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Users\mfcha\OneDrive\Documentos\Contratos Ejecutados\SuperSubsidio\2025\TCA\"/>
    </mc:Choice>
  </mc:AlternateContent>
  <xr:revisionPtr revIDLastSave="0" documentId="13_ncr:1_{92C09AAC-7A12-4550-8266-D42C6F379E4A}" xr6:coauthVersionLast="47" xr6:coauthVersionMax="47" xr10:uidLastSave="{00000000-0000-0000-0000-000000000000}"/>
  <bookViews>
    <workbookView xWindow="-108" yWindow="-108" windowWidth="23256" windowHeight="13896" firstSheet="2" activeTab="2" xr2:uid="{89869DF9-C2AC-4F46-991A-6043F9A2713B}"/>
  </bookViews>
  <sheets>
    <sheet name="TCA" sheetId="1" state="hidden" r:id="rId1"/>
    <sheet name="Hoja1" sheetId="3" state="hidden" r:id="rId2"/>
    <sheet name="Trabajo" sheetId="6" r:id="rId3"/>
    <sheet name="Hoja4" sheetId="7" state="hidden" r:id="rId4"/>
    <sheet name="Hoja5" sheetId="8" state="hidden" r:id="rId5"/>
    <sheet name="Hoja3" sheetId="5" state="hidden" r:id="rId6"/>
    <sheet name="INSTRUCTIVO" sheetId="2" state="hidden" r:id="rId7"/>
  </sheets>
  <definedNames>
    <definedName name="_xlnm._FilterDatabase" localSheetId="1" hidden="1">Hoja1!$A$3:$O$1347</definedName>
    <definedName name="_xlnm._FilterDatabase" localSheetId="3" hidden="1">Hoja4!$A$2:$K$2</definedName>
    <definedName name="_xlnm._FilterDatabase" localSheetId="4" hidden="1">Hoja5!$A$2:$H$1289</definedName>
    <definedName name="_xlnm._FilterDatabase" localSheetId="2" hidden="1">Trabajo!$B$3:$W$918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59" i="6" l="1"/>
  <c r="L354" i="6"/>
  <c r="L349" i="6"/>
  <c r="L344" i="6"/>
  <c r="L339" i="6"/>
  <c r="L334" i="6"/>
  <c r="L329" i="6"/>
  <c r="L324" i="6"/>
  <c r="L319" i="6"/>
  <c r="L314" i="6"/>
  <c r="L309" i="6"/>
  <c r="L304" i="6"/>
  <c r="L299" i="6"/>
  <c r="L294" i="6"/>
  <c r="L289" i="6"/>
  <c r="L284" i="6"/>
  <c r="L279" i="6"/>
  <c r="L274" i="6"/>
  <c r="L269" i="6"/>
  <c r="L264" i="6"/>
  <c r="L259" i="6"/>
  <c r="L254" i="6"/>
  <c r="L249" i="6"/>
  <c r="L244" i="6"/>
  <c r="L239" i="6"/>
  <c r="L234" i="6"/>
  <c r="L229" i="6"/>
  <c r="L224" i="6"/>
  <c r="L219" i="6"/>
  <c r="L214" i="6"/>
  <c r="L209" i="6"/>
  <c r="L204" i="6"/>
  <c r="L199" i="6"/>
  <c r="L194" i="6"/>
  <c r="L189" i="6"/>
  <c r="L184" i="6"/>
  <c r="L179" i="6"/>
  <c r="L174" i="6"/>
  <c r="L169" i="6"/>
  <c r="L164" i="6"/>
  <c r="L159" i="6"/>
  <c r="L154" i="6"/>
  <c r="L149" i="6"/>
  <c r="L144" i="6"/>
  <c r="L139" i="6"/>
  <c r="L134" i="6"/>
  <c r="L129" i="6"/>
  <c r="L124" i="6"/>
  <c r="L119" i="6"/>
  <c r="L114" i="6"/>
  <c r="L109" i="6"/>
  <c r="L104" i="6"/>
  <c r="L99" i="6"/>
  <c r="L94" i="6"/>
  <c r="L89" i="6"/>
  <c r="L84" i="6"/>
  <c r="L79" i="6"/>
  <c r="L64" i="6"/>
  <c r="L69" i="6"/>
  <c r="L74" i="6"/>
  <c r="L173" i="7"/>
  <c r="L172" i="7"/>
  <c r="L171" i="7"/>
  <c r="L170" i="7"/>
  <c r="L169" i="7"/>
  <c r="L168" i="7"/>
  <c r="L167" i="7"/>
  <c r="L166" i="7"/>
  <c r="L165" i="7"/>
  <c r="L164" i="7"/>
  <c r="L163" i="7"/>
  <c r="L162" i="7"/>
  <c r="L161" i="7"/>
  <c r="L160" i="7"/>
  <c r="L159" i="7"/>
  <c r="L158" i="7"/>
  <c r="L157" i="7"/>
  <c r="L156" i="7"/>
  <c r="L155" i="7"/>
  <c r="L154" i="7"/>
  <c r="L153" i="7"/>
  <c r="L152" i="7"/>
  <c r="L151" i="7"/>
  <c r="L150" i="7"/>
  <c r="L149" i="7"/>
  <c r="L148" i="7"/>
  <c r="L147" i="7"/>
  <c r="L146" i="7"/>
  <c r="L145" i="7"/>
  <c r="L144" i="7"/>
  <c r="L143" i="7"/>
  <c r="L142" i="7"/>
  <c r="L141" i="7"/>
  <c r="L140" i="7"/>
  <c r="L139" i="7"/>
  <c r="L138" i="7"/>
  <c r="L137" i="7"/>
  <c r="L136" i="7"/>
  <c r="L135" i="7"/>
  <c r="L134" i="7"/>
  <c r="L133" i="7"/>
  <c r="L132" i="7"/>
  <c r="L131" i="7"/>
  <c r="L130" i="7"/>
  <c r="L129" i="7"/>
  <c r="L128" i="7"/>
  <c r="L127" i="7"/>
  <c r="L126" i="7"/>
  <c r="L125" i="7"/>
  <c r="L124" i="7"/>
  <c r="L123" i="7"/>
  <c r="L122" i="7"/>
  <c r="L121" i="7"/>
  <c r="L120" i="7"/>
  <c r="L119" i="7"/>
  <c r="L118" i="7"/>
  <c r="L117" i="7"/>
  <c r="L116" i="7"/>
  <c r="L115" i="7"/>
  <c r="L114" i="7"/>
  <c r="L113" i="7"/>
  <c r="L112" i="7"/>
  <c r="L111" i="7"/>
  <c r="L110" i="7"/>
  <c r="L109" i="7"/>
  <c r="L108" i="7"/>
  <c r="L107" i="7"/>
  <c r="L106" i="7"/>
  <c r="L105" i="7"/>
  <c r="L104" i="7"/>
  <c r="L103" i="7"/>
  <c r="L102" i="7"/>
  <c r="L101" i="7"/>
  <c r="L100" i="7"/>
  <c r="L99" i="7"/>
  <c r="L98" i="7"/>
  <c r="L97" i="7"/>
  <c r="L96" i="7"/>
  <c r="L95" i="7"/>
  <c r="L94" i="7"/>
  <c r="L93" i="7"/>
  <c r="L92" i="7"/>
  <c r="L91" i="7"/>
  <c r="L90" i="7"/>
  <c r="L89" i="7"/>
  <c r="L88" i="7"/>
  <c r="L87" i="7"/>
  <c r="L86" i="7"/>
  <c r="L85" i="7"/>
  <c r="L84" i="7"/>
  <c r="L83" i="7"/>
  <c r="L82" i="7"/>
  <c r="L81" i="7"/>
  <c r="L80" i="7"/>
  <c r="L79" i="7"/>
  <c r="L78" i="7"/>
  <c r="L77" i="7"/>
  <c r="L76" i="7"/>
  <c r="L75" i="7"/>
  <c r="L74" i="7"/>
  <c r="L73" i="7"/>
  <c r="L72" i="7"/>
  <c r="L71" i="7"/>
  <c r="L70" i="7"/>
  <c r="L69" i="7"/>
  <c r="L68" i="7"/>
  <c r="L67" i="7"/>
  <c r="L66" i="7"/>
  <c r="L65" i="7"/>
  <c r="L64" i="7"/>
  <c r="L63" i="7"/>
  <c r="L62" i="7"/>
  <c r="L61" i="7"/>
  <c r="L60" i="7"/>
  <c r="L59" i="7"/>
  <c r="L58" i="7"/>
  <c r="L57" i="7"/>
  <c r="L56" i="7"/>
  <c r="L55" i="7"/>
  <c r="L54" i="7"/>
  <c r="L53" i="7"/>
  <c r="L52" i="7"/>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L18" i="7"/>
  <c r="L17" i="7"/>
  <c r="L16" i="7"/>
  <c r="L15" i="7"/>
  <c r="L14" i="7"/>
  <c r="L13" i="7"/>
  <c r="L12" i="7"/>
  <c r="L11" i="7"/>
  <c r="L10" i="7"/>
  <c r="L9" i="7"/>
  <c r="L8" i="7"/>
  <c r="L7" i="7"/>
  <c r="L6" i="7"/>
  <c r="L5" i="7"/>
  <c r="L4" i="7"/>
  <c r="L3" i="7"/>
  <c r="A1328" i="5"/>
  <c r="A1327" i="5"/>
  <c r="A1326" i="5"/>
  <c r="A1325" i="5"/>
  <c r="A1324" i="5"/>
  <c r="A1323" i="5"/>
  <c r="A1322" i="5"/>
  <c r="A1321" i="5"/>
  <c r="A1320" i="5"/>
  <c r="A1319" i="5"/>
  <c r="A1318" i="5"/>
  <c r="A1317" i="5"/>
  <c r="A1316" i="5"/>
  <c r="A1315" i="5"/>
  <c r="A1314" i="5"/>
  <c r="A1313" i="5"/>
  <c r="A1312" i="5"/>
  <c r="A1311" i="5"/>
  <c r="A1310" i="5"/>
  <c r="A1309" i="5"/>
  <c r="A1308" i="5"/>
  <c r="A1307" i="5"/>
  <c r="A1306" i="5"/>
  <c r="A1305" i="5"/>
  <c r="A1304" i="5"/>
  <c r="A1303" i="5"/>
  <c r="A1302" i="5"/>
  <c r="A1301" i="5"/>
  <c r="A1300" i="5"/>
  <c r="A1299" i="5"/>
  <c r="A1298" i="5"/>
  <c r="A1297" i="5"/>
  <c r="A1296" i="5"/>
  <c r="A1295" i="5"/>
  <c r="A1294" i="5"/>
  <c r="A1293" i="5"/>
  <c r="A1292" i="5"/>
  <c r="A1291" i="5"/>
  <c r="A1290" i="5"/>
  <c r="A1289" i="5"/>
  <c r="A1288" i="5"/>
  <c r="A1287" i="5"/>
  <c r="A1286" i="5"/>
  <c r="A1285" i="5"/>
  <c r="A1284" i="5"/>
  <c r="A1283" i="5"/>
  <c r="A1282" i="5"/>
  <c r="A1281" i="5"/>
  <c r="A1280" i="5"/>
  <c r="A1279" i="5"/>
  <c r="A1278" i="5"/>
  <c r="A1277" i="5"/>
  <c r="A1276" i="5"/>
  <c r="A1275" i="5"/>
  <c r="A1274" i="5"/>
  <c r="A1273" i="5"/>
  <c r="A1272" i="5"/>
  <c r="A1271" i="5"/>
  <c r="A1270" i="5"/>
  <c r="A1269" i="5"/>
  <c r="A1268" i="5"/>
  <c r="A1267" i="5"/>
  <c r="A1266" i="5"/>
  <c r="A1265" i="5"/>
  <c r="A1264" i="5"/>
  <c r="A1263" i="5"/>
  <c r="A1262" i="5"/>
  <c r="A1261" i="5"/>
  <c r="A1260" i="5"/>
  <c r="A1259" i="5"/>
  <c r="A1258" i="5"/>
  <c r="A1257" i="5"/>
  <c r="A1256" i="5"/>
  <c r="A1255" i="5"/>
  <c r="A1254" i="5"/>
  <c r="A1253" i="5"/>
  <c r="A1252" i="5"/>
  <c r="A1251" i="5"/>
  <c r="A1250" i="5"/>
  <c r="A1249" i="5"/>
  <c r="A1248" i="5"/>
  <c r="A1247" i="5"/>
  <c r="A1246" i="5"/>
  <c r="A1245" i="5"/>
  <c r="A1244" i="5"/>
  <c r="A1243" i="5"/>
  <c r="A1242" i="5"/>
  <c r="A1241" i="5"/>
  <c r="A1240" i="5"/>
  <c r="A1239" i="5"/>
  <c r="A1238" i="5"/>
  <c r="A1237" i="5"/>
  <c r="A1236" i="5"/>
  <c r="A1235" i="5"/>
  <c r="A1234" i="5"/>
  <c r="A1233" i="5"/>
  <c r="A1232" i="5"/>
  <c r="A1231" i="5"/>
  <c r="A1230" i="5"/>
  <c r="A1229" i="5"/>
  <c r="A1228" i="5"/>
  <c r="A1227" i="5"/>
  <c r="A1226" i="5"/>
  <c r="A1225" i="5"/>
  <c r="A1224" i="5"/>
  <c r="A1223" i="5"/>
  <c r="A1222" i="5"/>
  <c r="A1221" i="5"/>
  <c r="A1220" i="5"/>
  <c r="A1219" i="5"/>
  <c r="A1218" i="5"/>
  <c r="A1217" i="5"/>
  <c r="A1216" i="5"/>
  <c r="A1215" i="5"/>
  <c r="A1214" i="5"/>
  <c r="A1213" i="5"/>
  <c r="A1212" i="5"/>
  <c r="A1211" i="5"/>
  <c r="A1210" i="5"/>
  <c r="A1209" i="5"/>
  <c r="A1208" i="5"/>
  <c r="A1207" i="5"/>
  <c r="A1206" i="5"/>
  <c r="A1205" i="5"/>
  <c r="A1204" i="5"/>
  <c r="A1203" i="5"/>
  <c r="A1202" i="5"/>
  <c r="A1201" i="5"/>
  <c r="A1200" i="5"/>
  <c r="A1199" i="5"/>
  <c r="A1198" i="5"/>
  <c r="A1197" i="5"/>
  <c r="A1196" i="5"/>
  <c r="A1195" i="5"/>
  <c r="A1194" i="5"/>
  <c r="A1193" i="5"/>
  <c r="A1192" i="5"/>
  <c r="A1191" i="5"/>
  <c r="A1190" i="5"/>
  <c r="A1189" i="5"/>
  <c r="A1188" i="5"/>
  <c r="A1187" i="5"/>
  <c r="A1186" i="5"/>
  <c r="A1185" i="5"/>
  <c r="A1184" i="5"/>
  <c r="A1183" i="5"/>
  <c r="A1182" i="5"/>
  <c r="A1181" i="5"/>
  <c r="A1180" i="5"/>
  <c r="A1179" i="5"/>
  <c r="A1178" i="5"/>
  <c r="A1177" i="5"/>
  <c r="A1176" i="5"/>
  <c r="A1175" i="5"/>
  <c r="A1174" i="5"/>
  <c r="A1173" i="5"/>
  <c r="A1172" i="5"/>
  <c r="A1171" i="5"/>
  <c r="A1170" i="5"/>
  <c r="A1169" i="5"/>
  <c r="A1168" i="5"/>
  <c r="A1167" i="5"/>
  <c r="A1166" i="5"/>
  <c r="A1165" i="5"/>
  <c r="A1164" i="5"/>
  <c r="A1163" i="5"/>
  <c r="A1162" i="5"/>
  <c r="A1161" i="5"/>
  <c r="A1160" i="5"/>
  <c r="A1159" i="5"/>
  <c r="A1158" i="5"/>
  <c r="A1157" i="5"/>
  <c r="A1156" i="5"/>
  <c r="A1155" i="5"/>
  <c r="A1154" i="5"/>
  <c r="A1153" i="5"/>
  <c r="A1152" i="5"/>
  <c r="A1151" i="5"/>
  <c r="A1150" i="5"/>
  <c r="A1149" i="5"/>
  <c r="A1148" i="5"/>
  <c r="A1147" i="5"/>
  <c r="A1146" i="5"/>
  <c r="A1145" i="5"/>
  <c r="A1144" i="5"/>
  <c r="A1143" i="5"/>
  <c r="A1142" i="5"/>
  <c r="A1141" i="5"/>
  <c r="A1140" i="5"/>
  <c r="A1139" i="5"/>
  <c r="A1138" i="5"/>
  <c r="A1137" i="5"/>
  <c r="A1136" i="5"/>
  <c r="A1135" i="5"/>
  <c r="A1134" i="5"/>
  <c r="A1133" i="5"/>
  <c r="A1132" i="5"/>
  <c r="A1131" i="5"/>
  <c r="A1130" i="5"/>
  <c r="A1129" i="5"/>
  <c r="A1128" i="5"/>
  <c r="A1127" i="5"/>
  <c r="A1126" i="5"/>
  <c r="A1125" i="5"/>
  <c r="A1124" i="5"/>
  <c r="A1123" i="5"/>
  <c r="A1122" i="5"/>
  <c r="A1121" i="5"/>
  <c r="A1120" i="5"/>
  <c r="A1119" i="5"/>
  <c r="A1118" i="5"/>
  <c r="A1117" i="5"/>
  <c r="A1116" i="5"/>
  <c r="A1115" i="5"/>
  <c r="A1114" i="5"/>
  <c r="A1113" i="5"/>
  <c r="A1112" i="5"/>
  <c r="A1111" i="5"/>
  <c r="A1110" i="5"/>
  <c r="A1109" i="5"/>
  <c r="A1108" i="5"/>
  <c r="A1107" i="5"/>
  <c r="A1106" i="5"/>
  <c r="A1105" i="5"/>
  <c r="A1104" i="5"/>
  <c r="A1103" i="5"/>
  <c r="A1102" i="5"/>
  <c r="A1101" i="5"/>
  <c r="A1100" i="5"/>
  <c r="A1099" i="5"/>
  <c r="A1098" i="5"/>
  <c r="A1097" i="5"/>
  <c r="A1096" i="5"/>
  <c r="A1095" i="5"/>
  <c r="A1094" i="5"/>
  <c r="A1093" i="5"/>
  <c r="A1092" i="5"/>
  <c r="A1091" i="5"/>
  <c r="A1090" i="5"/>
  <c r="A1089" i="5"/>
  <c r="A1088" i="5"/>
  <c r="A1087" i="5"/>
  <c r="A1086" i="5"/>
  <c r="A1085" i="5"/>
  <c r="A1084" i="5"/>
  <c r="A1083" i="5"/>
  <c r="A1082" i="5"/>
  <c r="A1081" i="5"/>
  <c r="A1080" i="5"/>
  <c r="A1079" i="5"/>
  <c r="A1078" i="5"/>
  <c r="A1077" i="5"/>
  <c r="A1076" i="5"/>
  <c r="A1075" i="5"/>
  <c r="A1074" i="5"/>
  <c r="A1073" i="5"/>
  <c r="A1072" i="5"/>
  <c r="A1071" i="5"/>
  <c r="A1070" i="5"/>
  <c r="A1069" i="5"/>
  <c r="A1068" i="5"/>
  <c r="A1067" i="5"/>
  <c r="A1066" i="5"/>
  <c r="A1065" i="5"/>
  <c r="A1064" i="5"/>
  <c r="A1063" i="5"/>
  <c r="A1062" i="5"/>
  <c r="A1061" i="5"/>
  <c r="A1060" i="5"/>
  <c r="A1059" i="5"/>
  <c r="A1058" i="5"/>
  <c r="A1057" i="5"/>
  <c r="A1056" i="5"/>
  <c r="A1055" i="5"/>
  <c r="A1054" i="5"/>
  <c r="A1053" i="5"/>
  <c r="A1052" i="5"/>
  <c r="A1051" i="5"/>
  <c r="A1050" i="5"/>
  <c r="A1049" i="5"/>
  <c r="A1048" i="5"/>
  <c r="A1047" i="5"/>
  <c r="A1046" i="5"/>
  <c r="A1045" i="5"/>
  <c r="A1044" i="5"/>
  <c r="A1043" i="5"/>
  <c r="A1042" i="5"/>
  <c r="A1041" i="5"/>
  <c r="A1040" i="5"/>
  <c r="A1039" i="5"/>
  <c r="A1038" i="5"/>
  <c r="A1037" i="5"/>
  <c r="A1036" i="5"/>
  <c r="A1035" i="5"/>
  <c r="A1034" i="5"/>
  <c r="A1033" i="5"/>
  <c r="A1032" i="5"/>
  <c r="A1031" i="5"/>
  <c r="A1030" i="5"/>
  <c r="A1029" i="5"/>
  <c r="A1028" i="5"/>
  <c r="A1027" i="5"/>
  <c r="A1026" i="5"/>
  <c r="A1025" i="5"/>
  <c r="A1024" i="5"/>
  <c r="A1023" i="5"/>
  <c r="A1022" i="5"/>
  <c r="A1021" i="5"/>
  <c r="A1020" i="5"/>
  <c r="A1019" i="5"/>
  <c r="A1018" i="5"/>
  <c r="A1017" i="5"/>
  <c r="A1016" i="5"/>
  <c r="A1015" i="5"/>
  <c r="A1014" i="5"/>
  <c r="A1013" i="5"/>
  <c r="A1012" i="5"/>
  <c r="A1011" i="5"/>
  <c r="A1010" i="5"/>
  <c r="A1009" i="5"/>
  <c r="A1008" i="5"/>
  <c r="A1007" i="5"/>
  <c r="A1006" i="5"/>
  <c r="A1005" i="5"/>
  <c r="A1004" i="5"/>
  <c r="A1003" i="5"/>
  <c r="A1002" i="5"/>
  <c r="A1001" i="5"/>
  <c r="A1000" i="5"/>
  <c r="A999" i="5"/>
  <c r="A998" i="5"/>
  <c r="A997" i="5"/>
  <c r="A996" i="5"/>
  <c r="A995" i="5"/>
  <c r="A994" i="5"/>
  <c r="A993" i="5"/>
  <c r="A992" i="5"/>
  <c r="A991" i="5"/>
  <c r="A990" i="5"/>
  <c r="A989" i="5"/>
  <c r="A988" i="5"/>
  <c r="A987" i="5"/>
  <c r="A986" i="5"/>
  <c r="A985" i="5"/>
  <c r="A984" i="5"/>
  <c r="A983" i="5"/>
  <c r="A982" i="5"/>
  <c r="A981" i="5"/>
  <c r="A980" i="5"/>
  <c r="A979" i="5"/>
  <c r="A978" i="5"/>
  <c r="A977" i="5"/>
  <c r="A976" i="5"/>
  <c r="A975" i="5"/>
  <c r="A974" i="5"/>
  <c r="A973" i="5"/>
  <c r="A972" i="5"/>
  <c r="A971" i="5"/>
  <c r="A970" i="5"/>
  <c r="A969" i="5"/>
  <c r="A968" i="5"/>
  <c r="A967" i="5"/>
  <c r="A966" i="5"/>
  <c r="A965" i="5"/>
  <c r="A964" i="5"/>
  <c r="A963" i="5"/>
  <c r="A962" i="5"/>
  <c r="A961" i="5"/>
  <c r="A960" i="5"/>
  <c r="A959" i="5"/>
  <c r="A958" i="5"/>
  <c r="A957" i="5"/>
  <c r="A956" i="5"/>
  <c r="A955" i="5"/>
  <c r="A954" i="5"/>
  <c r="A953" i="5"/>
  <c r="A952" i="5"/>
  <c r="A951" i="5"/>
  <c r="A950" i="5"/>
  <c r="A949" i="5"/>
  <c r="A948" i="5"/>
  <c r="A947" i="5"/>
  <c r="A946" i="5"/>
  <c r="A945" i="5"/>
  <c r="A944" i="5"/>
  <c r="A943" i="5"/>
  <c r="A942" i="5"/>
  <c r="A941" i="5"/>
  <c r="A940" i="5"/>
  <c r="A939" i="5"/>
  <c r="A938" i="5"/>
  <c r="A937" i="5"/>
  <c r="A936" i="5"/>
  <c r="A935" i="5"/>
  <c r="A934" i="5"/>
  <c r="A933" i="5"/>
  <c r="A932" i="5"/>
  <c r="A931" i="5"/>
  <c r="A930" i="5"/>
  <c r="A929" i="5"/>
  <c r="A928" i="5"/>
  <c r="A927" i="5"/>
  <c r="A926" i="5"/>
  <c r="A925" i="5"/>
  <c r="A924" i="5"/>
  <c r="A923" i="5"/>
  <c r="A922" i="5"/>
  <c r="A921" i="5"/>
  <c r="A920" i="5"/>
  <c r="A919" i="5"/>
  <c r="A918" i="5"/>
  <c r="A917" i="5"/>
  <c r="A916" i="5"/>
  <c r="A915" i="5"/>
  <c r="A914" i="5"/>
  <c r="A913" i="5"/>
  <c r="A912" i="5"/>
  <c r="A911" i="5"/>
  <c r="A910" i="5"/>
  <c r="A909" i="5"/>
  <c r="A908" i="5"/>
  <c r="A907" i="5"/>
  <c r="A906" i="5"/>
  <c r="A905" i="5"/>
  <c r="A904" i="5"/>
  <c r="A903" i="5"/>
  <c r="A902" i="5"/>
  <c r="A901" i="5"/>
  <c r="A900" i="5"/>
  <c r="A899" i="5"/>
  <c r="A898" i="5"/>
  <c r="A897" i="5"/>
  <c r="A896" i="5"/>
  <c r="A895" i="5"/>
  <c r="A894" i="5"/>
  <c r="A893" i="5"/>
  <c r="A892" i="5"/>
  <c r="A891" i="5"/>
  <c r="A890" i="5"/>
  <c r="A889" i="5"/>
  <c r="A888" i="5"/>
  <c r="A887" i="5"/>
  <c r="A886" i="5"/>
  <c r="A885" i="5"/>
  <c r="A884" i="5"/>
  <c r="A883" i="5"/>
  <c r="A882" i="5"/>
  <c r="A881" i="5"/>
  <c r="A880" i="5"/>
  <c r="A879" i="5"/>
  <c r="A878" i="5"/>
  <c r="A877" i="5"/>
  <c r="A876" i="5"/>
  <c r="A875" i="5"/>
  <c r="A874" i="5"/>
  <c r="A873" i="5"/>
  <c r="A872" i="5"/>
  <c r="A871" i="5"/>
  <c r="A870" i="5"/>
  <c r="A869" i="5"/>
  <c r="A868" i="5"/>
  <c r="A867" i="5"/>
  <c r="A866" i="5"/>
  <c r="A865" i="5"/>
  <c r="A864" i="5"/>
  <c r="A863" i="5"/>
  <c r="A862" i="5"/>
  <c r="A861" i="5"/>
  <c r="A860" i="5"/>
  <c r="A859" i="5"/>
  <c r="A858" i="5"/>
  <c r="A857" i="5"/>
  <c r="A856" i="5"/>
  <c r="A855" i="5"/>
  <c r="A854" i="5"/>
  <c r="A853" i="5"/>
  <c r="A852" i="5"/>
  <c r="A851" i="5"/>
  <c r="A850" i="5"/>
  <c r="A849" i="5"/>
  <c r="A848" i="5"/>
  <c r="A847" i="5"/>
  <c r="A846" i="5"/>
  <c r="A845" i="5"/>
  <c r="A844" i="5"/>
  <c r="A843" i="5"/>
  <c r="A842" i="5"/>
  <c r="A841" i="5"/>
  <c r="A840" i="5"/>
  <c r="A839" i="5"/>
  <c r="A838" i="5"/>
  <c r="A837" i="5"/>
  <c r="A836" i="5"/>
  <c r="A835" i="5"/>
  <c r="A834" i="5"/>
  <c r="A833" i="5"/>
  <c r="A832" i="5"/>
  <c r="A831" i="5"/>
  <c r="A830" i="5"/>
  <c r="A829" i="5"/>
  <c r="A828" i="5"/>
  <c r="A827" i="5"/>
  <c r="A826" i="5"/>
  <c r="A825" i="5"/>
  <c r="A824" i="5"/>
  <c r="A823" i="5"/>
  <c r="A822" i="5"/>
  <c r="A821" i="5"/>
  <c r="A820" i="5"/>
  <c r="A819" i="5"/>
  <c r="A818" i="5"/>
  <c r="A817" i="5"/>
  <c r="A816" i="5"/>
  <c r="A815" i="5"/>
  <c r="A814" i="5"/>
  <c r="A813" i="5"/>
  <c r="A812" i="5"/>
  <c r="A811" i="5"/>
  <c r="A810" i="5"/>
  <c r="A809" i="5"/>
  <c r="A808" i="5"/>
  <c r="A807" i="5"/>
  <c r="A806" i="5"/>
  <c r="A805" i="5"/>
  <c r="A804" i="5"/>
  <c r="A803" i="5"/>
  <c r="A802" i="5"/>
  <c r="A801" i="5"/>
  <c r="A800" i="5"/>
  <c r="A799" i="5"/>
  <c r="A798" i="5"/>
  <c r="A797" i="5"/>
  <c r="A796" i="5"/>
  <c r="A795" i="5"/>
  <c r="A794" i="5"/>
  <c r="A793" i="5"/>
  <c r="A792" i="5"/>
  <c r="A791" i="5"/>
  <c r="A790" i="5"/>
  <c r="A789" i="5"/>
  <c r="A788" i="5"/>
  <c r="A787" i="5"/>
  <c r="A786" i="5"/>
  <c r="A785" i="5"/>
  <c r="A784" i="5"/>
  <c r="A783" i="5"/>
  <c r="A782" i="5"/>
  <c r="A781" i="5"/>
  <c r="A780" i="5"/>
  <c r="A779" i="5"/>
  <c r="A778" i="5"/>
  <c r="A777" i="5"/>
  <c r="A776" i="5"/>
  <c r="A775" i="5"/>
  <c r="A774" i="5"/>
  <c r="A773" i="5"/>
  <c r="A772" i="5"/>
  <c r="A771" i="5"/>
  <c r="A770" i="5"/>
  <c r="A769" i="5"/>
  <c r="A768" i="5"/>
  <c r="A767" i="5"/>
  <c r="A766" i="5"/>
  <c r="A765" i="5"/>
  <c r="A764" i="5"/>
  <c r="A763" i="5"/>
  <c r="A762" i="5"/>
  <c r="A761" i="5"/>
  <c r="A760" i="5"/>
  <c r="A759" i="5"/>
  <c r="A758" i="5"/>
  <c r="A757" i="5"/>
  <c r="A756" i="5"/>
  <c r="A755" i="5"/>
  <c r="A754" i="5"/>
  <c r="A753" i="5"/>
  <c r="A752" i="5"/>
  <c r="A751" i="5"/>
  <c r="A750" i="5"/>
  <c r="A749" i="5"/>
  <c r="A748" i="5"/>
  <c r="A747" i="5"/>
  <c r="A746" i="5"/>
  <c r="A745" i="5"/>
  <c r="A744" i="5"/>
  <c r="A743" i="5"/>
  <c r="A742" i="5"/>
  <c r="A741" i="5"/>
  <c r="A740" i="5"/>
  <c r="A739" i="5"/>
  <c r="A738" i="5"/>
  <c r="A737" i="5"/>
  <c r="A736" i="5"/>
  <c r="A735" i="5"/>
  <c r="A734" i="5"/>
  <c r="A733" i="5"/>
  <c r="A732" i="5"/>
  <c r="A731" i="5"/>
  <c r="A730" i="5"/>
  <c r="A729" i="5"/>
  <c r="A728" i="5"/>
  <c r="A727" i="5"/>
  <c r="A726" i="5"/>
  <c r="A725" i="5"/>
  <c r="A724" i="5"/>
  <c r="A723" i="5"/>
  <c r="A722" i="5"/>
  <c r="A721" i="5"/>
  <c r="A720" i="5"/>
  <c r="A719" i="5"/>
  <c r="A718" i="5"/>
  <c r="A717" i="5"/>
  <c r="A716" i="5"/>
  <c r="A715" i="5"/>
  <c r="A714" i="5"/>
  <c r="A713" i="5"/>
  <c r="A712" i="5"/>
  <c r="A711" i="5"/>
  <c r="A710" i="5"/>
  <c r="A709" i="5"/>
  <c r="A708" i="5"/>
  <c r="A707" i="5"/>
  <c r="A706" i="5"/>
  <c r="A705" i="5"/>
  <c r="A704" i="5"/>
  <c r="A703" i="5"/>
  <c r="A702" i="5"/>
  <c r="A701" i="5"/>
  <c r="A700" i="5"/>
  <c r="A699" i="5"/>
  <c r="A698" i="5"/>
  <c r="A697" i="5"/>
  <c r="A696" i="5"/>
  <c r="A695" i="5"/>
  <c r="A694" i="5"/>
  <c r="A693" i="5"/>
  <c r="A692" i="5"/>
  <c r="A691" i="5"/>
  <c r="A690" i="5"/>
  <c r="A689" i="5"/>
  <c r="A688" i="5"/>
  <c r="A687" i="5"/>
  <c r="A686" i="5"/>
  <c r="A685" i="5"/>
  <c r="A684" i="5"/>
  <c r="A683" i="5"/>
  <c r="A682" i="5"/>
  <c r="A681" i="5"/>
  <c r="A680" i="5"/>
  <c r="A679" i="5"/>
  <c r="A678" i="5"/>
  <c r="A677" i="5"/>
  <c r="A676" i="5"/>
  <c r="A675" i="5"/>
  <c r="A674" i="5"/>
  <c r="A673" i="5"/>
  <c r="A672" i="5"/>
  <c r="A671" i="5"/>
  <c r="A670" i="5"/>
  <c r="A669" i="5"/>
  <c r="A668" i="5"/>
  <c r="A667" i="5"/>
  <c r="A666" i="5"/>
  <c r="A665" i="5"/>
  <c r="A664" i="5"/>
  <c r="A663" i="5"/>
  <c r="A662" i="5"/>
  <c r="A661" i="5"/>
  <c r="A660" i="5"/>
  <c r="A659" i="5"/>
  <c r="A658" i="5"/>
  <c r="A657" i="5"/>
  <c r="A656" i="5"/>
  <c r="A655" i="5"/>
  <c r="A654" i="5"/>
  <c r="A653" i="5"/>
  <c r="A652" i="5"/>
  <c r="A651" i="5"/>
  <c r="A650" i="5"/>
  <c r="A649" i="5"/>
  <c r="A648" i="5"/>
  <c r="A647" i="5"/>
  <c r="A646" i="5"/>
  <c r="A645" i="5"/>
  <c r="A644" i="5"/>
  <c r="A643" i="5"/>
  <c r="A642" i="5"/>
  <c r="A641" i="5"/>
  <c r="A640" i="5"/>
  <c r="A639" i="5"/>
  <c r="A638" i="5"/>
  <c r="A637" i="5"/>
  <c r="A636" i="5"/>
  <c r="A635" i="5"/>
  <c r="A634" i="5"/>
  <c r="A633" i="5"/>
  <c r="A632" i="5"/>
  <c r="A631" i="5"/>
  <c r="A630" i="5"/>
  <c r="A629" i="5"/>
  <c r="A628" i="5"/>
  <c r="A627" i="5"/>
  <c r="A626" i="5"/>
  <c r="A625" i="5"/>
  <c r="A624" i="5"/>
  <c r="A623" i="5"/>
  <c r="A622" i="5"/>
  <c r="A621" i="5"/>
  <c r="A620" i="5"/>
  <c r="A619" i="5"/>
  <c r="A618" i="5"/>
  <c r="A617" i="5"/>
  <c r="A616" i="5"/>
  <c r="A615" i="5"/>
  <c r="A614" i="5"/>
  <c r="A613" i="5"/>
  <c r="A612" i="5"/>
  <c r="A611" i="5"/>
  <c r="A610" i="5"/>
  <c r="A609" i="5"/>
  <c r="A608" i="5"/>
  <c r="A607" i="5"/>
  <c r="A606" i="5"/>
  <c r="A605" i="5"/>
  <c r="A604" i="5"/>
  <c r="A603" i="5"/>
  <c r="A602" i="5"/>
  <c r="A601" i="5"/>
  <c r="A600" i="5"/>
  <c r="A599" i="5"/>
  <c r="A598" i="5"/>
  <c r="A597" i="5"/>
  <c r="A596" i="5"/>
  <c r="A595" i="5"/>
  <c r="A594" i="5"/>
  <c r="A593" i="5"/>
  <c r="A592" i="5"/>
  <c r="A591" i="5"/>
  <c r="A590" i="5"/>
  <c r="A589" i="5"/>
  <c r="A588" i="5"/>
  <c r="A587" i="5"/>
  <c r="A586" i="5"/>
  <c r="A585" i="5"/>
  <c r="A584" i="5"/>
  <c r="A583" i="5"/>
  <c r="A582" i="5"/>
  <c r="A581" i="5"/>
  <c r="A580" i="5"/>
  <c r="A579" i="5"/>
  <c r="A578" i="5"/>
  <c r="A577" i="5"/>
  <c r="A576" i="5"/>
  <c r="A575" i="5"/>
  <c r="A574" i="5"/>
  <c r="A573" i="5"/>
  <c r="A572" i="5"/>
  <c r="A571" i="5"/>
  <c r="A570" i="5"/>
  <c r="A569" i="5"/>
  <c r="A568" i="5"/>
  <c r="A567" i="5"/>
  <c r="A566" i="5"/>
  <c r="A565" i="5"/>
  <c r="A564" i="5"/>
  <c r="A563" i="5"/>
  <c r="A562" i="5"/>
  <c r="A561" i="5"/>
  <c r="A560" i="5"/>
  <c r="A559" i="5"/>
  <c r="A558" i="5"/>
  <c r="A557" i="5"/>
  <c r="A556" i="5"/>
  <c r="A555" i="5"/>
  <c r="A554" i="5"/>
  <c r="A553" i="5"/>
  <c r="A552" i="5"/>
  <c r="A551" i="5"/>
  <c r="A550" i="5"/>
  <c r="A549" i="5"/>
  <c r="A548" i="5"/>
  <c r="A547" i="5"/>
  <c r="A546" i="5"/>
  <c r="A545" i="5"/>
  <c r="A544" i="5"/>
  <c r="A543" i="5"/>
  <c r="A542" i="5"/>
  <c r="A541" i="5"/>
  <c r="A540" i="5"/>
  <c r="A539" i="5"/>
  <c r="A538" i="5"/>
  <c r="A537" i="5"/>
  <c r="A536" i="5"/>
  <c r="A535" i="5"/>
  <c r="A534" i="5"/>
  <c r="A533" i="5"/>
  <c r="A532" i="5"/>
  <c r="A531" i="5"/>
  <c r="A530" i="5"/>
  <c r="A529" i="5"/>
  <c r="A528" i="5"/>
  <c r="A527" i="5"/>
  <c r="A526" i="5"/>
  <c r="A525" i="5"/>
  <c r="A524" i="5"/>
  <c r="A523" i="5"/>
  <c r="A522" i="5"/>
  <c r="A521" i="5"/>
  <c r="A520" i="5"/>
  <c r="A519" i="5"/>
  <c r="A518" i="5"/>
  <c r="A517" i="5"/>
  <c r="A516" i="5"/>
  <c r="A515" i="5"/>
  <c r="A514" i="5"/>
  <c r="A513" i="5"/>
  <c r="A512" i="5"/>
  <c r="A511" i="5"/>
  <c r="A510" i="5"/>
  <c r="A509" i="5"/>
  <c r="A508" i="5"/>
  <c r="A507" i="5"/>
  <c r="A506" i="5"/>
  <c r="A505" i="5"/>
  <c r="A504" i="5"/>
  <c r="A503" i="5"/>
  <c r="A502" i="5"/>
  <c r="A501" i="5"/>
  <c r="A500" i="5"/>
  <c r="A499" i="5"/>
  <c r="A498" i="5"/>
  <c r="A497" i="5"/>
  <c r="A496" i="5"/>
  <c r="A495" i="5"/>
  <c r="A494" i="5"/>
  <c r="A493" i="5"/>
  <c r="A492" i="5"/>
  <c r="A491" i="5"/>
  <c r="A490" i="5"/>
  <c r="A489" i="5"/>
  <c r="A488" i="5"/>
  <c r="A487" i="5"/>
  <c r="A486" i="5"/>
  <c r="A485" i="5"/>
  <c r="A484" i="5"/>
  <c r="A483" i="5"/>
  <c r="A482" i="5"/>
  <c r="A481" i="5"/>
  <c r="A480" i="5"/>
  <c r="A479" i="5"/>
  <c r="A478" i="5"/>
  <c r="A477" i="5"/>
  <c r="A476" i="5"/>
  <c r="A475" i="5"/>
  <c r="A474" i="5"/>
  <c r="A473" i="5"/>
  <c r="A472" i="5"/>
  <c r="A471" i="5"/>
  <c r="A470" i="5"/>
  <c r="A469" i="5"/>
  <c r="A468" i="5"/>
  <c r="A467" i="5"/>
  <c r="A466" i="5"/>
  <c r="A465" i="5"/>
  <c r="A464" i="5"/>
  <c r="A463" i="5"/>
  <c r="A462" i="5"/>
  <c r="A461" i="5"/>
  <c r="A460" i="5"/>
  <c r="A459" i="5"/>
  <c r="A458" i="5"/>
  <c r="A457" i="5"/>
  <c r="A456" i="5"/>
  <c r="A455" i="5"/>
  <c r="A454" i="5"/>
  <c r="A453" i="5"/>
  <c r="A452" i="5"/>
  <c r="A451" i="5"/>
  <c r="A450" i="5"/>
  <c r="A449" i="5"/>
  <c r="A448" i="5"/>
  <c r="A447" i="5"/>
  <c r="A446" i="5"/>
  <c r="A445" i="5"/>
  <c r="A444" i="5"/>
  <c r="A443" i="5"/>
  <c r="A442" i="5"/>
  <c r="A441" i="5"/>
  <c r="A440" i="5"/>
  <c r="A439" i="5"/>
  <c r="A438" i="5"/>
  <c r="A437" i="5"/>
  <c r="A436" i="5"/>
  <c r="A435" i="5"/>
  <c r="A434" i="5"/>
  <c r="A433" i="5"/>
  <c r="A432" i="5"/>
  <c r="A431" i="5"/>
  <c r="A430" i="5"/>
  <c r="A429" i="5"/>
  <c r="A428" i="5"/>
  <c r="A427" i="5"/>
  <c r="A426" i="5"/>
  <c r="A425" i="5"/>
  <c r="A424" i="5"/>
  <c r="A423" i="5"/>
  <c r="A422" i="5"/>
  <c r="A421" i="5"/>
  <c r="A420" i="5"/>
  <c r="A419" i="5"/>
  <c r="A418" i="5"/>
  <c r="A417" i="5"/>
  <c r="A416" i="5"/>
  <c r="A415" i="5"/>
  <c r="A414" i="5"/>
  <c r="A413" i="5"/>
  <c r="A412" i="5"/>
  <c r="A411" i="5"/>
  <c r="A410" i="5"/>
  <c r="A409" i="5"/>
  <c r="A408" i="5"/>
  <c r="A407" i="5"/>
  <c r="A406" i="5"/>
  <c r="A405" i="5"/>
  <c r="A404" i="5"/>
  <c r="A403" i="5"/>
  <c r="A402" i="5"/>
  <c r="A401" i="5"/>
  <c r="A400" i="5"/>
  <c r="A399" i="5"/>
  <c r="A398" i="5"/>
  <c r="A397" i="5"/>
  <c r="A396" i="5"/>
  <c r="A395" i="5"/>
  <c r="A394" i="5"/>
  <c r="A393" i="5"/>
  <c r="A392" i="5"/>
  <c r="A391" i="5"/>
  <c r="A390" i="5"/>
  <c r="A389" i="5"/>
  <c r="A388" i="5"/>
  <c r="A387" i="5"/>
  <c r="A386" i="5"/>
  <c r="A385" i="5"/>
  <c r="A384" i="5"/>
  <c r="A383" i="5"/>
  <c r="A382" i="5"/>
  <c r="A381" i="5"/>
  <c r="A380" i="5"/>
  <c r="A379" i="5"/>
  <c r="A378" i="5"/>
  <c r="A377" i="5"/>
  <c r="A376" i="5"/>
  <c r="A375" i="5"/>
  <c r="A374" i="5"/>
  <c r="A373" i="5"/>
  <c r="A372" i="5"/>
  <c r="A371" i="5"/>
  <c r="A370" i="5"/>
  <c r="A369" i="5"/>
  <c r="A368" i="5"/>
  <c r="A367" i="5"/>
  <c r="A366" i="5"/>
  <c r="A365" i="5"/>
  <c r="A364" i="5"/>
  <c r="A363" i="5"/>
  <c r="A362" i="5"/>
  <c r="A361" i="5"/>
  <c r="A360" i="5"/>
  <c r="A359" i="5"/>
  <c r="A358" i="5"/>
  <c r="A357" i="5"/>
  <c r="A356" i="5"/>
  <c r="A355" i="5"/>
  <c r="A354" i="5"/>
  <c r="A353" i="5"/>
  <c r="A352" i="5"/>
  <c r="A351" i="5"/>
  <c r="A350" i="5"/>
  <c r="A349" i="5"/>
  <c r="A348" i="5"/>
  <c r="A347" i="5"/>
  <c r="A346" i="5"/>
  <c r="A345" i="5"/>
  <c r="A344" i="5"/>
  <c r="A343" i="5"/>
  <c r="A342" i="5"/>
  <c r="A341" i="5"/>
  <c r="A340" i="5"/>
  <c r="A339" i="5"/>
  <c r="A338" i="5"/>
  <c r="A337" i="5"/>
  <c r="A336" i="5"/>
  <c r="A335" i="5"/>
  <c r="A334" i="5"/>
  <c r="A333" i="5"/>
  <c r="A332" i="5"/>
  <c r="A331" i="5"/>
  <c r="A330" i="5"/>
  <c r="A329" i="5"/>
  <c r="A328" i="5"/>
  <c r="A327" i="5"/>
  <c r="A326" i="5"/>
  <c r="A325" i="5"/>
  <c r="A324" i="5"/>
  <c r="A323" i="5"/>
  <c r="A322" i="5"/>
  <c r="A321" i="5"/>
  <c r="A320" i="5"/>
  <c r="A319" i="5"/>
  <c r="A318" i="5"/>
  <c r="A317" i="5"/>
  <c r="A316" i="5"/>
  <c r="A315" i="5"/>
  <c r="A314" i="5"/>
  <c r="A313" i="5"/>
  <c r="A312" i="5"/>
  <c r="A311" i="5"/>
  <c r="A310" i="5"/>
  <c r="A309" i="5"/>
  <c r="A308" i="5"/>
  <c r="A307" i="5"/>
  <c r="A306" i="5"/>
  <c r="A305" i="5"/>
  <c r="A304" i="5"/>
  <c r="A303" i="5"/>
  <c r="A302" i="5"/>
  <c r="A301" i="5"/>
  <c r="A300" i="5"/>
  <c r="A299" i="5"/>
  <c r="A298" i="5"/>
  <c r="A297" i="5"/>
  <c r="A296" i="5"/>
  <c r="A295" i="5"/>
  <c r="A294" i="5"/>
  <c r="A293" i="5"/>
  <c r="A292" i="5"/>
  <c r="A291" i="5"/>
  <c r="A290" i="5"/>
  <c r="A289" i="5"/>
  <c r="A288" i="5"/>
  <c r="A287" i="5"/>
  <c r="A286" i="5"/>
  <c r="A285" i="5"/>
  <c r="A284" i="5"/>
  <c r="A283" i="5"/>
  <c r="A282" i="5"/>
  <c r="A281" i="5"/>
  <c r="A280" i="5"/>
  <c r="A279" i="5"/>
  <c r="A278" i="5"/>
  <c r="A277" i="5"/>
  <c r="A276" i="5"/>
  <c r="A275" i="5"/>
  <c r="A274" i="5"/>
  <c r="A273" i="5"/>
  <c r="A272" i="5"/>
  <c r="A271" i="5"/>
  <c r="A270" i="5"/>
  <c r="A269" i="5"/>
  <c r="A268" i="5"/>
  <c r="A267" i="5"/>
  <c r="A266" i="5"/>
  <c r="A265" i="5"/>
  <c r="A264" i="5"/>
  <c r="A263" i="5"/>
  <c r="A262" i="5"/>
  <c r="A261" i="5"/>
  <c r="A260" i="5"/>
  <c r="A259" i="5"/>
  <c r="A258" i="5"/>
  <c r="A257" i="5"/>
  <c r="A256" i="5"/>
  <c r="A255" i="5"/>
  <c r="A254" i="5"/>
  <c r="A253" i="5"/>
  <c r="A252" i="5"/>
  <c r="A251" i="5"/>
  <c r="A250" i="5"/>
  <c r="A249" i="5"/>
  <c r="A248" i="5"/>
  <c r="A247" i="5"/>
  <c r="A246" i="5"/>
  <c r="A245" i="5"/>
  <c r="A244" i="5"/>
  <c r="A243" i="5"/>
  <c r="A242" i="5"/>
  <c r="A241" i="5"/>
  <c r="A240" i="5"/>
  <c r="A239" i="5"/>
  <c r="A238" i="5"/>
  <c r="A237" i="5"/>
  <c r="A236" i="5"/>
  <c r="A235" i="5"/>
  <c r="A234" i="5"/>
  <c r="A233" i="5"/>
  <c r="A232" i="5"/>
  <c r="A231" i="5"/>
  <c r="A230" i="5"/>
  <c r="A229" i="5"/>
  <c r="A228" i="5"/>
  <c r="A227" i="5"/>
  <c r="A226" i="5"/>
  <c r="A225" i="5"/>
  <c r="A224" i="5"/>
  <c r="A223" i="5"/>
  <c r="A222" i="5"/>
  <c r="A221" i="5"/>
  <c r="A220" i="5"/>
  <c r="A219" i="5"/>
  <c r="A218" i="5"/>
  <c r="A217" i="5"/>
  <c r="A216" i="5"/>
  <c r="A215" i="5"/>
  <c r="A214" i="5"/>
  <c r="A213" i="5"/>
  <c r="A212" i="5"/>
  <c r="A211" i="5"/>
  <c r="A210" i="5"/>
  <c r="A209" i="5"/>
  <c r="A208" i="5"/>
  <c r="A207" i="5"/>
  <c r="A206" i="5"/>
  <c r="A205" i="5"/>
  <c r="A204" i="5"/>
  <c r="A203" i="5"/>
  <c r="A202" i="5"/>
  <c r="A201" i="5"/>
  <c r="A200" i="5"/>
  <c r="A199" i="5"/>
  <c r="A198" i="5"/>
  <c r="A197" i="5"/>
  <c r="A196" i="5"/>
  <c r="A195" i="5"/>
  <c r="A194" i="5"/>
  <c r="A193" i="5"/>
  <c r="A192" i="5"/>
  <c r="A191" i="5"/>
  <c r="A190" i="5"/>
  <c r="A189" i="5"/>
  <c r="A188" i="5"/>
  <c r="A187" i="5"/>
  <c r="A186" i="5"/>
  <c r="A185" i="5"/>
  <c r="A184" i="5"/>
  <c r="A183" i="5"/>
  <c r="A182" i="5"/>
  <c r="A181" i="5"/>
  <c r="A180" i="5"/>
  <c r="A179" i="5"/>
  <c r="A178" i="5"/>
  <c r="A177" i="5"/>
  <c r="A176" i="5"/>
  <c r="A175" i="5"/>
  <c r="A174" i="5"/>
  <c r="A173" i="5"/>
  <c r="A172" i="5"/>
  <c r="A171" i="5"/>
  <c r="A170" i="5"/>
  <c r="A169" i="5"/>
  <c r="A168" i="5"/>
  <c r="A167" i="5"/>
  <c r="A166" i="5"/>
  <c r="A165" i="5"/>
  <c r="A164" i="5"/>
  <c r="A163" i="5"/>
  <c r="A162" i="5"/>
  <c r="A161" i="5"/>
  <c r="A160" i="5"/>
  <c r="A159" i="5"/>
  <c r="A158" i="5"/>
  <c r="A157" i="5"/>
  <c r="A156" i="5"/>
  <c r="A155" i="5"/>
  <c r="A154" i="5"/>
  <c r="A153" i="5"/>
  <c r="A152" i="5"/>
  <c r="A151" i="5"/>
  <c r="A150" i="5"/>
  <c r="A149" i="5"/>
  <c r="A148" i="5"/>
  <c r="A147" i="5"/>
  <c r="A146" i="5"/>
  <c r="A145" i="5"/>
  <c r="A144" i="5"/>
  <c r="A143" i="5"/>
  <c r="A142" i="5"/>
  <c r="A141" i="5"/>
  <c r="A140" i="5"/>
  <c r="A139" i="5"/>
  <c r="A138" i="5"/>
  <c r="A137" i="5"/>
  <c r="A136" i="5"/>
  <c r="A135" i="5"/>
  <c r="A134" i="5"/>
  <c r="A133" i="5"/>
  <c r="A132" i="5"/>
  <c r="A131" i="5"/>
  <c r="A130" i="5"/>
  <c r="A129" i="5"/>
  <c r="A128" i="5"/>
  <c r="A127" i="5"/>
  <c r="A126" i="5"/>
  <c r="A125" i="5"/>
  <c r="A124" i="5"/>
  <c r="A123" i="5"/>
  <c r="A122" i="5"/>
  <c r="A121" i="5"/>
  <c r="A120" i="5"/>
  <c r="A119" i="5"/>
  <c r="A118" i="5"/>
  <c r="A117" i="5"/>
  <c r="A116" i="5"/>
  <c r="A115" i="5"/>
  <c r="A114" i="5"/>
  <c r="A113" i="5"/>
  <c r="A112" i="5"/>
  <c r="A111" i="5"/>
  <c r="A110" i="5"/>
  <c r="A109" i="5"/>
  <c r="A108" i="5"/>
  <c r="A107" i="5"/>
  <c r="A106" i="5"/>
  <c r="A105" i="5"/>
  <c r="A104" i="5"/>
  <c r="A103" i="5"/>
  <c r="A102" i="5"/>
  <c r="A101" i="5"/>
  <c r="A100" i="5"/>
  <c r="A99" i="5"/>
  <c r="A98" i="5"/>
  <c r="A97" i="5"/>
  <c r="A96" i="5"/>
  <c r="A95" i="5"/>
  <c r="A94" i="5"/>
  <c r="A93" i="5"/>
  <c r="A92" i="5"/>
  <c r="A91" i="5"/>
  <c r="A90" i="5"/>
  <c r="A89" i="5"/>
  <c r="A88" i="5"/>
  <c r="A87" i="5"/>
  <c r="A86" i="5"/>
  <c r="A85" i="5"/>
  <c r="A84" i="5"/>
  <c r="A83" i="5"/>
  <c r="A82" i="5"/>
  <c r="A81" i="5"/>
  <c r="A80" i="5"/>
  <c r="A79" i="5"/>
  <c r="A78" i="5"/>
  <c r="A77" i="5"/>
  <c r="A76" i="5"/>
  <c r="A75" i="5"/>
  <c r="A74" i="5"/>
  <c r="A73" i="5"/>
  <c r="A72" i="5"/>
  <c r="A71" i="5"/>
  <c r="A70" i="5"/>
  <c r="A69" i="5"/>
  <c r="A68" i="5"/>
  <c r="A67" i="5"/>
  <c r="A66" i="5"/>
  <c r="A65" i="5"/>
  <c r="A64" i="5"/>
  <c r="A63" i="5"/>
  <c r="A62" i="5"/>
  <c r="A61" i="5"/>
  <c r="A60" i="5"/>
  <c r="A59" i="5"/>
  <c r="A58" i="5"/>
  <c r="A57" i="5"/>
  <c r="A56" i="5"/>
  <c r="A55" i="5"/>
  <c r="A54" i="5"/>
  <c r="A53" i="5"/>
  <c r="A52" i="5"/>
  <c r="A51" i="5"/>
  <c r="A50" i="5"/>
  <c r="A49" i="5"/>
  <c r="A48" i="5"/>
  <c r="A47" i="5"/>
  <c r="A46" i="5"/>
  <c r="A45" i="5"/>
  <c r="A44" i="5"/>
  <c r="A43" i="5"/>
  <c r="A42" i="5"/>
  <c r="A41" i="5"/>
  <c r="A40" i="5"/>
  <c r="A39" i="5"/>
  <c r="A38" i="5"/>
  <c r="A37" i="5"/>
  <c r="A36" i="5"/>
  <c r="A35" i="5"/>
  <c r="A34" i="5"/>
  <c r="A33" i="5"/>
  <c r="A32" i="5"/>
  <c r="A31" i="5"/>
  <c r="A30" i="5"/>
  <c r="A29" i="5"/>
  <c r="A28" i="5"/>
  <c r="A27" i="5"/>
  <c r="A26" i="5"/>
  <c r="A25" i="5"/>
  <c r="A24" i="5"/>
  <c r="A23" i="5"/>
  <c r="A22" i="5"/>
  <c r="A21" i="5"/>
  <c r="A20" i="5"/>
  <c r="A19" i="5"/>
  <c r="A18" i="5"/>
  <c r="A17" i="5"/>
  <c r="A16" i="5"/>
  <c r="A15" i="5"/>
  <c r="A14" i="5"/>
  <c r="A13" i="5"/>
  <c r="A12" i="5"/>
  <c r="A11" i="5"/>
  <c r="A10" i="5"/>
  <c r="A9" i="5"/>
  <c r="B364" i="6"/>
  <c r="G364" i="6" s="1"/>
  <c r="K359" i="6"/>
  <c r="J359" i="6"/>
  <c r="I359" i="6"/>
  <c r="H359" i="6"/>
  <c r="G359" i="6"/>
  <c r="F359" i="6"/>
  <c r="E359" i="6"/>
  <c r="D359" i="6"/>
  <c r="C359" i="6"/>
  <c r="K354" i="6"/>
  <c r="J354" i="6"/>
  <c r="I354" i="6"/>
  <c r="H354" i="6"/>
  <c r="G354" i="6"/>
  <c r="F354" i="6"/>
  <c r="E354" i="6"/>
  <c r="D354" i="6"/>
  <c r="C354" i="6"/>
  <c r="K349" i="6"/>
  <c r="J349" i="6"/>
  <c r="I349" i="6"/>
  <c r="H349" i="6"/>
  <c r="G349" i="6"/>
  <c r="F349" i="6"/>
  <c r="E349" i="6"/>
  <c r="D349" i="6"/>
  <c r="C349" i="6"/>
  <c r="K344" i="6"/>
  <c r="J344" i="6"/>
  <c r="I344" i="6"/>
  <c r="H344" i="6"/>
  <c r="G344" i="6"/>
  <c r="F344" i="6"/>
  <c r="E344" i="6"/>
  <c r="D344" i="6"/>
  <c r="C344" i="6"/>
  <c r="K339" i="6"/>
  <c r="J339" i="6"/>
  <c r="I339" i="6"/>
  <c r="H339" i="6"/>
  <c r="G339" i="6"/>
  <c r="F339" i="6"/>
  <c r="E339" i="6"/>
  <c r="D339" i="6"/>
  <c r="C339" i="6"/>
  <c r="K334" i="6"/>
  <c r="J334" i="6"/>
  <c r="I334" i="6"/>
  <c r="H334" i="6"/>
  <c r="G334" i="6"/>
  <c r="F334" i="6"/>
  <c r="E334" i="6"/>
  <c r="D334" i="6"/>
  <c r="C334" i="6"/>
  <c r="K329" i="6"/>
  <c r="J329" i="6"/>
  <c r="I329" i="6"/>
  <c r="H329" i="6"/>
  <c r="G329" i="6"/>
  <c r="F329" i="6"/>
  <c r="E329" i="6"/>
  <c r="D329" i="6"/>
  <c r="C329" i="6"/>
  <c r="K324" i="6"/>
  <c r="J324" i="6"/>
  <c r="I324" i="6"/>
  <c r="H324" i="6"/>
  <c r="G324" i="6"/>
  <c r="F324" i="6"/>
  <c r="E324" i="6"/>
  <c r="D324" i="6"/>
  <c r="C324" i="6"/>
  <c r="K319" i="6"/>
  <c r="J319" i="6"/>
  <c r="I319" i="6"/>
  <c r="H319" i="6"/>
  <c r="G319" i="6"/>
  <c r="F319" i="6"/>
  <c r="E319" i="6"/>
  <c r="D319" i="6"/>
  <c r="C319" i="6"/>
  <c r="K314" i="6"/>
  <c r="J314" i="6"/>
  <c r="I314" i="6"/>
  <c r="H314" i="6"/>
  <c r="G314" i="6"/>
  <c r="F314" i="6"/>
  <c r="E314" i="6"/>
  <c r="D314" i="6"/>
  <c r="C314" i="6"/>
  <c r="K309" i="6"/>
  <c r="J309" i="6"/>
  <c r="I309" i="6"/>
  <c r="H309" i="6"/>
  <c r="G309" i="6"/>
  <c r="F309" i="6"/>
  <c r="E309" i="6"/>
  <c r="D309" i="6"/>
  <c r="C309" i="6"/>
  <c r="K304" i="6"/>
  <c r="J304" i="6"/>
  <c r="I304" i="6"/>
  <c r="H304" i="6"/>
  <c r="G304" i="6"/>
  <c r="F304" i="6"/>
  <c r="E304" i="6"/>
  <c r="D304" i="6"/>
  <c r="C304" i="6"/>
  <c r="K299" i="6"/>
  <c r="J299" i="6"/>
  <c r="I299" i="6"/>
  <c r="H299" i="6"/>
  <c r="G299" i="6"/>
  <c r="F299" i="6"/>
  <c r="E299" i="6"/>
  <c r="D299" i="6"/>
  <c r="C299" i="6"/>
  <c r="K294" i="6"/>
  <c r="J294" i="6"/>
  <c r="I294" i="6"/>
  <c r="H294" i="6"/>
  <c r="G294" i="6"/>
  <c r="F294" i="6"/>
  <c r="E294" i="6"/>
  <c r="D294" i="6"/>
  <c r="C294" i="6"/>
  <c r="K289" i="6"/>
  <c r="J289" i="6"/>
  <c r="I289" i="6"/>
  <c r="H289" i="6"/>
  <c r="G289" i="6"/>
  <c r="F289" i="6"/>
  <c r="E289" i="6"/>
  <c r="D289" i="6"/>
  <c r="C289" i="6"/>
  <c r="K284" i="6"/>
  <c r="J284" i="6"/>
  <c r="I284" i="6"/>
  <c r="H284" i="6"/>
  <c r="G284" i="6"/>
  <c r="F284" i="6"/>
  <c r="E284" i="6"/>
  <c r="D284" i="6"/>
  <c r="C284" i="6"/>
  <c r="K279" i="6"/>
  <c r="J279" i="6"/>
  <c r="I279" i="6"/>
  <c r="H279" i="6"/>
  <c r="G279" i="6"/>
  <c r="F279" i="6"/>
  <c r="E279" i="6"/>
  <c r="D279" i="6"/>
  <c r="C279" i="6"/>
  <c r="K274" i="6"/>
  <c r="J274" i="6"/>
  <c r="I274" i="6"/>
  <c r="H274" i="6"/>
  <c r="G274" i="6"/>
  <c r="F274" i="6"/>
  <c r="E274" i="6"/>
  <c r="D274" i="6"/>
  <c r="C274" i="6"/>
  <c r="K269" i="6"/>
  <c r="J269" i="6"/>
  <c r="I269" i="6"/>
  <c r="H269" i="6"/>
  <c r="G269" i="6"/>
  <c r="F269" i="6"/>
  <c r="E269" i="6"/>
  <c r="D269" i="6"/>
  <c r="C269" i="6"/>
  <c r="K264" i="6"/>
  <c r="J264" i="6"/>
  <c r="I264" i="6"/>
  <c r="H264" i="6"/>
  <c r="G264" i="6"/>
  <c r="F264" i="6"/>
  <c r="E264" i="6"/>
  <c r="D264" i="6"/>
  <c r="C264" i="6"/>
  <c r="K259" i="6"/>
  <c r="J259" i="6"/>
  <c r="I259" i="6"/>
  <c r="H259" i="6"/>
  <c r="G259" i="6"/>
  <c r="F259" i="6"/>
  <c r="E259" i="6"/>
  <c r="D259" i="6"/>
  <c r="C259" i="6"/>
  <c r="K254" i="6"/>
  <c r="J254" i="6"/>
  <c r="I254" i="6"/>
  <c r="H254" i="6"/>
  <c r="G254" i="6"/>
  <c r="F254" i="6"/>
  <c r="E254" i="6"/>
  <c r="D254" i="6"/>
  <c r="C254" i="6"/>
  <c r="K249" i="6"/>
  <c r="J249" i="6"/>
  <c r="I249" i="6"/>
  <c r="H249" i="6"/>
  <c r="G249" i="6"/>
  <c r="F249" i="6"/>
  <c r="E249" i="6"/>
  <c r="D249" i="6"/>
  <c r="C249" i="6"/>
  <c r="K244" i="6"/>
  <c r="J244" i="6"/>
  <c r="I244" i="6"/>
  <c r="H244" i="6"/>
  <c r="G244" i="6"/>
  <c r="F244" i="6"/>
  <c r="E244" i="6"/>
  <c r="D244" i="6"/>
  <c r="C244" i="6"/>
  <c r="K239" i="6"/>
  <c r="J239" i="6"/>
  <c r="I239" i="6"/>
  <c r="H239" i="6"/>
  <c r="G239" i="6"/>
  <c r="F239" i="6"/>
  <c r="E239" i="6"/>
  <c r="D239" i="6"/>
  <c r="C239" i="6"/>
  <c r="K234" i="6"/>
  <c r="J234" i="6"/>
  <c r="I234" i="6"/>
  <c r="H234" i="6"/>
  <c r="G234" i="6"/>
  <c r="F234" i="6"/>
  <c r="E234" i="6"/>
  <c r="D234" i="6"/>
  <c r="C234" i="6"/>
  <c r="K229" i="6"/>
  <c r="J229" i="6"/>
  <c r="I229" i="6"/>
  <c r="H229" i="6"/>
  <c r="G229" i="6"/>
  <c r="F229" i="6"/>
  <c r="E229" i="6"/>
  <c r="D229" i="6"/>
  <c r="C229" i="6"/>
  <c r="K224" i="6"/>
  <c r="J224" i="6"/>
  <c r="I224" i="6"/>
  <c r="H224" i="6"/>
  <c r="G224" i="6"/>
  <c r="F224" i="6"/>
  <c r="E224" i="6"/>
  <c r="D224" i="6"/>
  <c r="C224" i="6"/>
  <c r="K219" i="6"/>
  <c r="J219" i="6"/>
  <c r="I219" i="6"/>
  <c r="H219" i="6"/>
  <c r="G219" i="6"/>
  <c r="F219" i="6"/>
  <c r="E219" i="6"/>
  <c r="D219" i="6"/>
  <c r="C219" i="6"/>
  <c r="K214" i="6"/>
  <c r="J214" i="6"/>
  <c r="I214" i="6"/>
  <c r="H214" i="6"/>
  <c r="G214" i="6"/>
  <c r="F214" i="6"/>
  <c r="E214" i="6"/>
  <c r="D214" i="6"/>
  <c r="C214" i="6"/>
  <c r="K209" i="6"/>
  <c r="J209" i="6"/>
  <c r="I209" i="6"/>
  <c r="H209" i="6"/>
  <c r="G209" i="6"/>
  <c r="F209" i="6"/>
  <c r="E209" i="6"/>
  <c r="D209" i="6"/>
  <c r="C209" i="6"/>
  <c r="K204" i="6"/>
  <c r="J204" i="6"/>
  <c r="I204" i="6"/>
  <c r="H204" i="6"/>
  <c r="G204" i="6"/>
  <c r="F204" i="6"/>
  <c r="E204" i="6"/>
  <c r="D204" i="6"/>
  <c r="C204" i="6"/>
  <c r="K199" i="6"/>
  <c r="J199" i="6"/>
  <c r="I199" i="6"/>
  <c r="H199" i="6"/>
  <c r="G199" i="6"/>
  <c r="F199" i="6"/>
  <c r="E199" i="6"/>
  <c r="D199" i="6"/>
  <c r="C199" i="6"/>
  <c r="K194" i="6"/>
  <c r="J194" i="6"/>
  <c r="I194" i="6"/>
  <c r="H194" i="6"/>
  <c r="G194" i="6"/>
  <c r="F194" i="6"/>
  <c r="E194" i="6"/>
  <c r="D194" i="6"/>
  <c r="C194" i="6"/>
  <c r="K189" i="6"/>
  <c r="J189" i="6"/>
  <c r="I189" i="6"/>
  <c r="H189" i="6"/>
  <c r="G189" i="6"/>
  <c r="F189" i="6"/>
  <c r="E189" i="6"/>
  <c r="D189" i="6"/>
  <c r="C189" i="6"/>
  <c r="K184" i="6"/>
  <c r="J184" i="6"/>
  <c r="I184" i="6"/>
  <c r="H184" i="6"/>
  <c r="G184" i="6"/>
  <c r="F184" i="6"/>
  <c r="E184" i="6"/>
  <c r="D184" i="6"/>
  <c r="C184" i="6"/>
  <c r="K179" i="6"/>
  <c r="J179" i="6"/>
  <c r="I179" i="6"/>
  <c r="H179" i="6"/>
  <c r="G179" i="6"/>
  <c r="F179" i="6"/>
  <c r="E179" i="6"/>
  <c r="D179" i="6"/>
  <c r="C179" i="6"/>
  <c r="K174" i="6"/>
  <c r="J174" i="6"/>
  <c r="I174" i="6"/>
  <c r="H174" i="6"/>
  <c r="G174" i="6"/>
  <c r="F174" i="6"/>
  <c r="E174" i="6"/>
  <c r="D174" i="6"/>
  <c r="C174" i="6"/>
  <c r="K169" i="6"/>
  <c r="J169" i="6"/>
  <c r="I169" i="6"/>
  <c r="H169" i="6"/>
  <c r="G169" i="6"/>
  <c r="F169" i="6"/>
  <c r="E169" i="6"/>
  <c r="D169" i="6"/>
  <c r="C169" i="6"/>
  <c r="K164" i="6"/>
  <c r="J164" i="6"/>
  <c r="I164" i="6"/>
  <c r="H164" i="6"/>
  <c r="G164" i="6"/>
  <c r="F164" i="6"/>
  <c r="E164" i="6"/>
  <c r="D164" i="6"/>
  <c r="C164" i="6"/>
  <c r="K159" i="6"/>
  <c r="J159" i="6"/>
  <c r="I159" i="6"/>
  <c r="H159" i="6"/>
  <c r="G159" i="6"/>
  <c r="F159" i="6"/>
  <c r="E159" i="6"/>
  <c r="D159" i="6"/>
  <c r="C159" i="6"/>
  <c r="K154" i="6"/>
  <c r="J154" i="6"/>
  <c r="I154" i="6"/>
  <c r="H154" i="6"/>
  <c r="G154" i="6"/>
  <c r="F154" i="6"/>
  <c r="E154" i="6"/>
  <c r="D154" i="6"/>
  <c r="C154" i="6"/>
  <c r="K149" i="6"/>
  <c r="J149" i="6"/>
  <c r="I149" i="6"/>
  <c r="H149" i="6"/>
  <c r="G149" i="6"/>
  <c r="F149" i="6"/>
  <c r="E149" i="6"/>
  <c r="D149" i="6"/>
  <c r="C149" i="6"/>
  <c r="K144" i="6"/>
  <c r="J144" i="6"/>
  <c r="I144" i="6"/>
  <c r="H144" i="6"/>
  <c r="G144" i="6"/>
  <c r="F144" i="6"/>
  <c r="E144" i="6"/>
  <c r="D144" i="6"/>
  <c r="C144" i="6"/>
  <c r="K139" i="6"/>
  <c r="J139" i="6"/>
  <c r="I139" i="6"/>
  <c r="H139" i="6"/>
  <c r="G139" i="6"/>
  <c r="F139" i="6"/>
  <c r="E139" i="6"/>
  <c r="D139" i="6"/>
  <c r="C139" i="6"/>
  <c r="K134" i="6"/>
  <c r="J134" i="6"/>
  <c r="I134" i="6"/>
  <c r="H134" i="6"/>
  <c r="G134" i="6"/>
  <c r="F134" i="6"/>
  <c r="E134" i="6"/>
  <c r="D134" i="6"/>
  <c r="C134" i="6"/>
  <c r="K129" i="6"/>
  <c r="J129" i="6"/>
  <c r="I129" i="6"/>
  <c r="H129" i="6"/>
  <c r="G129" i="6"/>
  <c r="F129" i="6"/>
  <c r="E129" i="6"/>
  <c r="D129" i="6"/>
  <c r="C129" i="6"/>
  <c r="K124" i="6"/>
  <c r="J124" i="6"/>
  <c r="I124" i="6"/>
  <c r="H124" i="6"/>
  <c r="G124" i="6"/>
  <c r="F124" i="6"/>
  <c r="E124" i="6"/>
  <c r="D124" i="6"/>
  <c r="C124" i="6"/>
  <c r="K119" i="6"/>
  <c r="J119" i="6"/>
  <c r="I119" i="6"/>
  <c r="H119" i="6"/>
  <c r="G119" i="6"/>
  <c r="F119" i="6"/>
  <c r="E119" i="6"/>
  <c r="D119" i="6"/>
  <c r="C119" i="6"/>
  <c r="K114" i="6"/>
  <c r="J114" i="6"/>
  <c r="I114" i="6"/>
  <c r="H114" i="6"/>
  <c r="G114" i="6"/>
  <c r="F114" i="6"/>
  <c r="E114" i="6"/>
  <c r="D114" i="6"/>
  <c r="C114" i="6"/>
  <c r="K109" i="6"/>
  <c r="J109" i="6"/>
  <c r="I109" i="6"/>
  <c r="H109" i="6"/>
  <c r="G109" i="6"/>
  <c r="F109" i="6"/>
  <c r="E109" i="6"/>
  <c r="D109" i="6"/>
  <c r="C109" i="6"/>
  <c r="K104" i="6"/>
  <c r="J104" i="6"/>
  <c r="I104" i="6"/>
  <c r="H104" i="6"/>
  <c r="G104" i="6"/>
  <c r="F104" i="6"/>
  <c r="E104" i="6"/>
  <c r="D104" i="6"/>
  <c r="C104" i="6"/>
  <c r="K99" i="6"/>
  <c r="J99" i="6"/>
  <c r="I99" i="6"/>
  <c r="H99" i="6"/>
  <c r="G99" i="6"/>
  <c r="F99" i="6"/>
  <c r="E99" i="6"/>
  <c r="D99" i="6"/>
  <c r="C99" i="6"/>
  <c r="K94" i="6"/>
  <c r="J94" i="6"/>
  <c r="I94" i="6"/>
  <c r="H94" i="6"/>
  <c r="G94" i="6"/>
  <c r="F94" i="6"/>
  <c r="E94" i="6"/>
  <c r="D94" i="6"/>
  <c r="C94" i="6"/>
  <c r="K89" i="6"/>
  <c r="J89" i="6"/>
  <c r="I89" i="6"/>
  <c r="H89" i="6"/>
  <c r="G89" i="6"/>
  <c r="F89" i="6"/>
  <c r="E89" i="6"/>
  <c r="D89" i="6"/>
  <c r="C89" i="6"/>
  <c r="K84" i="6"/>
  <c r="J84" i="6"/>
  <c r="I84" i="6"/>
  <c r="H84" i="6"/>
  <c r="G84" i="6"/>
  <c r="F84" i="6"/>
  <c r="E84" i="6"/>
  <c r="D84" i="6"/>
  <c r="C84" i="6"/>
  <c r="B79" i="6"/>
  <c r="K74" i="6"/>
  <c r="J74" i="6"/>
  <c r="I74" i="6"/>
  <c r="H74" i="6"/>
  <c r="G74" i="6"/>
  <c r="F74" i="6"/>
  <c r="E74" i="6"/>
  <c r="D74" i="6"/>
  <c r="C74" i="6"/>
  <c r="K69" i="6"/>
  <c r="J69" i="6"/>
  <c r="I69" i="6"/>
  <c r="H69" i="6"/>
  <c r="G69" i="6"/>
  <c r="F69" i="6"/>
  <c r="E69" i="6"/>
  <c r="D69" i="6"/>
  <c r="C69" i="6"/>
  <c r="B6" i="7"/>
  <c r="B7" i="7" s="1"/>
  <c r="B8" i="7" s="1"/>
  <c r="B9" i="7" s="1"/>
  <c r="B10" i="7" s="1"/>
  <c r="B11" i="7" s="1"/>
  <c r="B12" i="7" s="1"/>
  <c r="B13" i="7" s="1"/>
  <c r="B14" i="7" s="1"/>
  <c r="B15" i="7" s="1"/>
  <c r="B16" i="7" s="1"/>
  <c r="B17" i="7" s="1"/>
  <c r="B18" i="7" s="1"/>
  <c r="B19" i="7" s="1"/>
  <c r="B20" i="7" s="1"/>
  <c r="B21" i="7" s="1"/>
  <c r="B22" i="7" s="1"/>
  <c r="B23" i="7" s="1"/>
  <c r="B24" i="7" s="1"/>
  <c r="B25" i="7" s="1"/>
  <c r="B26" i="7" s="1"/>
  <c r="B27" i="7" s="1"/>
  <c r="B28" i="7" s="1"/>
  <c r="B29" i="7" s="1"/>
  <c r="B30" i="7" s="1"/>
  <c r="B31" i="7" s="1"/>
  <c r="B32" i="7" s="1"/>
  <c r="B33" i="7" s="1"/>
  <c r="B34" i="7" s="1"/>
  <c r="B35" i="7" s="1"/>
  <c r="B36" i="7" s="1"/>
  <c r="B37" i="7" s="1"/>
  <c r="B38" i="7" s="1"/>
  <c r="B39" i="7" s="1"/>
  <c r="B40" i="7" s="1"/>
  <c r="B41" i="7" s="1"/>
  <c r="B42" i="7" s="1"/>
  <c r="B43" i="7" s="1"/>
  <c r="B44" i="7" s="1"/>
  <c r="B45" i="7" s="1"/>
  <c r="B46" i="7" s="1"/>
  <c r="B47" i="7" s="1"/>
  <c r="B48" i="7" s="1"/>
  <c r="B49" i="7" s="1"/>
  <c r="B50" i="7" s="1"/>
  <c r="B51" i="7" s="1"/>
  <c r="B52" i="7" s="1"/>
  <c r="B53" i="7" s="1"/>
  <c r="B54" i="7" s="1"/>
  <c r="B55" i="7" s="1"/>
  <c r="B56" i="7" s="1"/>
  <c r="B57" i="7" s="1"/>
  <c r="B58" i="7" s="1"/>
  <c r="B59" i="7" s="1"/>
  <c r="B60" i="7" s="1"/>
  <c r="B61" i="7" s="1"/>
  <c r="B62" i="7" s="1"/>
  <c r="B63" i="7" s="1"/>
  <c r="B64" i="7" s="1"/>
  <c r="B65" i="7" s="1"/>
  <c r="B66" i="7" s="1"/>
  <c r="B67" i="7" s="1"/>
  <c r="B68" i="7" s="1"/>
  <c r="B69" i="7" s="1"/>
  <c r="B70" i="7" s="1"/>
  <c r="B71" i="7" s="1"/>
  <c r="B72" i="7" s="1"/>
  <c r="B73" i="7" s="1"/>
  <c r="B74" i="7" s="1"/>
  <c r="B75" i="7" s="1"/>
  <c r="B76" i="7" s="1"/>
  <c r="B77" i="7" s="1"/>
  <c r="B78" i="7" s="1"/>
  <c r="B79" i="7" s="1"/>
  <c r="B80" i="7" s="1"/>
  <c r="B81" i="7" s="1"/>
  <c r="B82" i="7" s="1"/>
  <c r="B83" i="7" s="1"/>
  <c r="B84" i="7" s="1"/>
  <c r="B85" i="7" s="1"/>
  <c r="B86" i="7" s="1"/>
  <c r="B87" i="7" s="1"/>
  <c r="B88" i="7" s="1"/>
  <c r="B89" i="7" s="1"/>
  <c r="B90" i="7" s="1"/>
  <c r="B91" i="7" s="1"/>
  <c r="B92" i="7" s="1"/>
  <c r="B93" i="7" s="1"/>
  <c r="B94" i="7" s="1"/>
  <c r="B95" i="7" s="1"/>
  <c r="B96" i="7" s="1"/>
  <c r="B97" i="7" s="1"/>
  <c r="B98" i="7" s="1"/>
  <c r="B99" i="7" s="1"/>
  <c r="B100" i="7" s="1"/>
  <c r="B101" i="7" s="1"/>
  <c r="B102" i="7" s="1"/>
  <c r="B103" i="7" s="1"/>
  <c r="B104" i="7" s="1"/>
  <c r="B105" i="7" s="1"/>
  <c r="B106" i="7" s="1"/>
  <c r="B107" i="7" s="1"/>
  <c r="B108" i="7" s="1"/>
  <c r="B109" i="7" s="1"/>
  <c r="B110" i="7" s="1"/>
  <c r="B111" i="7" s="1"/>
  <c r="B112" i="7" s="1"/>
  <c r="B113" i="7" s="1"/>
  <c r="B114" i="7" s="1"/>
  <c r="B115" i="7" s="1"/>
  <c r="B116" i="7" s="1"/>
  <c r="B117" i="7" s="1"/>
  <c r="B118" i="7" s="1"/>
  <c r="B119" i="7" s="1"/>
  <c r="B120" i="7" s="1"/>
  <c r="B121" i="7" s="1"/>
  <c r="B122" i="7" s="1"/>
  <c r="B123" i="7" s="1"/>
  <c r="B124" i="7" s="1"/>
  <c r="B125" i="7" s="1"/>
  <c r="B126" i="7" s="1"/>
  <c r="B127" i="7" s="1"/>
  <c r="B128" i="7" s="1"/>
  <c r="B129" i="7" s="1"/>
  <c r="B130" i="7" s="1"/>
  <c r="B131" i="7" s="1"/>
  <c r="B132" i="7" s="1"/>
  <c r="B133" i="7" s="1"/>
  <c r="B134" i="7" s="1"/>
  <c r="B135" i="7" s="1"/>
  <c r="B136" i="7" s="1"/>
  <c r="B137" i="7" s="1"/>
  <c r="B138" i="7" s="1"/>
  <c r="B139" i="7" s="1"/>
  <c r="B140" i="7" s="1"/>
  <c r="B141" i="7" s="1"/>
  <c r="B142" i="7" s="1"/>
  <c r="B143" i="7" s="1"/>
  <c r="B144" i="7" s="1"/>
  <c r="B145" i="7" s="1"/>
  <c r="B146" i="7" s="1"/>
  <c r="B147" i="7" s="1"/>
  <c r="B148" i="7" s="1"/>
  <c r="B149" i="7" s="1"/>
  <c r="B150" i="7" s="1"/>
  <c r="B151" i="7" s="1"/>
  <c r="B152" i="7" s="1"/>
  <c r="B153" i="7" s="1"/>
  <c r="B154" i="7" s="1"/>
  <c r="B155" i="7" s="1"/>
  <c r="B156" i="7" s="1"/>
  <c r="B157" i="7" s="1"/>
  <c r="B158" i="7" s="1"/>
  <c r="B159" i="7" s="1"/>
  <c r="B160" i="7" s="1"/>
  <c r="B161" i="7" s="1"/>
  <c r="B162" i="7" s="1"/>
  <c r="B163" i="7" s="1"/>
  <c r="B164" i="7" s="1"/>
  <c r="B165" i="7" s="1"/>
  <c r="B166" i="7" s="1"/>
  <c r="B167" i="7" s="1"/>
  <c r="B168" i="7" s="1"/>
  <c r="B169" i="7" s="1"/>
  <c r="B170" i="7" s="1"/>
  <c r="B171" i="7" s="1"/>
  <c r="B172" i="7" s="1"/>
  <c r="B173" i="7" s="1"/>
  <c r="B5" i="7"/>
  <c r="B4" i="7"/>
  <c r="K64" i="6"/>
  <c r="J64" i="6"/>
  <c r="I64" i="6"/>
  <c r="H64" i="6"/>
  <c r="G64" i="6"/>
  <c r="F64" i="6"/>
  <c r="E64" i="6"/>
  <c r="D64" i="6"/>
  <c r="C64" i="6"/>
  <c r="B64" i="6"/>
  <c r="A4" i="7"/>
  <c r="A5" i="7"/>
  <c r="A6" i="7"/>
  <c r="A7" i="7"/>
  <c r="A8" i="7"/>
  <c r="A9" i="7"/>
  <c r="A10" i="7"/>
  <c r="A11" i="7"/>
  <c r="A12" i="7"/>
  <c r="A13" i="7"/>
  <c r="A14" i="7"/>
  <c r="A15" i="7"/>
  <c r="A16" i="7"/>
  <c r="A17" i="7"/>
  <c r="A18" i="7"/>
  <c r="A19" i="7"/>
  <c r="A20" i="7"/>
  <c r="A21" i="7"/>
  <c r="A22" i="7"/>
  <c r="A23" i="7"/>
  <c r="A24" i="7"/>
  <c r="A25" i="7"/>
  <c r="A26" i="7"/>
  <c r="A27" i="7"/>
  <c r="A28" i="7"/>
  <c r="A29" i="7"/>
  <c r="A30" i="7"/>
  <c r="A31" i="7"/>
  <c r="A32" i="7"/>
  <c r="A33" i="7"/>
  <c r="A34" i="7"/>
  <c r="A35" i="7"/>
  <c r="A36" i="7"/>
  <c r="A37" i="7"/>
  <c r="A38" i="7"/>
  <c r="A39" i="7"/>
  <c r="A40" i="7"/>
  <c r="A41" i="7"/>
  <c r="A42" i="7"/>
  <c r="A43" i="7"/>
  <c r="A44" i="7"/>
  <c r="A45" i="7"/>
  <c r="A46" i="7"/>
  <c r="A47" i="7"/>
  <c r="A48" i="7"/>
  <c r="A49" i="7"/>
  <c r="A50" i="7"/>
  <c r="A51" i="7"/>
  <c r="A52" i="7"/>
  <c r="A53" i="7"/>
  <c r="A54" i="7"/>
  <c r="A55" i="7"/>
  <c r="A56" i="7"/>
  <c r="A57" i="7"/>
  <c r="A58" i="7"/>
  <c r="A59" i="7"/>
  <c r="A60" i="7"/>
  <c r="A61" i="7"/>
  <c r="A62" i="7"/>
  <c r="A63" i="7"/>
  <c r="A64" i="7"/>
  <c r="A65" i="7"/>
  <c r="A66" i="7"/>
  <c r="A67" i="7"/>
  <c r="A68" i="7"/>
  <c r="A69" i="7"/>
  <c r="A70" i="7"/>
  <c r="A71" i="7"/>
  <c r="A72" i="7"/>
  <c r="A73" i="7"/>
  <c r="A74" i="7"/>
  <c r="A75" i="7"/>
  <c r="A76" i="7"/>
  <c r="A77" i="7"/>
  <c r="A78" i="7"/>
  <c r="A79" i="7"/>
  <c r="A80" i="7"/>
  <c r="A81" i="7"/>
  <c r="A82" i="7"/>
  <c r="A83" i="7"/>
  <c r="A84" i="7"/>
  <c r="A85" i="7"/>
  <c r="A86" i="7"/>
  <c r="A87" i="7"/>
  <c r="A88" i="7"/>
  <c r="A89" i="7"/>
  <c r="A90" i="7"/>
  <c r="A91" i="7"/>
  <c r="A92" i="7"/>
  <c r="A93" i="7"/>
  <c r="A94" i="7"/>
  <c r="A95" i="7"/>
  <c r="A96" i="7"/>
  <c r="A97" i="7"/>
  <c r="A98" i="7"/>
  <c r="A99" i="7"/>
  <c r="A100" i="7"/>
  <c r="A101" i="7"/>
  <c r="A102" i="7"/>
  <c r="A103" i="7"/>
  <c r="A104" i="7"/>
  <c r="A105" i="7"/>
  <c r="A106" i="7"/>
  <c r="A107" i="7"/>
  <c r="A108" i="7"/>
  <c r="A109" i="7"/>
  <c r="A110" i="7"/>
  <c r="A111" i="7"/>
  <c r="A112" i="7"/>
  <c r="A113" i="7"/>
  <c r="A114" i="7"/>
  <c r="A115" i="7"/>
  <c r="A116" i="7"/>
  <c r="A117" i="7"/>
  <c r="A118" i="7"/>
  <c r="A119" i="7"/>
  <c r="A120" i="7"/>
  <c r="A121" i="7"/>
  <c r="A122" i="7"/>
  <c r="A123" i="7"/>
  <c r="A124" i="7"/>
  <c r="A125" i="7"/>
  <c r="A126" i="7"/>
  <c r="A127" i="7"/>
  <c r="A128" i="7"/>
  <c r="A129" i="7"/>
  <c r="A130" i="7"/>
  <c r="A131" i="7"/>
  <c r="A132" i="7"/>
  <c r="A133" i="7"/>
  <c r="A134" i="7"/>
  <c r="A135" i="7"/>
  <c r="A136" i="7"/>
  <c r="A137" i="7"/>
  <c r="A138" i="7"/>
  <c r="A139" i="7"/>
  <c r="A140" i="7"/>
  <c r="A141" i="7"/>
  <c r="A142" i="7"/>
  <c r="A143" i="7"/>
  <c r="A144" i="7"/>
  <c r="A145" i="7"/>
  <c r="A146" i="7"/>
  <c r="A147" i="7"/>
  <c r="A148" i="7"/>
  <c r="A149" i="7"/>
  <c r="A150" i="7"/>
  <c r="A151" i="7"/>
  <c r="A152" i="7"/>
  <c r="A153" i="7"/>
  <c r="A154" i="7"/>
  <c r="A155" i="7"/>
  <c r="A156" i="7"/>
  <c r="A157" i="7"/>
  <c r="A158" i="7"/>
  <c r="A159" i="7"/>
  <c r="A160" i="7"/>
  <c r="A161" i="7"/>
  <c r="A162" i="7"/>
  <c r="A163" i="7"/>
  <c r="A164" i="7"/>
  <c r="A165" i="7"/>
  <c r="A166" i="7"/>
  <c r="A167" i="7"/>
  <c r="A168" i="7"/>
  <c r="A169" i="7"/>
  <c r="A170" i="7"/>
  <c r="A171" i="7"/>
  <c r="A172" i="7"/>
  <c r="A173" i="7"/>
  <c r="A3" i="7"/>
  <c r="H1298" i="8"/>
  <c r="H1297" i="8"/>
  <c r="H1296" i="8"/>
  <c r="H1295" i="8"/>
  <c r="H1294" i="8"/>
  <c r="H1293" i="8"/>
  <c r="H1292" i="8"/>
  <c r="H1291" i="8"/>
  <c r="H1290" i="8"/>
  <c r="H1289" i="8"/>
  <c r="H1288" i="8"/>
  <c r="H1287" i="8"/>
  <c r="H1286" i="8"/>
  <c r="H1285" i="8"/>
  <c r="H1284" i="8"/>
  <c r="H1283" i="8"/>
  <c r="H1282" i="8"/>
  <c r="H1281" i="8"/>
  <c r="H1280" i="8"/>
  <c r="H1279" i="8"/>
  <c r="H1278" i="8"/>
  <c r="H1277" i="8"/>
  <c r="H1276" i="8"/>
  <c r="H1275" i="8"/>
  <c r="H1274" i="8"/>
  <c r="H1273" i="8"/>
  <c r="H1272" i="8"/>
  <c r="H1271" i="8"/>
  <c r="H1270" i="8"/>
  <c r="H1269" i="8"/>
  <c r="H1268" i="8"/>
  <c r="H1267" i="8"/>
  <c r="H1266" i="8"/>
  <c r="H1265" i="8"/>
  <c r="H1264" i="8"/>
  <c r="H1263" i="8"/>
  <c r="H1262" i="8"/>
  <c r="H1261" i="8"/>
  <c r="H1260" i="8"/>
  <c r="H1259" i="8"/>
  <c r="H1258" i="8"/>
  <c r="H1257" i="8"/>
  <c r="H1256" i="8"/>
  <c r="H1255" i="8"/>
  <c r="H1254" i="8"/>
  <c r="H1253" i="8"/>
  <c r="H1252" i="8"/>
  <c r="H1251" i="8"/>
  <c r="H1250" i="8"/>
  <c r="H1249" i="8"/>
  <c r="H1248" i="8"/>
  <c r="H1247" i="8"/>
  <c r="H1246" i="8"/>
  <c r="H1245" i="8"/>
  <c r="H1244" i="8"/>
  <c r="H1243" i="8"/>
  <c r="H1242" i="8"/>
  <c r="H1241" i="8"/>
  <c r="H1240" i="8"/>
  <c r="H1239" i="8"/>
  <c r="H1238" i="8"/>
  <c r="H1237" i="8"/>
  <c r="H1236" i="8"/>
  <c r="H1235" i="8"/>
  <c r="H1234" i="8"/>
  <c r="H1233" i="8"/>
  <c r="H1232" i="8"/>
  <c r="H1231" i="8"/>
  <c r="H1230" i="8"/>
  <c r="H1229" i="8"/>
  <c r="H1228" i="8"/>
  <c r="H1227" i="8"/>
  <c r="H1226" i="8"/>
  <c r="H1225" i="8"/>
  <c r="H1224" i="8"/>
  <c r="H1223" i="8"/>
  <c r="H1222" i="8"/>
  <c r="H1221" i="8"/>
  <c r="H1220" i="8"/>
  <c r="H1219" i="8"/>
  <c r="H1218" i="8"/>
  <c r="H1217" i="8"/>
  <c r="H1216" i="8"/>
  <c r="H1215" i="8"/>
  <c r="H1214" i="8"/>
  <c r="H1213" i="8"/>
  <c r="H1212" i="8"/>
  <c r="H1211" i="8"/>
  <c r="H1210" i="8"/>
  <c r="H1209" i="8"/>
  <c r="H1208" i="8"/>
  <c r="H1207" i="8"/>
  <c r="H1206" i="8"/>
  <c r="H1205" i="8"/>
  <c r="H1204" i="8"/>
  <c r="H1203" i="8"/>
  <c r="H1202" i="8"/>
  <c r="H1201" i="8"/>
  <c r="H1200" i="8"/>
  <c r="H1199" i="8"/>
  <c r="H1198" i="8"/>
  <c r="H1197" i="8"/>
  <c r="H1196" i="8"/>
  <c r="H1195" i="8"/>
  <c r="H1194" i="8"/>
  <c r="H1193" i="8"/>
  <c r="H1192" i="8"/>
  <c r="H1191" i="8"/>
  <c r="H1190" i="8"/>
  <c r="H1189" i="8"/>
  <c r="H1188" i="8"/>
  <c r="H1187" i="8"/>
  <c r="H1186" i="8"/>
  <c r="H1185" i="8"/>
  <c r="H1184" i="8"/>
  <c r="H1183" i="8"/>
  <c r="H1182" i="8"/>
  <c r="H1181" i="8"/>
  <c r="H1180" i="8"/>
  <c r="H1179" i="8"/>
  <c r="H1178" i="8"/>
  <c r="H1177" i="8"/>
  <c r="H1176" i="8"/>
  <c r="H1175" i="8"/>
  <c r="H1174" i="8"/>
  <c r="H1173" i="8"/>
  <c r="H1172" i="8"/>
  <c r="H1171" i="8"/>
  <c r="H1170" i="8"/>
  <c r="H1169" i="8"/>
  <c r="H1168" i="8"/>
  <c r="H1167" i="8"/>
  <c r="H1166" i="8"/>
  <c r="H1165" i="8"/>
  <c r="H1164" i="8"/>
  <c r="H1163" i="8"/>
  <c r="H1162" i="8"/>
  <c r="H1161" i="8"/>
  <c r="H1160" i="8"/>
  <c r="H1159" i="8"/>
  <c r="H1158" i="8"/>
  <c r="H1157" i="8"/>
  <c r="H1156" i="8"/>
  <c r="H1155" i="8"/>
  <c r="H1154" i="8"/>
  <c r="H1153" i="8"/>
  <c r="H1152" i="8"/>
  <c r="H1151" i="8"/>
  <c r="H1150" i="8"/>
  <c r="H1149" i="8"/>
  <c r="H1148" i="8"/>
  <c r="H1147" i="8"/>
  <c r="H1146" i="8"/>
  <c r="H1145" i="8"/>
  <c r="H1144" i="8"/>
  <c r="H1143" i="8"/>
  <c r="H1142" i="8"/>
  <c r="H1141" i="8"/>
  <c r="H1140" i="8"/>
  <c r="H1139" i="8"/>
  <c r="H1138" i="8"/>
  <c r="H1137" i="8"/>
  <c r="H1136" i="8"/>
  <c r="H1135" i="8"/>
  <c r="H1134" i="8"/>
  <c r="H1133" i="8"/>
  <c r="H1132" i="8"/>
  <c r="H1131" i="8"/>
  <c r="H1130" i="8"/>
  <c r="H1129" i="8"/>
  <c r="H1128" i="8"/>
  <c r="H1127" i="8"/>
  <c r="H1126" i="8"/>
  <c r="H1125" i="8"/>
  <c r="H1124" i="8"/>
  <c r="H1123" i="8"/>
  <c r="H1122" i="8"/>
  <c r="H1121" i="8"/>
  <c r="H1120" i="8"/>
  <c r="H1119" i="8"/>
  <c r="H1118" i="8"/>
  <c r="H1117" i="8"/>
  <c r="H1116" i="8"/>
  <c r="H1115" i="8"/>
  <c r="H1114" i="8"/>
  <c r="H1113" i="8"/>
  <c r="H1112" i="8"/>
  <c r="H1111" i="8"/>
  <c r="H1110" i="8"/>
  <c r="H1109" i="8"/>
  <c r="H1108" i="8"/>
  <c r="H1107" i="8"/>
  <c r="H1106" i="8"/>
  <c r="H1105" i="8"/>
  <c r="H1104" i="8"/>
  <c r="H1103" i="8"/>
  <c r="H1102" i="8"/>
  <c r="H1101" i="8"/>
  <c r="H1100" i="8"/>
  <c r="H1099" i="8"/>
  <c r="H1098" i="8"/>
  <c r="H1097" i="8"/>
  <c r="H1096" i="8"/>
  <c r="H1095" i="8"/>
  <c r="H1094" i="8"/>
  <c r="H1093" i="8"/>
  <c r="H1092" i="8"/>
  <c r="H1091" i="8"/>
  <c r="H1090" i="8"/>
  <c r="H1089" i="8"/>
  <c r="H1088" i="8"/>
  <c r="H1087" i="8"/>
  <c r="H1086" i="8"/>
  <c r="H1085" i="8"/>
  <c r="H1084" i="8"/>
  <c r="H1083" i="8"/>
  <c r="H1082" i="8"/>
  <c r="H1081" i="8"/>
  <c r="H1080" i="8"/>
  <c r="H1079" i="8"/>
  <c r="H1078" i="8"/>
  <c r="H1077" i="8"/>
  <c r="H1076" i="8"/>
  <c r="H1075" i="8"/>
  <c r="H1074" i="8"/>
  <c r="H1073" i="8"/>
  <c r="H1072" i="8"/>
  <c r="H1071" i="8"/>
  <c r="H1070" i="8"/>
  <c r="H1069" i="8"/>
  <c r="H1068" i="8"/>
  <c r="H1067" i="8"/>
  <c r="H1066" i="8"/>
  <c r="H1065" i="8"/>
  <c r="H1064" i="8"/>
  <c r="H1063" i="8"/>
  <c r="H1062" i="8"/>
  <c r="H1061" i="8"/>
  <c r="H1060" i="8"/>
  <c r="H1059" i="8"/>
  <c r="H1058" i="8"/>
  <c r="H1057" i="8"/>
  <c r="H1056" i="8"/>
  <c r="H1055" i="8"/>
  <c r="H1054" i="8"/>
  <c r="H1053" i="8"/>
  <c r="H1052" i="8"/>
  <c r="H1051" i="8"/>
  <c r="H1050" i="8"/>
  <c r="H1049" i="8"/>
  <c r="H1048" i="8"/>
  <c r="H1047" i="8"/>
  <c r="H1046" i="8"/>
  <c r="H1045" i="8"/>
  <c r="H1044" i="8"/>
  <c r="H1043" i="8"/>
  <c r="H1042" i="8"/>
  <c r="H1041" i="8"/>
  <c r="H1040" i="8"/>
  <c r="H1039" i="8"/>
  <c r="H1038" i="8"/>
  <c r="H1037" i="8"/>
  <c r="H1036" i="8"/>
  <c r="H1035" i="8"/>
  <c r="H1034" i="8"/>
  <c r="H1033" i="8"/>
  <c r="H1032" i="8"/>
  <c r="H1031" i="8"/>
  <c r="H1030" i="8"/>
  <c r="H1029" i="8"/>
  <c r="H1028" i="8"/>
  <c r="H1027" i="8"/>
  <c r="H1026" i="8"/>
  <c r="H1025" i="8"/>
  <c r="H1024" i="8"/>
  <c r="H1023" i="8"/>
  <c r="H1022" i="8"/>
  <c r="H1021" i="8"/>
  <c r="H1020" i="8"/>
  <c r="H1019" i="8"/>
  <c r="H1018" i="8"/>
  <c r="H1017" i="8"/>
  <c r="H1016" i="8"/>
  <c r="H1015" i="8"/>
  <c r="H1014" i="8"/>
  <c r="H1013" i="8"/>
  <c r="H1012" i="8"/>
  <c r="H1011" i="8"/>
  <c r="H1010" i="8"/>
  <c r="H1009" i="8"/>
  <c r="H1008" i="8"/>
  <c r="H1007" i="8"/>
  <c r="H1006" i="8"/>
  <c r="H1005" i="8"/>
  <c r="H1004" i="8"/>
  <c r="H1003" i="8"/>
  <c r="H1002" i="8"/>
  <c r="H1001" i="8"/>
  <c r="H1000" i="8"/>
  <c r="H999" i="8"/>
  <c r="H998" i="8"/>
  <c r="H997" i="8"/>
  <c r="H996" i="8"/>
  <c r="H995" i="8"/>
  <c r="H994" i="8"/>
  <c r="H993" i="8"/>
  <c r="H992" i="8"/>
  <c r="H991" i="8"/>
  <c r="H990" i="8"/>
  <c r="H989" i="8"/>
  <c r="H988" i="8"/>
  <c r="H987" i="8"/>
  <c r="H986" i="8"/>
  <c r="H985" i="8"/>
  <c r="H984" i="8"/>
  <c r="H983" i="8"/>
  <c r="H982" i="8"/>
  <c r="H981" i="8"/>
  <c r="H980" i="8"/>
  <c r="H979" i="8"/>
  <c r="H978" i="8"/>
  <c r="H977" i="8"/>
  <c r="H976" i="8"/>
  <c r="H975" i="8"/>
  <c r="H974" i="8"/>
  <c r="H973" i="8"/>
  <c r="H972" i="8"/>
  <c r="H971" i="8"/>
  <c r="H970" i="8"/>
  <c r="H969" i="8"/>
  <c r="H968" i="8"/>
  <c r="H967" i="8"/>
  <c r="H966" i="8"/>
  <c r="H965" i="8"/>
  <c r="H964" i="8"/>
  <c r="H963" i="8"/>
  <c r="H962" i="8"/>
  <c r="H961" i="8"/>
  <c r="H960" i="8"/>
  <c r="H959" i="8"/>
  <c r="H958" i="8"/>
  <c r="H957" i="8"/>
  <c r="H956" i="8"/>
  <c r="H955" i="8"/>
  <c r="H954" i="8"/>
  <c r="H953" i="8"/>
  <c r="H952" i="8"/>
  <c r="H951" i="8"/>
  <c r="H950" i="8"/>
  <c r="H949" i="8"/>
  <c r="H948" i="8"/>
  <c r="H947" i="8"/>
  <c r="H946" i="8"/>
  <c r="H945" i="8"/>
  <c r="H944" i="8"/>
  <c r="H943" i="8"/>
  <c r="H942" i="8"/>
  <c r="H941" i="8"/>
  <c r="H940" i="8"/>
  <c r="H939" i="8"/>
  <c r="H938" i="8"/>
  <c r="H937" i="8"/>
  <c r="H936" i="8"/>
  <c r="H935" i="8"/>
  <c r="H934" i="8"/>
  <c r="H933" i="8"/>
  <c r="H932" i="8"/>
  <c r="H931" i="8"/>
  <c r="H930" i="8"/>
  <c r="H929" i="8"/>
  <c r="H928" i="8"/>
  <c r="H927" i="8"/>
  <c r="H926" i="8"/>
  <c r="H925" i="8"/>
  <c r="H924" i="8"/>
  <c r="H923" i="8"/>
  <c r="H922" i="8"/>
  <c r="H921" i="8"/>
  <c r="H920" i="8"/>
  <c r="H919" i="8"/>
  <c r="H918" i="8"/>
  <c r="H917" i="8"/>
  <c r="H916" i="8"/>
  <c r="H915" i="8"/>
  <c r="H914" i="8"/>
  <c r="H913" i="8"/>
  <c r="H912" i="8"/>
  <c r="H911" i="8"/>
  <c r="H910" i="8"/>
  <c r="H909" i="8"/>
  <c r="H908" i="8"/>
  <c r="H907" i="8"/>
  <c r="H906" i="8"/>
  <c r="H905" i="8"/>
  <c r="H904" i="8"/>
  <c r="H903" i="8"/>
  <c r="H902" i="8"/>
  <c r="H901" i="8"/>
  <c r="H900" i="8"/>
  <c r="H899" i="8"/>
  <c r="H898" i="8"/>
  <c r="H897" i="8"/>
  <c r="H896" i="8"/>
  <c r="H895" i="8"/>
  <c r="H894" i="8"/>
  <c r="H893" i="8"/>
  <c r="H892" i="8"/>
  <c r="H891" i="8"/>
  <c r="H890" i="8"/>
  <c r="H889" i="8"/>
  <c r="H888" i="8"/>
  <c r="H887" i="8"/>
  <c r="H886" i="8"/>
  <c r="H885" i="8"/>
  <c r="H884" i="8"/>
  <c r="H883" i="8"/>
  <c r="H882" i="8"/>
  <c r="H881" i="8"/>
  <c r="H880" i="8"/>
  <c r="H879" i="8"/>
  <c r="H878" i="8"/>
  <c r="H877" i="8"/>
  <c r="H876" i="8"/>
  <c r="H875" i="8"/>
  <c r="H874" i="8"/>
  <c r="H873" i="8"/>
  <c r="H872" i="8"/>
  <c r="H871" i="8"/>
  <c r="H870" i="8"/>
  <c r="H869" i="8"/>
  <c r="H868" i="8"/>
  <c r="H867" i="8"/>
  <c r="H866" i="8"/>
  <c r="H865" i="8"/>
  <c r="H864" i="8"/>
  <c r="H863" i="8"/>
  <c r="H862" i="8"/>
  <c r="H861" i="8"/>
  <c r="H860" i="8"/>
  <c r="H859" i="8"/>
  <c r="H858" i="8"/>
  <c r="H857" i="8"/>
  <c r="H856" i="8"/>
  <c r="H855" i="8"/>
  <c r="H854" i="8"/>
  <c r="H853" i="8"/>
  <c r="H852" i="8"/>
  <c r="H851" i="8"/>
  <c r="H850" i="8"/>
  <c r="H849" i="8"/>
  <c r="H848" i="8"/>
  <c r="H847" i="8"/>
  <c r="H846" i="8"/>
  <c r="H845" i="8"/>
  <c r="H844" i="8"/>
  <c r="H843" i="8"/>
  <c r="H842" i="8"/>
  <c r="H841" i="8"/>
  <c r="H840" i="8"/>
  <c r="H839" i="8"/>
  <c r="H838" i="8"/>
  <c r="H837" i="8"/>
  <c r="H836" i="8"/>
  <c r="H835" i="8"/>
  <c r="H834" i="8"/>
  <c r="H833" i="8"/>
  <c r="H832" i="8"/>
  <c r="H831" i="8"/>
  <c r="H830" i="8"/>
  <c r="H829" i="8"/>
  <c r="H828" i="8"/>
  <c r="H827" i="8"/>
  <c r="H826" i="8"/>
  <c r="H825" i="8"/>
  <c r="H824" i="8"/>
  <c r="H823" i="8"/>
  <c r="H822" i="8"/>
  <c r="H821" i="8"/>
  <c r="H820" i="8"/>
  <c r="H819" i="8"/>
  <c r="H818" i="8"/>
  <c r="H817" i="8"/>
  <c r="H816" i="8"/>
  <c r="H815" i="8"/>
  <c r="H814" i="8"/>
  <c r="H813" i="8"/>
  <c r="H812" i="8"/>
  <c r="H811" i="8"/>
  <c r="H810" i="8"/>
  <c r="H809" i="8"/>
  <c r="H808" i="8"/>
  <c r="H807" i="8"/>
  <c r="H806" i="8"/>
  <c r="H805" i="8"/>
  <c r="H804" i="8"/>
  <c r="H803" i="8"/>
  <c r="H802" i="8"/>
  <c r="H801" i="8"/>
  <c r="H800" i="8"/>
  <c r="H799" i="8"/>
  <c r="H798" i="8"/>
  <c r="H797" i="8"/>
  <c r="H796" i="8"/>
  <c r="H795" i="8"/>
  <c r="H794" i="8"/>
  <c r="H793" i="8"/>
  <c r="H792" i="8"/>
  <c r="H791" i="8"/>
  <c r="H790" i="8"/>
  <c r="H789" i="8"/>
  <c r="H788" i="8"/>
  <c r="H787" i="8"/>
  <c r="H786" i="8"/>
  <c r="H785" i="8"/>
  <c r="H784" i="8"/>
  <c r="H783" i="8"/>
  <c r="H782" i="8"/>
  <c r="H781" i="8"/>
  <c r="H780" i="8"/>
  <c r="H779" i="8"/>
  <c r="H778" i="8"/>
  <c r="H777" i="8"/>
  <c r="H776" i="8"/>
  <c r="H775" i="8"/>
  <c r="H774" i="8"/>
  <c r="H773" i="8"/>
  <c r="H772" i="8"/>
  <c r="H771" i="8"/>
  <c r="H770" i="8"/>
  <c r="H769" i="8"/>
  <c r="H768" i="8"/>
  <c r="H767" i="8"/>
  <c r="H766" i="8"/>
  <c r="H765" i="8"/>
  <c r="H764" i="8"/>
  <c r="H763" i="8"/>
  <c r="H762" i="8"/>
  <c r="H761" i="8"/>
  <c r="H760" i="8"/>
  <c r="H759" i="8"/>
  <c r="H758" i="8"/>
  <c r="H757" i="8"/>
  <c r="H756" i="8"/>
  <c r="H755" i="8"/>
  <c r="H754" i="8"/>
  <c r="H753" i="8"/>
  <c r="H752" i="8"/>
  <c r="H751" i="8"/>
  <c r="H750" i="8"/>
  <c r="H749" i="8"/>
  <c r="H748" i="8"/>
  <c r="H747" i="8"/>
  <c r="H746" i="8"/>
  <c r="H745" i="8"/>
  <c r="H744" i="8"/>
  <c r="H743" i="8"/>
  <c r="H742" i="8"/>
  <c r="H741" i="8"/>
  <c r="H740" i="8"/>
  <c r="H739" i="8"/>
  <c r="H738" i="8"/>
  <c r="H737" i="8"/>
  <c r="H736" i="8"/>
  <c r="H735" i="8"/>
  <c r="H734" i="8"/>
  <c r="H733" i="8"/>
  <c r="H732" i="8"/>
  <c r="H731" i="8"/>
  <c r="H730" i="8"/>
  <c r="H729" i="8"/>
  <c r="H728" i="8"/>
  <c r="H727" i="8"/>
  <c r="H726" i="8"/>
  <c r="H725" i="8"/>
  <c r="H724" i="8"/>
  <c r="H723" i="8"/>
  <c r="H722" i="8"/>
  <c r="H721" i="8"/>
  <c r="H720" i="8"/>
  <c r="H719" i="8"/>
  <c r="H718" i="8"/>
  <c r="H717" i="8"/>
  <c r="H716" i="8"/>
  <c r="H715" i="8"/>
  <c r="H714" i="8"/>
  <c r="H713" i="8"/>
  <c r="H712" i="8"/>
  <c r="H711" i="8"/>
  <c r="H710" i="8"/>
  <c r="H709" i="8"/>
  <c r="H708" i="8"/>
  <c r="H707" i="8"/>
  <c r="H706" i="8"/>
  <c r="H705" i="8"/>
  <c r="H704" i="8"/>
  <c r="H703" i="8"/>
  <c r="H702" i="8"/>
  <c r="H701" i="8"/>
  <c r="H700" i="8"/>
  <c r="H699" i="8"/>
  <c r="H698" i="8"/>
  <c r="H697" i="8"/>
  <c r="H696" i="8"/>
  <c r="H695" i="8"/>
  <c r="H694" i="8"/>
  <c r="H693" i="8"/>
  <c r="H692" i="8"/>
  <c r="H691" i="8"/>
  <c r="H690" i="8"/>
  <c r="H689" i="8"/>
  <c r="H688" i="8"/>
  <c r="H687" i="8"/>
  <c r="H686" i="8"/>
  <c r="H685" i="8"/>
  <c r="H684" i="8"/>
  <c r="H683" i="8"/>
  <c r="H682" i="8"/>
  <c r="H681" i="8"/>
  <c r="H680" i="8"/>
  <c r="H679" i="8"/>
  <c r="H678" i="8"/>
  <c r="H677" i="8"/>
  <c r="H676" i="8"/>
  <c r="H675" i="8"/>
  <c r="H674" i="8"/>
  <c r="H673" i="8"/>
  <c r="H672" i="8"/>
  <c r="H671" i="8"/>
  <c r="H670" i="8"/>
  <c r="H669" i="8"/>
  <c r="H668" i="8"/>
  <c r="H667" i="8"/>
  <c r="H666" i="8"/>
  <c r="H665" i="8"/>
  <c r="H664" i="8"/>
  <c r="H663" i="8"/>
  <c r="H662" i="8"/>
  <c r="H661" i="8"/>
  <c r="H660" i="8"/>
  <c r="H659" i="8"/>
  <c r="H658" i="8"/>
  <c r="H657" i="8"/>
  <c r="H656" i="8"/>
  <c r="H655" i="8"/>
  <c r="H654" i="8"/>
  <c r="H653" i="8"/>
  <c r="H652" i="8"/>
  <c r="H651" i="8"/>
  <c r="H650" i="8"/>
  <c r="H649" i="8"/>
  <c r="H648" i="8"/>
  <c r="H647" i="8"/>
  <c r="H646" i="8"/>
  <c r="H645" i="8"/>
  <c r="H644" i="8"/>
  <c r="H643" i="8"/>
  <c r="H642" i="8"/>
  <c r="H641" i="8"/>
  <c r="H640" i="8"/>
  <c r="H639" i="8"/>
  <c r="H638" i="8"/>
  <c r="H637" i="8"/>
  <c r="H636" i="8"/>
  <c r="H635" i="8"/>
  <c r="H634" i="8"/>
  <c r="H633" i="8"/>
  <c r="H632" i="8"/>
  <c r="H631" i="8"/>
  <c r="H630" i="8"/>
  <c r="H629" i="8"/>
  <c r="H628" i="8"/>
  <c r="H627" i="8"/>
  <c r="H626" i="8"/>
  <c r="H625" i="8"/>
  <c r="H624" i="8"/>
  <c r="H623" i="8"/>
  <c r="H622" i="8"/>
  <c r="H621" i="8"/>
  <c r="H620" i="8"/>
  <c r="H619" i="8"/>
  <c r="H618" i="8"/>
  <c r="H617" i="8"/>
  <c r="H616" i="8"/>
  <c r="H615" i="8"/>
  <c r="H614" i="8"/>
  <c r="H613" i="8"/>
  <c r="H612" i="8"/>
  <c r="H611" i="8"/>
  <c r="H610" i="8"/>
  <c r="H609" i="8"/>
  <c r="H608" i="8"/>
  <c r="H607" i="8"/>
  <c r="H606" i="8"/>
  <c r="H605" i="8"/>
  <c r="H604" i="8"/>
  <c r="H603" i="8"/>
  <c r="H602" i="8"/>
  <c r="H601" i="8"/>
  <c r="H600" i="8"/>
  <c r="H599" i="8"/>
  <c r="H598" i="8"/>
  <c r="H597" i="8"/>
  <c r="H596" i="8"/>
  <c r="H595" i="8"/>
  <c r="H594" i="8"/>
  <c r="H593" i="8"/>
  <c r="H592" i="8"/>
  <c r="H591" i="8"/>
  <c r="H590" i="8"/>
  <c r="H589" i="8"/>
  <c r="H588" i="8"/>
  <c r="H587" i="8"/>
  <c r="H586" i="8"/>
  <c r="H585" i="8"/>
  <c r="H584" i="8"/>
  <c r="H583" i="8"/>
  <c r="H582" i="8"/>
  <c r="H581" i="8"/>
  <c r="H580" i="8"/>
  <c r="H579" i="8"/>
  <c r="H578" i="8"/>
  <c r="H577" i="8"/>
  <c r="H576" i="8"/>
  <c r="H575" i="8"/>
  <c r="H574" i="8"/>
  <c r="H573" i="8"/>
  <c r="H572" i="8"/>
  <c r="H571" i="8"/>
  <c r="H570" i="8"/>
  <c r="H569" i="8"/>
  <c r="H568" i="8"/>
  <c r="H567" i="8"/>
  <c r="H566" i="8"/>
  <c r="H565" i="8"/>
  <c r="H564" i="8"/>
  <c r="H563" i="8"/>
  <c r="H562" i="8"/>
  <c r="H561" i="8"/>
  <c r="H560" i="8"/>
  <c r="H559" i="8"/>
  <c r="H558" i="8"/>
  <c r="H557" i="8"/>
  <c r="H556" i="8"/>
  <c r="H555" i="8"/>
  <c r="H554" i="8"/>
  <c r="H553" i="8"/>
  <c r="H552" i="8"/>
  <c r="H551" i="8"/>
  <c r="H550" i="8"/>
  <c r="H549" i="8"/>
  <c r="H548" i="8"/>
  <c r="H547" i="8"/>
  <c r="H546" i="8"/>
  <c r="H545" i="8"/>
  <c r="H544" i="8"/>
  <c r="H543" i="8"/>
  <c r="H542" i="8"/>
  <c r="H541" i="8"/>
  <c r="H540" i="8"/>
  <c r="H539" i="8"/>
  <c r="H538" i="8"/>
  <c r="H537" i="8"/>
  <c r="H536" i="8"/>
  <c r="H535" i="8"/>
  <c r="H534" i="8"/>
  <c r="H533" i="8"/>
  <c r="H532" i="8"/>
  <c r="H531" i="8"/>
  <c r="H530" i="8"/>
  <c r="H529" i="8"/>
  <c r="H528" i="8"/>
  <c r="H527" i="8"/>
  <c r="H526" i="8"/>
  <c r="H525" i="8"/>
  <c r="H524" i="8"/>
  <c r="H523" i="8"/>
  <c r="H522" i="8"/>
  <c r="H521" i="8"/>
  <c r="H520" i="8"/>
  <c r="H519" i="8"/>
  <c r="H518" i="8"/>
  <c r="H517" i="8"/>
  <c r="H516" i="8"/>
  <c r="H515" i="8"/>
  <c r="H514" i="8"/>
  <c r="H513" i="8"/>
  <c r="H512" i="8"/>
  <c r="H511" i="8"/>
  <c r="H510" i="8"/>
  <c r="H509" i="8"/>
  <c r="H508" i="8"/>
  <c r="H507" i="8"/>
  <c r="H506" i="8"/>
  <c r="H505" i="8"/>
  <c r="H504" i="8"/>
  <c r="H503" i="8"/>
  <c r="H502" i="8"/>
  <c r="H501" i="8"/>
  <c r="H500" i="8"/>
  <c r="H499" i="8"/>
  <c r="H498" i="8"/>
  <c r="H497" i="8"/>
  <c r="H496" i="8"/>
  <c r="H495" i="8"/>
  <c r="H494" i="8"/>
  <c r="H493" i="8"/>
  <c r="H492" i="8"/>
  <c r="H491" i="8"/>
  <c r="H490" i="8"/>
  <c r="H489" i="8"/>
  <c r="H488" i="8"/>
  <c r="H487" i="8"/>
  <c r="H486" i="8"/>
  <c r="H485" i="8"/>
  <c r="H484" i="8"/>
  <c r="H483" i="8"/>
  <c r="H482" i="8"/>
  <c r="H481" i="8"/>
  <c r="H480" i="8"/>
  <c r="H479" i="8"/>
  <c r="H478" i="8"/>
  <c r="H477" i="8"/>
  <c r="H476" i="8"/>
  <c r="H475" i="8"/>
  <c r="H474" i="8"/>
  <c r="H473" i="8"/>
  <c r="H472" i="8"/>
  <c r="H471" i="8"/>
  <c r="H470" i="8"/>
  <c r="H469" i="8"/>
  <c r="H468" i="8"/>
  <c r="H467" i="8"/>
  <c r="H466" i="8"/>
  <c r="H465" i="8"/>
  <c r="H464" i="8"/>
  <c r="H463" i="8"/>
  <c r="H462" i="8"/>
  <c r="H461" i="8"/>
  <c r="H460" i="8"/>
  <c r="H459" i="8"/>
  <c r="H458" i="8"/>
  <c r="H457" i="8"/>
  <c r="H456" i="8"/>
  <c r="H455" i="8"/>
  <c r="H454" i="8"/>
  <c r="H453" i="8"/>
  <c r="H452" i="8"/>
  <c r="H451" i="8"/>
  <c r="H450" i="8"/>
  <c r="H449" i="8"/>
  <c r="H448" i="8"/>
  <c r="H447" i="8"/>
  <c r="H446" i="8"/>
  <c r="H445" i="8"/>
  <c r="H444" i="8"/>
  <c r="H443" i="8"/>
  <c r="H442" i="8"/>
  <c r="H441" i="8"/>
  <c r="H440" i="8"/>
  <c r="H439" i="8"/>
  <c r="H438" i="8"/>
  <c r="H437" i="8"/>
  <c r="H436" i="8"/>
  <c r="H435" i="8"/>
  <c r="H434" i="8"/>
  <c r="H433" i="8"/>
  <c r="H432" i="8"/>
  <c r="H431" i="8"/>
  <c r="H430" i="8"/>
  <c r="H429" i="8"/>
  <c r="H428" i="8"/>
  <c r="H427" i="8"/>
  <c r="H426" i="8"/>
  <c r="H425" i="8"/>
  <c r="H424" i="8"/>
  <c r="H423" i="8"/>
  <c r="H422" i="8"/>
  <c r="H421" i="8"/>
  <c r="H420" i="8"/>
  <c r="H419" i="8"/>
  <c r="H418" i="8"/>
  <c r="H417" i="8"/>
  <c r="H416" i="8"/>
  <c r="H415" i="8"/>
  <c r="H414" i="8"/>
  <c r="H413" i="8"/>
  <c r="H412" i="8"/>
  <c r="H411" i="8"/>
  <c r="H410" i="8"/>
  <c r="H409" i="8"/>
  <c r="H408" i="8"/>
  <c r="H407" i="8"/>
  <c r="H406" i="8"/>
  <c r="H405" i="8"/>
  <c r="H404" i="8"/>
  <c r="H403" i="8"/>
  <c r="H402" i="8"/>
  <c r="H401" i="8"/>
  <c r="H400" i="8"/>
  <c r="H399" i="8"/>
  <c r="H398" i="8"/>
  <c r="H397" i="8"/>
  <c r="H396" i="8"/>
  <c r="H395" i="8"/>
  <c r="H394" i="8"/>
  <c r="H393" i="8"/>
  <c r="H392" i="8"/>
  <c r="H391" i="8"/>
  <c r="H390" i="8"/>
  <c r="H389" i="8"/>
  <c r="H388" i="8"/>
  <c r="H387" i="8"/>
  <c r="H386" i="8"/>
  <c r="H385" i="8"/>
  <c r="H384" i="8"/>
  <c r="H383" i="8"/>
  <c r="H382" i="8"/>
  <c r="H381" i="8"/>
  <c r="H380" i="8"/>
  <c r="H379" i="8"/>
  <c r="H378" i="8"/>
  <c r="H377" i="8"/>
  <c r="H376" i="8"/>
  <c r="H375" i="8"/>
  <c r="H374" i="8"/>
  <c r="H373" i="8"/>
  <c r="H372" i="8"/>
  <c r="H371" i="8"/>
  <c r="H370" i="8"/>
  <c r="H369" i="8"/>
  <c r="H368" i="8"/>
  <c r="H367" i="8"/>
  <c r="H366" i="8"/>
  <c r="H365" i="8"/>
  <c r="H364" i="8"/>
  <c r="H363" i="8"/>
  <c r="H362" i="8"/>
  <c r="H361" i="8"/>
  <c r="H360" i="8"/>
  <c r="H359" i="8"/>
  <c r="H358" i="8"/>
  <c r="H357" i="8"/>
  <c r="H356" i="8"/>
  <c r="H355" i="8"/>
  <c r="H354" i="8"/>
  <c r="H353" i="8"/>
  <c r="H352" i="8"/>
  <c r="H351" i="8"/>
  <c r="H350" i="8"/>
  <c r="H349" i="8"/>
  <c r="H348" i="8"/>
  <c r="H347" i="8"/>
  <c r="H346" i="8"/>
  <c r="H345" i="8"/>
  <c r="H344" i="8"/>
  <c r="H343" i="8"/>
  <c r="H342" i="8"/>
  <c r="H341" i="8"/>
  <c r="H340" i="8"/>
  <c r="H339" i="8"/>
  <c r="H338" i="8"/>
  <c r="H337" i="8"/>
  <c r="H336" i="8"/>
  <c r="H335" i="8"/>
  <c r="H334" i="8"/>
  <c r="H333" i="8"/>
  <c r="H332" i="8"/>
  <c r="H331" i="8"/>
  <c r="H330" i="8"/>
  <c r="H329" i="8"/>
  <c r="H328" i="8"/>
  <c r="H327" i="8"/>
  <c r="H326" i="8"/>
  <c r="H325" i="8"/>
  <c r="H324" i="8"/>
  <c r="H323" i="8"/>
  <c r="H322" i="8"/>
  <c r="H321" i="8"/>
  <c r="H320" i="8"/>
  <c r="H319" i="8"/>
  <c r="H318" i="8"/>
  <c r="H317" i="8"/>
  <c r="H316" i="8"/>
  <c r="H315" i="8"/>
  <c r="H314" i="8"/>
  <c r="H313" i="8"/>
  <c r="H312" i="8"/>
  <c r="H311" i="8"/>
  <c r="H310" i="8"/>
  <c r="H309" i="8"/>
  <c r="H308" i="8"/>
  <c r="H307" i="8"/>
  <c r="H306" i="8"/>
  <c r="H305" i="8"/>
  <c r="H304" i="8"/>
  <c r="H303" i="8"/>
  <c r="H302" i="8"/>
  <c r="H301" i="8"/>
  <c r="H300" i="8"/>
  <c r="H299" i="8"/>
  <c r="H298" i="8"/>
  <c r="H297" i="8"/>
  <c r="H296" i="8"/>
  <c r="H295" i="8"/>
  <c r="H294" i="8"/>
  <c r="H293" i="8"/>
  <c r="H292" i="8"/>
  <c r="H291" i="8"/>
  <c r="H290" i="8"/>
  <c r="H289" i="8"/>
  <c r="H288" i="8"/>
  <c r="H287" i="8"/>
  <c r="H286" i="8"/>
  <c r="H285" i="8"/>
  <c r="H284" i="8"/>
  <c r="H283" i="8"/>
  <c r="H282" i="8"/>
  <c r="H281" i="8"/>
  <c r="H280" i="8"/>
  <c r="H279" i="8"/>
  <c r="H278" i="8"/>
  <c r="H277" i="8"/>
  <c r="H276" i="8"/>
  <c r="H275" i="8"/>
  <c r="H274" i="8"/>
  <c r="H273" i="8"/>
  <c r="H272" i="8"/>
  <c r="H271" i="8"/>
  <c r="H270" i="8"/>
  <c r="H269" i="8"/>
  <c r="H268" i="8"/>
  <c r="H267" i="8"/>
  <c r="H266" i="8"/>
  <c r="H265" i="8"/>
  <c r="H264" i="8"/>
  <c r="H263" i="8"/>
  <c r="H262" i="8"/>
  <c r="H261" i="8"/>
  <c r="H260" i="8"/>
  <c r="H259" i="8"/>
  <c r="H258" i="8"/>
  <c r="H257" i="8"/>
  <c r="H256" i="8"/>
  <c r="H255" i="8"/>
  <c r="H254" i="8"/>
  <c r="H253" i="8"/>
  <c r="H252" i="8"/>
  <c r="H251" i="8"/>
  <c r="H250" i="8"/>
  <c r="H249" i="8"/>
  <c r="H248" i="8"/>
  <c r="H247" i="8"/>
  <c r="H246" i="8"/>
  <c r="H245" i="8"/>
  <c r="H244" i="8"/>
  <c r="H243" i="8"/>
  <c r="H242" i="8"/>
  <c r="H241" i="8"/>
  <c r="H240" i="8"/>
  <c r="H239" i="8"/>
  <c r="H238" i="8"/>
  <c r="H237" i="8"/>
  <c r="H236" i="8"/>
  <c r="H235" i="8"/>
  <c r="H234" i="8"/>
  <c r="H233" i="8"/>
  <c r="H232" i="8"/>
  <c r="H231" i="8"/>
  <c r="H230" i="8"/>
  <c r="H229" i="8"/>
  <c r="H228" i="8"/>
  <c r="H227" i="8"/>
  <c r="H226" i="8"/>
  <c r="H225" i="8"/>
  <c r="H224" i="8"/>
  <c r="H223" i="8"/>
  <c r="H222" i="8"/>
  <c r="H221" i="8"/>
  <c r="H220" i="8"/>
  <c r="H219" i="8"/>
  <c r="H218" i="8"/>
  <c r="H217" i="8"/>
  <c r="H216" i="8"/>
  <c r="H215" i="8"/>
  <c r="H214" i="8"/>
  <c r="H213" i="8"/>
  <c r="H212" i="8"/>
  <c r="H211" i="8"/>
  <c r="H210" i="8"/>
  <c r="H209" i="8"/>
  <c r="H208" i="8"/>
  <c r="H207" i="8"/>
  <c r="H206" i="8"/>
  <c r="H205" i="8"/>
  <c r="H204" i="8"/>
  <c r="H203" i="8"/>
  <c r="H202" i="8"/>
  <c r="H201" i="8"/>
  <c r="H200" i="8"/>
  <c r="H199" i="8"/>
  <c r="H198" i="8"/>
  <c r="H197" i="8"/>
  <c r="H196" i="8"/>
  <c r="H195" i="8"/>
  <c r="H194" i="8"/>
  <c r="H193" i="8"/>
  <c r="H192" i="8"/>
  <c r="H191" i="8"/>
  <c r="H190" i="8"/>
  <c r="H189" i="8"/>
  <c r="H188" i="8"/>
  <c r="H187" i="8"/>
  <c r="H186" i="8"/>
  <c r="H185" i="8"/>
  <c r="H184" i="8"/>
  <c r="H183" i="8"/>
  <c r="H182" i="8"/>
  <c r="H181" i="8"/>
  <c r="H180" i="8"/>
  <c r="H179" i="8"/>
  <c r="H178" i="8"/>
  <c r="H177" i="8"/>
  <c r="H176" i="8"/>
  <c r="H175" i="8"/>
  <c r="H174" i="8"/>
  <c r="H173" i="8"/>
  <c r="H172" i="8"/>
  <c r="H171" i="8"/>
  <c r="H170" i="8"/>
  <c r="H169" i="8"/>
  <c r="H168" i="8"/>
  <c r="H167" i="8"/>
  <c r="H166" i="8"/>
  <c r="H165" i="8"/>
  <c r="H164" i="8"/>
  <c r="H163" i="8"/>
  <c r="H162" i="8"/>
  <c r="H161" i="8"/>
  <c r="H160" i="8"/>
  <c r="H159" i="8"/>
  <c r="H158" i="8"/>
  <c r="H157" i="8"/>
  <c r="H156" i="8"/>
  <c r="H155" i="8"/>
  <c r="H154" i="8"/>
  <c r="H153" i="8"/>
  <c r="H152" i="8"/>
  <c r="H151" i="8"/>
  <c r="H150" i="8"/>
  <c r="H149" i="8"/>
  <c r="H148" i="8"/>
  <c r="H147" i="8"/>
  <c r="H146" i="8"/>
  <c r="H145" i="8"/>
  <c r="H144" i="8"/>
  <c r="H143" i="8"/>
  <c r="H142" i="8"/>
  <c r="H141" i="8"/>
  <c r="H140" i="8"/>
  <c r="H139" i="8"/>
  <c r="H138" i="8"/>
  <c r="H137" i="8"/>
  <c r="H136" i="8"/>
  <c r="H135" i="8"/>
  <c r="H134" i="8"/>
  <c r="H133" i="8"/>
  <c r="H132" i="8"/>
  <c r="H131" i="8"/>
  <c r="H130" i="8"/>
  <c r="H129" i="8"/>
  <c r="H128" i="8"/>
  <c r="H127" i="8"/>
  <c r="H126" i="8"/>
  <c r="H125" i="8"/>
  <c r="H124" i="8"/>
  <c r="H123" i="8"/>
  <c r="H122" i="8"/>
  <c r="H121" i="8"/>
  <c r="H120" i="8"/>
  <c r="H119" i="8"/>
  <c r="H118" i="8"/>
  <c r="H117" i="8"/>
  <c r="H116" i="8"/>
  <c r="H115" i="8"/>
  <c r="H114" i="8"/>
  <c r="H113" i="8"/>
  <c r="H112" i="8"/>
  <c r="H111" i="8"/>
  <c r="H110" i="8"/>
  <c r="H109" i="8"/>
  <c r="H108" i="8"/>
  <c r="H107" i="8"/>
  <c r="H106" i="8"/>
  <c r="H105" i="8"/>
  <c r="H104" i="8"/>
  <c r="H103" i="8"/>
  <c r="H102" i="8"/>
  <c r="H101" i="8"/>
  <c r="H100" i="8"/>
  <c r="H99" i="8"/>
  <c r="H98" i="8"/>
  <c r="H97" i="8"/>
  <c r="H96" i="8"/>
  <c r="H95" i="8"/>
  <c r="H94" i="8"/>
  <c r="H93" i="8"/>
  <c r="H92" i="8"/>
  <c r="H91" i="8"/>
  <c r="H90" i="8"/>
  <c r="H89" i="8"/>
  <c r="H88" i="8"/>
  <c r="H87" i="8"/>
  <c r="H86" i="8"/>
  <c r="H85" i="8"/>
  <c r="H84" i="8"/>
  <c r="H83" i="8"/>
  <c r="H82" i="8"/>
  <c r="H81" i="8"/>
  <c r="H80" i="8"/>
  <c r="H79" i="8"/>
  <c r="H78" i="8"/>
  <c r="A84" i="8"/>
  <c r="A83" i="8"/>
  <c r="A82" i="8"/>
  <c r="A81" i="8"/>
  <c r="A80" i="8"/>
  <c r="A79" i="8"/>
  <c r="A78" i="8"/>
  <c r="H77" i="8"/>
  <c r="H76" i="8"/>
  <c r="H75" i="8"/>
  <c r="H74" i="8"/>
  <c r="H73" i="8"/>
  <c r="H72" i="8"/>
  <c r="H71" i="8"/>
  <c r="H70" i="8"/>
  <c r="H69" i="8"/>
  <c r="H68" i="8"/>
  <c r="H67" i="8"/>
  <c r="H66" i="8"/>
  <c r="H65" i="8"/>
  <c r="H64" i="8"/>
  <c r="H63" i="8"/>
  <c r="H62" i="8"/>
  <c r="H61" i="8"/>
  <c r="H60" i="8"/>
  <c r="H59" i="8"/>
  <c r="H58" i="8"/>
  <c r="H57" i="8"/>
  <c r="H56" i="8"/>
  <c r="H55" i="8"/>
  <c r="H54" i="8"/>
  <c r="H53" i="8"/>
  <c r="H52" i="8"/>
  <c r="H51" i="8"/>
  <c r="H50" i="8"/>
  <c r="A51" i="8"/>
  <c r="A50" i="8"/>
  <c r="H49" i="8"/>
  <c r="H48" i="8"/>
  <c r="H47" i="8"/>
  <c r="H46" i="8"/>
  <c r="H45" i="8"/>
  <c r="H44" i="8"/>
  <c r="H43" i="8"/>
  <c r="H42" i="8"/>
  <c r="H41" i="8"/>
  <c r="H40" i="8"/>
  <c r="H39" i="8"/>
  <c r="H38" i="8"/>
  <c r="H37" i="8"/>
  <c r="H36" i="8"/>
  <c r="H35" i="8"/>
  <c r="H34" i="8"/>
  <c r="H33" i="8"/>
  <c r="H32" i="8"/>
  <c r="H31" i="8"/>
  <c r="H30" i="8"/>
  <c r="H29" i="8"/>
  <c r="H28" i="8"/>
  <c r="H27" i="8"/>
  <c r="H26" i="8"/>
  <c r="H25" i="8"/>
  <c r="H24" i="8"/>
  <c r="H23" i="8"/>
  <c r="H22" i="8"/>
  <c r="H21" i="8"/>
  <c r="H20" i="8"/>
  <c r="H19" i="8"/>
  <c r="H18" i="8"/>
  <c r="H17" i="8"/>
  <c r="H16" i="8"/>
  <c r="H15" i="8"/>
  <c r="H14" i="8"/>
  <c r="H13" i="8"/>
  <c r="H12" i="8"/>
  <c r="H11" i="8"/>
  <c r="H10" i="8"/>
  <c r="H9" i="8"/>
  <c r="H8" i="8"/>
  <c r="H7" i="8"/>
  <c r="H6" i="8"/>
  <c r="H5" i="8"/>
  <c r="H4" i="8"/>
  <c r="H3" i="8"/>
  <c r="B1226" i="8"/>
  <c r="B1225" i="8"/>
  <c r="B1224" i="8"/>
  <c r="B1223" i="8"/>
  <c r="B1222" i="8"/>
  <c r="B1221" i="8"/>
  <c r="B1183" i="8"/>
  <c r="B1177" i="8"/>
  <c r="B1176" i="8"/>
  <c r="B1175" i="8"/>
  <c r="B1174" i="8"/>
  <c r="B1124" i="8"/>
  <c r="B1123" i="8"/>
  <c r="B1122" i="8"/>
  <c r="B1121" i="8"/>
  <c r="B1087" i="8"/>
  <c r="B1086" i="8"/>
  <c r="B1085" i="8"/>
  <c r="B1084" i="8"/>
  <c r="B993" i="8"/>
  <c r="B992" i="8"/>
  <c r="B991" i="8"/>
  <c r="B990" i="8"/>
  <c r="B985" i="8"/>
  <c r="B984" i="8"/>
  <c r="B983" i="8"/>
  <c r="B982" i="8"/>
  <c r="B964" i="8"/>
  <c r="B963" i="8"/>
  <c r="B962" i="8"/>
  <c r="B961" i="8"/>
  <c r="B873" i="8"/>
  <c r="B872" i="8"/>
  <c r="B871" i="8"/>
  <c r="B870" i="8"/>
  <c r="B533" i="8"/>
  <c r="B532" i="8"/>
  <c r="B531" i="8"/>
  <c r="B530" i="8"/>
  <c r="B529" i="8"/>
  <c r="B528" i="8"/>
  <c r="B527" i="8"/>
  <c r="B526" i="8"/>
  <c r="B525" i="8"/>
  <c r="B524" i="8"/>
  <c r="B523" i="8"/>
  <c r="B522" i="8"/>
  <c r="B521" i="8"/>
  <c r="B510" i="8"/>
  <c r="B509" i="8"/>
  <c r="B508" i="8"/>
  <c r="B458" i="8"/>
  <c r="B457" i="8"/>
  <c r="B456" i="8"/>
  <c r="B455" i="8"/>
  <c r="B454" i="8"/>
  <c r="B453" i="8"/>
  <c r="B452" i="8"/>
  <c r="B451" i="8"/>
  <c r="B450" i="8"/>
  <c r="B449" i="8"/>
  <c r="B448" i="8"/>
  <c r="B436" i="8"/>
  <c r="B435" i="8"/>
  <c r="B434" i="8"/>
  <c r="B433" i="8"/>
  <c r="B432" i="8"/>
  <c r="B431" i="8"/>
  <c r="B430" i="8"/>
  <c r="B429" i="8"/>
  <c r="B428" i="8"/>
  <c r="B427" i="8"/>
  <c r="B426" i="8"/>
  <c r="B425" i="8"/>
  <c r="B424" i="8"/>
  <c r="B423" i="8"/>
  <c r="B422" i="8"/>
  <c r="B421" i="8"/>
  <c r="B420" i="8"/>
  <c r="B419" i="8"/>
  <c r="B418" i="8"/>
  <c r="B417" i="8"/>
  <c r="B416" i="8"/>
  <c r="B415" i="8"/>
  <c r="B414" i="8"/>
  <c r="B413" i="8"/>
  <c r="B412" i="8"/>
  <c r="B411" i="8"/>
  <c r="B410" i="8"/>
  <c r="B409" i="8"/>
  <c r="B408" i="8"/>
  <c r="B407" i="8"/>
  <c r="B406" i="8"/>
  <c r="B405" i="8"/>
  <c r="B404" i="8"/>
  <c r="B403" i="8"/>
  <c r="B402" i="8"/>
  <c r="B401" i="8"/>
  <c r="B400" i="8"/>
  <c r="B399" i="8"/>
  <c r="B398" i="8"/>
  <c r="B397" i="8"/>
  <c r="B396" i="8"/>
  <c r="B273" i="8"/>
  <c r="B272" i="8"/>
  <c r="B271" i="8"/>
  <c r="B270" i="8"/>
  <c r="B265" i="8"/>
  <c r="B264" i="8"/>
  <c r="B263" i="8"/>
  <c r="B262" i="8"/>
  <c r="B193" i="8"/>
  <c r="B192" i="8"/>
  <c r="B191" i="8"/>
  <c r="B190" i="8"/>
  <c r="B174" i="8"/>
  <c r="B173" i="8"/>
  <c r="B172" i="8"/>
  <c r="B171" i="8"/>
  <c r="B88" i="8"/>
  <c r="B87" i="8"/>
  <c r="B86" i="8"/>
  <c r="B85" i="8"/>
  <c r="A1298" i="8"/>
  <c r="A1297" i="8"/>
  <c r="A1296" i="8"/>
  <c r="A1295" i="8"/>
  <c r="A1294" i="8"/>
  <c r="A1293" i="8"/>
  <c r="A1292" i="8"/>
  <c r="A1291" i="8"/>
  <c r="A1290" i="8"/>
  <c r="A1289" i="8"/>
  <c r="A1288" i="8"/>
  <c r="A1287" i="8"/>
  <c r="A1286" i="8"/>
  <c r="A1285" i="8"/>
  <c r="A1284" i="8"/>
  <c r="A1283" i="8"/>
  <c r="A1282" i="8"/>
  <c r="A1281" i="8"/>
  <c r="A1280" i="8"/>
  <c r="A1279" i="8"/>
  <c r="A1278" i="8"/>
  <c r="A1277" i="8"/>
  <c r="A1276" i="8"/>
  <c r="A1275" i="8"/>
  <c r="A1274" i="8"/>
  <c r="A1273" i="8"/>
  <c r="A1272" i="8"/>
  <c r="A1271" i="8"/>
  <c r="A1270" i="8"/>
  <c r="A1269" i="8"/>
  <c r="A1268" i="8"/>
  <c r="A1267" i="8"/>
  <c r="A1266" i="8"/>
  <c r="A1265" i="8"/>
  <c r="A1264" i="8"/>
  <c r="A1263" i="8"/>
  <c r="A1262" i="8"/>
  <c r="A1261" i="8"/>
  <c r="A1260" i="8"/>
  <c r="A1259" i="8"/>
  <c r="A1258" i="8"/>
  <c r="A1257" i="8"/>
  <c r="A1256" i="8"/>
  <c r="A1255" i="8"/>
  <c r="A1254" i="8"/>
  <c r="A1253" i="8"/>
  <c r="A1252" i="8"/>
  <c r="A1251" i="8"/>
  <c r="A1250" i="8"/>
  <c r="A1249" i="8"/>
  <c r="A1248" i="8"/>
  <c r="A1247" i="8"/>
  <c r="A1246" i="8"/>
  <c r="A1245" i="8"/>
  <c r="A1244" i="8"/>
  <c r="A1243" i="8"/>
  <c r="A1242" i="8"/>
  <c r="A1241" i="8"/>
  <c r="A1240" i="8"/>
  <c r="A1239" i="8"/>
  <c r="A1238" i="8"/>
  <c r="A1237" i="8"/>
  <c r="A1236" i="8"/>
  <c r="A1235" i="8"/>
  <c r="A1234" i="8"/>
  <c r="A1233" i="8"/>
  <c r="A1232" i="8"/>
  <c r="A1231" i="8"/>
  <c r="A1230" i="8"/>
  <c r="A1229" i="8"/>
  <c r="A1228" i="8"/>
  <c r="A1227" i="8"/>
  <c r="A1226" i="8"/>
  <c r="A1225" i="8"/>
  <c r="A1224" i="8"/>
  <c r="A1223" i="8"/>
  <c r="A1222" i="8"/>
  <c r="A1221" i="8"/>
  <c r="A1220" i="8"/>
  <c r="A1219" i="8"/>
  <c r="A1218" i="8"/>
  <c r="A1217" i="8"/>
  <c r="A1216" i="8"/>
  <c r="A1215" i="8"/>
  <c r="A1214" i="8"/>
  <c r="A1213" i="8"/>
  <c r="A1212" i="8"/>
  <c r="A1211" i="8"/>
  <c r="A1210" i="8"/>
  <c r="A1209" i="8"/>
  <c r="A1208" i="8"/>
  <c r="A1207" i="8"/>
  <c r="A1206" i="8"/>
  <c r="A1205" i="8"/>
  <c r="A1204" i="8"/>
  <c r="A1203" i="8"/>
  <c r="A1202" i="8"/>
  <c r="A1201" i="8"/>
  <c r="A1200" i="8"/>
  <c r="A1199" i="8"/>
  <c r="A1198" i="8"/>
  <c r="A1197" i="8"/>
  <c r="A1196" i="8"/>
  <c r="A1195" i="8"/>
  <c r="A1194" i="8"/>
  <c r="A1193" i="8"/>
  <c r="A1192" i="8"/>
  <c r="A1191" i="8"/>
  <c r="A1190" i="8"/>
  <c r="A1189" i="8"/>
  <c r="A1188" i="8"/>
  <c r="A1187" i="8"/>
  <c r="A1186" i="8"/>
  <c r="A1185" i="8"/>
  <c r="A1184" i="8"/>
  <c r="A1183" i="8"/>
  <c r="A1182" i="8"/>
  <c r="A1181" i="8"/>
  <c r="A1180" i="8"/>
  <c r="A1179" i="8"/>
  <c r="A1178" i="8"/>
  <c r="A1177" i="8"/>
  <c r="A1176" i="8"/>
  <c r="A1175" i="8"/>
  <c r="A1174" i="8"/>
  <c r="A1173" i="8"/>
  <c r="A1172" i="8"/>
  <c r="A1171" i="8"/>
  <c r="A1170" i="8"/>
  <c r="A1169" i="8"/>
  <c r="A1168" i="8"/>
  <c r="A1167" i="8"/>
  <c r="A1166" i="8"/>
  <c r="A1165" i="8"/>
  <c r="A1164" i="8"/>
  <c r="A1163" i="8"/>
  <c r="A1162" i="8"/>
  <c r="A1161" i="8"/>
  <c r="A1160" i="8"/>
  <c r="A1159" i="8"/>
  <c r="A1158" i="8"/>
  <c r="A1157" i="8"/>
  <c r="A1156" i="8"/>
  <c r="A1155" i="8"/>
  <c r="A1154" i="8"/>
  <c r="A1153" i="8"/>
  <c r="A1152" i="8"/>
  <c r="A1151" i="8"/>
  <c r="A1150" i="8"/>
  <c r="A1149" i="8"/>
  <c r="A1148" i="8"/>
  <c r="A1147" i="8"/>
  <c r="A1146" i="8"/>
  <c r="A1145" i="8"/>
  <c r="A1144" i="8"/>
  <c r="A1143" i="8"/>
  <c r="A1142" i="8"/>
  <c r="A1141" i="8"/>
  <c r="A1140" i="8"/>
  <c r="A1139" i="8"/>
  <c r="A1138" i="8"/>
  <c r="A1137" i="8"/>
  <c r="A1136" i="8"/>
  <c r="A1135" i="8"/>
  <c r="A1134" i="8"/>
  <c r="A1133" i="8"/>
  <c r="A1132" i="8"/>
  <c r="A1131" i="8"/>
  <c r="A1130" i="8"/>
  <c r="A1129" i="8"/>
  <c r="A1128" i="8"/>
  <c r="A1127" i="8"/>
  <c r="A1126" i="8"/>
  <c r="A1125" i="8"/>
  <c r="A1124" i="8"/>
  <c r="A1123" i="8"/>
  <c r="A1122" i="8"/>
  <c r="A1121" i="8"/>
  <c r="A1120" i="8"/>
  <c r="A1119" i="8"/>
  <c r="A1118" i="8"/>
  <c r="A1117" i="8"/>
  <c r="A1116" i="8"/>
  <c r="A1115" i="8"/>
  <c r="A1114" i="8"/>
  <c r="A1113" i="8"/>
  <c r="A1112" i="8"/>
  <c r="A1111" i="8"/>
  <c r="A1110" i="8"/>
  <c r="A1109" i="8"/>
  <c r="A1108" i="8"/>
  <c r="A1107" i="8"/>
  <c r="A1106" i="8"/>
  <c r="A1105" i="8"/>
  <c r="A1104" i="8"/>
  <c r="A1103" i="8"/>
  <c r="A1102" i="8"/>
  <c r="A1101" i="8"/>
  <c r="A1100" i="8"/>
  <c r="A1099" i="8"/>
  <c r="A1098" i="8"/>
  <c r="A1097" i="8"/>
  <c r="A1096" i="8"/>
  <c r="A1095" i="8"/>
  <c r="A1094" i="8"/>
  <c r="A1093" i="8"/>
  <c r="A1092" i="8"/>
  <c r="A1091" i="8"/>
  <c r="A1090" i="8"/>
  <c r="A1089" i="8"/>
  <c r="A1088" i="8"/>
  <c r="A1087" i="8"/>
  <c r="A1086" i="8"/>
  <c r="A1085" i="8"/>
  <c r="A1084" i="8"/>
  <c r="A1083" i="8"/>
  <c r="A1082" i="8"/>
  <c r="A1081" i="8"/>
  <c r="A1080" i="8"/>
  <c r="A1079" i="8"/>
  <c r="A1078" i="8"/>
  <c r="A1077" i="8"/>
  <c r="A1076" i="8"/>
  <c r="A1075" i="8"/>
  <c r="A1074" i="8"/>
  <c r="A1073" i="8"/>
  <c r="A1072" i="8"/>
  <c r="A1071" i="8"/>
  <c r="A1070" i="8"/>
  <c r="A1069" i="8"/>
  <c r="A1068" i="8"/>
  <c r="A1067" i="8"/>
  <c r="A1066" i="8"/>
  <c r="A1065" i="8"/>
  <c r="A1064" i="8"/>
  <c r="A1063" i="8"/>
  <c r="A1062" i="8"/>
  <c r="A1061" i="8"/>
  <c r="A1060" i="8"/>
  <c r="A1059" i="8"/>
  <c r="A1058" i="8"/>
  <c r="A1057" i="8"/>
  <c r="A1056" i="8"/>
  <c r="A1055" i="8"/>
  <c r="A1054" i="8"/>
  <c r="A1053" i="8"/>
  <c r="A1052" i="8"/>
  <c r="A1051" i="8"/>
  <c r="A1050" i="8"/>
  <c r="A1049" i="8"/>
  <c r="A1048" i="8"/>
  <c r="A1047" i="8"/>
  <c r="A1046" i="8"/>
  <c r="A1045" i="8"/>
  <c r="A1044" i="8"/>
  <c r="A1043" i="8"/>
  <c r="A1042" i="8"/>
  <c r="A1041" i="8"/>
  <c r="A1040" i="8"/>
  <c r="A1039" i="8"/>
  <c r="A1038" i="8"/>
  <c r="A1037" i="8"/>
  <c r="A1036" i="8"/>
  <c r="A1035" i="8"/>
  <c r="A1034" i="8"/>
  <c r="A1033" i="8"/>
  <c r="A1032" i="8"/>
  <c r="A1031" i="8"/>
  <c r="A1030" i="8"/>
  <c r="A1029" i="8"/>
  <c r="A1028" i="8"/>
  <c r="A1027" i="8"/>
  <c r="A1026" i="8"/>
  <c r="A1025" i="8"/>
  <c r="A1024" i="8"/>
  <c r="A1023" i="8"/>
  <c r="A1022" i="8"/>
  <c r="A1021" i="8"/>
  <c r="A1020" i="8"/>
  <c r="A1019" i="8"/>
  <c r="A1018" i="8"/>
  <c r="A1017" i="8"/>
  <c r="A1016" i="8"/>
  <c r="A1015" i="8"/>
  <c r="A1014" i="8"/>
  <c r="A1013" i="8"/>
  <c r="A1012" i="8"/>
  <c r="A1011" i="8"/>
  <c r="A1010" i="8"/>
  <c r="A1009" i="8"/>
  <c r="A1008" i="8"/>
  <c r="A1007" i="8"/>
  <c r="A1006" i="8"/>
  <c r="A1005" i="8"/>
  <c r="A1004" i="8"/>
  <c r="A1003" i="8"/>
  <c r="A1002" i="8"/>
  <c r="A1001" i="8"/>
  <c r="A1000" i="8"/>
  <c r="A999" i="8"/>
  <c r="A998" i="8"/>
  <c r="A997" i="8"/>
  <c r="A996" i="8"/>
  <c r="A995" i="8"/>
  <c r="A994" i="8"/>
  <c r="A993" i="8"/>
  <c r="A992" i="8"/>
  <c r="A991" i="8"/>
  <c r="A990" i="8"/>
  <c r="A989" i="8"/>
  <c r="A988" i="8"/>
  <c r="A987" i="8"/>
  <c r="A986" i="8"/>
  <c r="A985" i="8"/>
  <c r="A984" i="8"/>
  <c r="A983" i="8"/>
  <c r="A982" i="8"/>
  <c r="A981" i="8"/>
  <c r="A980" i="8"/>
  <c r="A979" i="8"/>
  <c r="A978" i="8"/>
  <c r="A977" i="8"/>
  <c r="A976" i="8"/>
  <c r="A975" i="8"/>
  <c r="A974" i="8"/>
  <c r="A973" i="8"/>
  <c r="A972" i="8"/>
  <c r="A971" i="8"/>
  <c r="A970" i="8"/>
  <c r="A969" i="8"/>
  <c r="A968" i="8"/>
  <c r="A967" i="8"/>
  <c r="A966" i="8"/>
  <c r="A965" i="8"/>
  <c r="A964" i="8"/>
  <c r="A963" i="8"/>
  <c r="A962" i="8"/>
  <c r="A961" i="8"/>
  <c r="A960" i="8"/>
  <c r="A959" i="8"/>
  <c r="A958" i="8"/>
  <c r="A957" i="8"/>
  <c r="A956" i="8"/>
  <c r="A955" i="8"/>
  <c r="A954" i="8"/>
  <c r="A953" i="8"/>
  <c r="A952" i="8"/>
  <c r="A951" i="8"/>
  <c r="A950" i="8"/>
  <c r="A949" i="8"/>
  <c r="A948" i="8"/>
  <c r="A947" i="8"/>
  <c r="A946" i="8"/>
  <c r="A945" i="8"/>
  <c r="A944" i="8"/>
  <c r="A943" i="8"/>
  <c r="A942" i="8"/>
  <c r="A941" i="8"/>
  <c r="A940" i="8"/>
  <c r="A939" i="8"/>
  <c r="A938" i="8"/>
  <c r="A937" i="8"/>
  <c r="A936" i="8"/>
  <c r="A935" i="8"/>
  <c r="A934" i="8"/>
  <c r="A933" i="8"/>
  <c r="A932" i="8"/>
  <c r="A931" i="8"/>
  <c r="A930" i="8"/>
  <c r="A929" i="8"/>
  <c r="A928" i="8"/>
  <c r="A927" i="8"/>
  <c r="A926" i="8"/>
  <c r="A925" i="8"/>
  <c r="A924" i="8"/>
  <c r="A923" i="8"/>
  <c r="A922" i="8"/>
  <c r="A921" i="8"/>
  <c r="A920" i="8"/>
  <c r="A919" i="8"/>
  <c r="A918" i="8"/>
  <c r="A917" i="8"/>
  <c r="A916" i="8"/>
  <c r="A915" i="8"/>
  <c r="A914" i="8"/>
  <c r="A913" i="8"/>
  <c r="A912" i="8"/>
  <c r="A911" i="8"/>
  <c r="A910" i="8"/>
  <c r="A909" i="8"/>
  <c r="A908" i="8"/>
  <c r="A907" i="8"/>
  <c r="A906" i="8"/>
  <c r="A905" i="8"/>
  <c r="A904" i="8"/>
  <c r="A903" i="8"/>
  <c r="A902" i="8"/>
  <c r="A901" i="8"/>
  <c r="A900" i="8"/>
  <c r="A899" i="8"/>
  <c r="A898" i="8"/>
  <c r="A897" i="8"/>
  <c r="A896" i="8"/>
  <c r="A895" i="8"/>
  <c r="A894" i="8"/>
  <c r="A893" i="8"/>
  <c r="A892" i="8"/>
  <c r="A891" i="8"/>
  <c r="A890" i="8"/>
  <c r="A889" i="8"/>
  <c r="A888" i="8"/>
  <c r="A887" i="8"/>
  <c r="A886" i="8"/>
  <c r="A885" i="8"/>
  <c r="A884" i="8"/>
  <c r="A883" i="8"/>
  <c r="A882" i="8"/>
  <c r="A881" i="8"/>
  <c r="A880" i="8"/>
  <c r="A879" i="8"/>
  <c r="A878" i="8"/>
  <c r="A877" i="8"/>
  <c r="A876" i="8"/>
  <c r="A875" i="8"/>
  <c r="A874" i="8"/>
  <c r="A873" i="8"/>
  <c r="A872" i="8"/>
  <c r="A871" i="8"/>
  <c r="A870" i="8"/>
  <c r="A869" i="8"/>
  <c r="A868" i="8"/>
  <c r="A867" i="8"/>
  <c r="A866" i="8"/>
  <c r="A865" i="8"/>
  <c r="A864" i="8"/>
  <c r="A863" i="8"/>
  <c r="A862" i="8"/>
  <c r="A861" i="8"/>
  <c r="A860" i="8"/>
  <c r="A859" i="8"/>
  <c r="A858" i="8"/>
  <c r="A857" i="8"/>
  <c r="A856" i="8"/>
  <c r="A855" i="8"/>
  <c r="A854" i="8"/>
  <c r="A853" i="8"/>
  <c r="A852" i="8"/>
  <c r="A851" i="8"/>
  <c r="A850" i="8"/>
  <c r="A849" i="8"/>
  <c r="A848" i="8"/>
  <c r="A847" i="8"/>
  <c r="A846" i="8"/>
  <c r="A845" i="8"/>
  <c r="A844" i="8"/>
  <c r="A843" i="8"/>
  <c r="A842" i="8"/>
  <c r="A841" i="8"/>
  <c r="A840" i="8"/>
  <c r="A839" i="8"/>
  <c r="A838" i="8"/>
  <c r="A837" i="8"/>
  <c r="A836" i="8"/>
  <c r="A835" i="8"/>
  <c r="A834" i="8"/>
  <c r="A833" i="8"/>
  <c r="A832" i="8"/>
  <c r="A831" i="8"/>
  <c r="A830" i="8"/>
  <c r="A829" i="8"/>
  <c r="A828" i="8"/>
  <c r="A827" i="8"/>
  <c r="A826" i="8"/>
  <c r="A825" i="8"/>
  <c r="A824" i="8"/>
  <c r="A823" i="8"/>
  <c r="A822" i="8"/>
  <c r="A821" i="8"/>
  <c r="A820" i="8"/>
  <c r="A819" i="8"/>
  <c r="A818" i="8"/>
  <c r="A817" i="8"/>
  <c r="A816" i="8"/>
  <c r="A815" i="8"/>
  <c r="A814" i="8"/>
  <c r="A813" i="8"/>
  <c r="A812" i="8"/>
  <c r="A811" i="8"/>
  <c r="A810" i="8"/>
  <c r="A809" i="8"/>
  <c r="A808" i="8"/>
  <c r="A807" i="8"/>
  <c r="A806" i="8"/>
  <c r="A805" i="8"/>
  <c r="A804" i="8"/>
  <c r="A803" i="8"/>
  <c r="A802" i="8"/>
  <c r="A801" i="8"/>
  <c r="A800" i="8"/>
  <c r="A799" i="8"/>
  <c r="A798" i="8"/>
  <c r="A797" i="8"/>
  <c r="A796" i="8"/>
  <c r="A795" i="8"/>
  <c r="A794" i="8"/>
  <c r="A793" i="8"/>
  <c r="A792" i="8"/>
  <c r="A791" i="8"/>
  <c r="A790" i="8"/>
  <c r="A789" i="8"/>
  <c r="A788" i="8"/>
  <c r="A787" i="8"/>
  <c r="A786" i="8"/>
  <c r="A785" i="8"/>
  <c r="A784" i="8"/>
  <c r="A783" i="8"/>
  <c r="A782" i="8"/>
  <c r="A781" i="8"/>
  <c r="A780" i="8"/>
  <c r="A779" i="8"/>
  <c r="A778" i="8"/>
  <c r="A777" i="8"/>
  <c r="A776" i="8"/>
  <c r="A775" i="8"/>
  <c r="A774" i="8"/>
  <c r="A773" i="8"/>
  <c r="A772" i="8"/>
  <c r="A771" i="8"/>
  <c r="A770" i="8"/>
  <c r="A769" i="8"/>
  <c r="A768" i="8"/>
  <c r="A767" i="8"/>
  <c r="A766" i="8"/>
  <c r="A765" i="8"/>
  <c r="A764" i="8"/>
  <c r="A763" i="8"/>
  <c r="A762" i="8"/>
  <c r="A761" i="8"/>
  <c r="A760" i="8"/>
  <c r="A759" i="8"/>
  <c r="A758" i="8"/>
  <c r="A757" i="8"/>
  <c r="A756" i="8"/>
  <c r="A755" i="8"/>
  <c r="A754" i="8"/>
  <c r="A753" i="8"/>
  <c r="A752" i="8"/>
  <c r="A751" i="8"/>
  <c r="A750" i="8"/>
  <c r="A749" i="8"/>
  <c r="A748" i="8"/>
  <c r="A747" i="8"/>
  <c r="A746" i="8"/>
  <c r="A745" i="8"/>
  <c r="A744" i="8"/>
  <c r="A743" i="8"/>
  <c r="A742" i="8"/>
  <c r="A741" i="8"/>
  <c r="A740" i="8"/>
  <c r="A739" i="8"/>
  <c r="A738" i="8"/>
  <c r="A737" i="8"/>
  <c r="A736" i="8"/>
  <c r="A735" i="8"/>
  <c r="A734" i="8"/>
  <c r="A733" i="8"/>
  <c r="A732" i="8"/>
  <c r="A731" i="8"/>
  <c r="A730" i="8"/>
  <c r="A729" i="8"/>
  <c r="A728" i="8"/>
  <c r="A727" i="8"/>
  <c r="A726" i="8"/>
  <c r="A725" i="8"/>
  <c r="A724" i="8"/>
  <c r="A723" i="8"/>
  <c r="A722" i="8"/>
  <c r="A721" i="8"/>
  <c r="A720" i="8"/>
  <c r="A719" i="8"/>
  <c r="A718" i="8"/>
  <c r="A717" i="8"/>
  <c r="A716" i="8"/>
  <c r="A715" i="8"/>
  <c r="A714" i="8"/>
  <c r="A713" i="8"/>
  <c r="A712" i="8"/>
  <c r="A711" i="8"/>
  <c r="A710" i="8"/>
  <c r="A709" i="8"/>
  <c r="A708" i="8"/>
  <c r="A707" i="8"/>
  <c r="A706" i="8"/>
  <c r="A705" i="8"/>
  <c r="A704" i="8"/>
  <c r="A703" i="8"/>
  <c r="A702" i="8"/>
  <c r="A701" i="8"/>
  <c r="A700" i="8"/>
  <c r="A699" i="8"/>
  <c r="A698" i="8"/>
  <c r="A697" i="8"/>
  <c r="A696" i="8"/>
  <c r="A695" i="8"/>
  <c r="A694" i="8"/>
  <c r="A693" i="8"/>
  <c r="A692" i="8"/>
  <c r="A691" i="8"/>
  <c r="A690" i="8"/>
  <c r="A689" i="8"/>
  <c r="A688" i="8"/>
  <c r="A687" i="8"/>
  <c r="A686" i="8"/>
  <c r="A685" i="8"/>
  <c r="A684" i="8"/>
  <c r="A683" i="8"/>
  <c r="A682" i="8"/>
  <c r="A681" i="8"/>
  <c r="A680" i="8"/>
  <c r="A679" i="8"/>
  <c r="A678" i="8"/>
  <c r="A677" i="8"/>
  <c r="A676" i="8"/>
  <c r="A675" i="8"/>
  <c r="A674" i="8"/>
  <c r="A673" i="8"/>
  <c r="A672" i="8"/>
  <c r="A671" i="8"/>
  <c r="A670" i="8"/>
  <c r="A669" i="8"/>
  <c r="A668" i="8"/>
  <c r="A667" i="8"/>
  <c r="A666" i="8"/>
  <c r="A665" i="8"/>
  <c r="A664" i="8"/>
  <c r="A663" i="8"/>
  <c r="A662" i="8"/>
  <c r="A661" i="8"/>
  <c r="A660" i="8"/>
  <c r="A659" i="8"/>
  <c r="A658" i="8"/>
  <c r="A657" i="8"/>
  <c r="A656" i="8"/>
  <c r="A655" i="8"/>
  <c r="A654" i="8"/>
  <c r="A653" i="8"/>
  <c r="A652" i="8"/>
  <c r="A651" i="8"/>
  <c r="A650" i="8"/>
  <c r="A649" i="8"/>
  <c r="A648" i="8"/>
  <c r="A647" i="8"/>
  <c r="A646" i="8"/>
  <c r="A645" i="8"/>
  <c r="A644" i="8"/>
  <c r="A643" i="8"/>
  <c r="A642" i="8"/>
  <c r="A641" i="8"/>
  <c r="A640" i="8"/>
  <c r="A639" i="8"/>
  <c r="A638" i="8"/>
  <c r="A637" i="8"/>
  <c r="A636" i="8"/>
  <c r="A635" i="8"/>
  <c r="A634" i="8"/>
  <c r="A633" i="8"/>
  <c r="A632" i="8"/>
  <c r="A631" i="8"/>
  <c r="A630" i="8"/>
  <c r="A629" i="8"/>
  <c r="A628" i="8"/>
  <c r="A627" i="8"/>
  <c r="A626" i="8"/>
  <c r="A625" i="8"/>
  <c r="A624" i="8"/>
  <c r="A623" i="8"/>
  <c r="A622" i="8"/>
  <c r="A621" i="8"/>
  <c r="A620" i="8"/>
  <c r="A619" i="8"/>
  <c r="A618" i="8"/>
  <c r="A617" i="8"/>
  <c r="A616" i="8"/>
  <c r="A615" i="8"/>
  <c r="A614" i="8"/>
  <c r="A613" i="8"/>
  <c r="A612" i="8"/>
  <c r="A611" i="8"/>
  <c r="A610" i="8"/>
  <c r="A609" i="8"/>
  <c r="A608" i="8"/>
  <c r="A607" i="8"/>
  <c r="A606" i="8"/>
  <c r="A605" i="8"/>
  <c r="A604" i="8"/>
  <c r="A603" i="8"/>
  <c r="A602" i="8"/>
  <c r="A601" i="8"/>
  <c r="A600" i="8"/>
  <c r="A599" i="8"/>
  <c r="A598" i="8"/>
  <c r="A597" i="8"/>
  <c r="A596" i="8"/>
  <c r="A595" i="8"/>
  <c r="A594" i="8"/>
  <c r="A593" i="8"/>
  <c r="A592" i="8"/>
  <c r="A591" i="8"/>
  <c r="A590" i="8"/>
  <c r="A589" i="8"/>
  <c r="A588" i="8"/>
  <c r="A587" i="8"/>
  <c r="A586" i="8"/>
  <c r="A585" i="8"/>
  <c r="A584" i="8"/>
  <c r="A583" i="8"/>
  <c r="A582" i="8"/>
  <c r="A581" i="8"/>
  <c r="A580" i="8"/>
  <c r="A579" i="8"/>
  <c r="A578" i="8"/>
  <c r="A577" i="8"/>
  <c r="A576" i="8"/>
  <c r="A575" i="8"/>
  <c r="A574" i="8"/>
  <c r="A573" i="8"/>
  <c r="A572" i="8"/>
  <c r="A571" i="8"/>
  <c r="A570" i="8"/>
  <c r="A569" i="8"/>
  <c r="A568" i="8"/>
  <c r="A567" i="8"/>
  <c r="A566" i="8"/>
  <c r="A565" i="8"/>
  <c r="A564" i="8"/>
  <c r="A563" i="8"/>
  <c r="A562" i="8"/>
  <c r="A561" i="8"/>
  <c r="A560" i="8"/>
  <c r="A559" i="8"/>
  <c r="A558" i="8"/>
  <c r="A557" i="8"/>
  <c r="A556" i="8"/>
  <c r="A555" i="8"/>
  <c r="A554" i="8"/>
  <c r="A553" i="8"/>
  <c r="A552" i="8"/>
  <c r="A551" i="8"/>
  <c r="A550" i="8"/>
  <c r="A549" i="8"/>
  <c r="A548" i="8"/>
  <c r="A547" i="8"/>
  <c r="A546" i="8"/>
  <c r="A545" i="8"/>
  <c r="A544" i="8"/>
  <c r="A543" i="8"/>
  <c r="A542" i="8"/>
  <c r="A541" i="8"/>
  <c r="A540" i="8"/>
  <c r="A539" i="8"/>
  <c r="A538" i="8"/>
  <c r="A537" i="8"/>
  <c r="A536" i="8"/>
  <c r="A535" i="8"/>
  <c r="A534" i="8"/>
  <c r="A533" i="8"/>
  <c r="A532" i="8"/>
  <c r="A531" i="8"/>
  <c r="A530" i="8"/>
  <c r="A529" i="8"/>
  <c r="A528" i="8"/>
  <c r="A527" i="8"/>
  <c r="A526" i="8"/>
  <c r="A525" i="8"/>
  <c r="A524" i="8"/>
  <c r="A523" i="8"/>
  <c r="A522" i="8"/>
  <c r="A521" i="8"/>
  <c r="A520" i="8"/>
  <c r="A519" i="8"/>
  <c r="A518" i="8"/>
  <c r="A517" i="8"/>
  <c r="A516" i="8"/>
  <c r="A515" i="8"/>
  <c r="A514" i="8"/>
  <c r="A513" i="8"/>
  <c r="A512" i="8"/>
  <c r="A511" i="8"/>
  <c r="A510" i="8"/>
  <c r="A509" i="8"/>
  <c r="A508" i="8"/>
  <c r="A507" i="8"/>
  <c r="A506" i="8"/>
  <c r="A505" i="8"/>
  <c r="A504" i="8"/>
  <c r="A503" i="8"/>
  <c r="A502" i="8"/>
  <c r="A501" i="8"/>
  <c r="A500" i="8"/>
  <c r="A499" i="8"/>
  <c r="A498" i="8"/>
  <c r="A497" i="8"/>
  <c r="A496" i="8"/>
  <c r="A495" i="8"/>
  <c r="A494" i="8"/>
  <c r="A493" i="8"/>
  <c r="A492" i="8"/>
  <c r="A491" i="8"/>
  <c r="A490" i="8"/>
  <c r="A489" i="8"/>
  <c r="A488" i="8"/>
  <c r="A487" i="8"/>
  <c r="A486" i="8"/>
  <c r="A485" i="8"/>
  <c r="A484" i="8"/>
  <c r="A483" i="8"/>
  <c r="A482" i="8"/>
  <c r="A481" i="8"/>
  <c r="A480" i="8"/>
  <c r="A479" i="8"/>
  <c r="A478" i="8"/>
  <c r="A477" i="8"/>
  <c r="A476" i="8"/>
  <c r="A475" i="8"/>
  <c r="A474" i="8"/>
  <c r="A473" i="8"/>
  <c r="A472" i="8"/>
  <c r="A471" i="8"/>
  <c r="A470" i="8"/>
  <c r="A469" i="8"/>
  <c r="A468" i="8"/>
  <c r="A467" i="8"/>
  <c r="A466" i="8"/>
  <c r="A465" i="8"/>
  <c r="A464" i="8"/>
  <c r="A463" i="8"/>
  <c r="A462" i="8"/>
  <c r="A461" i="8"/>
  <c r="A460" i="8"/>
  <c r="A459" i="8"/>
  <c r="A458" i="8"/>
  <c r="A457" i="8"/>
  <c r="A456" i="8"/>
  <c r="A455" i="8"/>
  <c r="A454" i="8"/>
  <c r="A453" i="8"/>
  <c r="A452" i="8"/>
  <c r="A451" i="8"/>
  <c r="A450" i="8"/>
  <c r="A449" i="8"/>
  <c r="A448" i="8"/>
  <c r="A447" i="8"/>
  <c r="A446" i="8"/>
  <c r="A445" i="8"/>
  <c r="A444" i="8"/>
  <c r="A443" i="8"/>
  <c r="A442" i="8"/>
  <c r="A441" i="8"/>
  <c r="A440" i="8"/>
  <c r="A439" i="8"/>
  <c r="A438" i="8"/>
  <c r="A437" i="8"/>
  <c r="A436" i="8"/>
  <c r="A435" i="8"/>
  <c r="A434" i="8"/>
  <c r="A433" i="8"/>
  <c r="A432" i="8"/>
  <c r="A431" i="8"/>
  <c r="A430" i="8"/>
  <c r="A429" i="8"/>
  <c r="A428" i="8"/>
  <c r="A427" i="8"/>
  <c r="A426" i="8"/>
  <c r="A425" i="8"/>
  <c r="A424" i="8"/>
  <c r="A423" i="8"/>
  <c r="A422" i="8"/>
  <c r="A421" i="8"/>
  <c r="A420" i="8"/>
  <c r="A419" i="8"/>
  <c r="A418" i="8"/>
  <c r="A417" i="8"/>
  <c r="A416" i="8"/>
  <c r="A415" i="8"/>
  <c r="A414" i="8"/>
  <c r="A413" i="8"/>
  <c r="A412" i="8"/>
  <c r="A411" i="8"/>
  <c r="A410" i="8"/>
  <c r="A409" i="8"/>
  <c r="A408" i="8"/>
  <c r="A407" i="8"/>
  <c r="A406" i="8"/>
  <c r="A405" i="8"/>
  <c r="A404" i="8"/>
  <c r="A403" i="8"/>
  <c r="A402" i="8"/>
  <c r="A401" i="8"/>
  <c r="A400" i="8"/>
  <c r="A399" i="8"/>
  <c r="A398" i="8"/>
  <c r="A397" i="8"/>
  <c r="A396" i="8"/>
  <c r="A395" i="8"/>
  <c r="A394" i="8"/>
  <c r="A393" i="8"/>
  <c r="A392" i="8"/>
  <c r="A391" i="8"/>
  <c r="A390" i="8"/>
  <c r="A389" i="8"/>
  <c r="A388" i="8"/>
  <c r="A387" i="8"/>
  <c r="A386" i="8"/>
  <c r="A385" i="8"/>
  <c r="A384" i="8"/>
  <c r="A383" i="8"/>
  <c r="A382" i="8"/>
  <c r="A381" i="8"/>
  <c r="A380" i="8"/>
  <c r="A379" i="8"/>
  <c r="A378" i="8"/>
  <c r="A377" i="8"/>
  <c r="A376" i="8"/>
  <c r="A375" i="8"/>
  <c r="A374" i="8"/>
  <c r="A373" i="8"/>
  <c r="A372" i="8"/>
  <c r="A371" i="8"/>
  <c r="A370" i="8"/>
  <c r="A369" i="8"/>
  <c r="A368" i="8"/>
  <c r="A367" i="8"/>
  <c r="A366" i="8"/>
  <c r="A365" i="8"/>
  <c r="A364" i="8"/>
  <c r="A363" i="8"/>
  <c r="A362" i="8"/>
  <c r="A361" i="8"/>
  <c r="A360" i="8"/>
  <c r="A359" i="8"/>
  <c r="A358" i="8"/>
  <c r="A357" i="8"/>
  <c r="A356" i="8"/>
  <c r="A355" i="8"/>
  <c r="A354" i="8"/>
  <c r="A353" i="8"/>
  <c r="A352" i="8"/>
  <c r="A351" i="8"/>
  <c r="A350" i="8"/>
  <c r="A349" i="8"/>
  <c r="A348" i="8"/>
  <c r="A347" i="8"/>
  <c r="A346" i="8"/>
  <c r="A345" i="8"/>
  <c r="A344" i="8"/>
  <c r="A343" i="8"/>
  <c r="A342" i="8"/>
  <c r="A341" i="8"/>
  <c r="A340" i="8"/>
  <c r="A339" i="8"/>
  <c r="A338" i="8"/>
  <c r="A337" i="8"/>
  <c r="A336" i="8"/>
  <c r="A335" i="8"/>
  <c r="A334" i="8"/>
  <c r="A333" i="8"/>
  <c r="A332" i="8"/>
  <c r="A331" i="8"/>
  <c r="A330" i="8"/>
  <c r="A329" i="8"/>
  <c r="A328" i="8"/>
  <c r="A327" i="8"/>
  <c r="A326" i="8"/>
  <c r="A325" i="8"/>
  <c r="A324" i="8"/>
  <c r="A323" i="8"/>
  <c r="A322" i="8"/>
  <c r="A321" i="8"/>
  <c r="A320" i="8"/>
  <c r="A319" i="8"/>
  <c r="A318" i="8"/>
  <c r="A317" i="8"/>
  <c r="A316" i="8"/>
  <c r="A315" i="8"/>
  <c r="A314" i="8"/>
  <c r="A313" i="8"/>
  <c r="A312" i="8"/>
  <c r="A311" i="8"/>
  <c r="A310" i="8"/>
  <c r="A309" i="8"/>
  <c r="A308" i="8"/>
  <c r="A307" i="8"/>
  <c r="A306" i="8"/>
  <c r="A305" i="8"/>
  <c r="A304" i="8"/>
  <c r="A303" i="8"/>
  <c r="A302" i="8"/>
  <c r="A301" i="8"/>
  <c r="A300" i="8"/>
  <c r="A299" i="8"/>
  <c r="A298" i="8"/>
  <c r="A297" i="8"/>
  <c r="A296" i="8"/>
  <c r="A295" i="8"/>
  <c r="A294" i="8"/>
  <c r="A293" i="8"/>
  <c r="A292" i="8"/>
  <c r="A291" i="8"/>
  <c r="A290" i="8"/>
  <c r="A289" i="8"/>
  <c r="A288" i="8"/>
  <c r="A287" i="8"/>
  <c r="A286" i="8"/>
  <c r="A285" i="8"/>
  <c r="A284" i="8"/>
  <c r="A283" i="8"/>
  <c r="A282" i="8"/>
  <c r="A281" i="8"/>
  <c r="A280" i="8"/>
  <c r="A279" i="8"/>
  <c r="A278" i="8"/>
  <c r="A277" i="8"/>
  <c r="A276" i="8"/>
  <c r="A275" i="8"/>
  <c r="A274" i="8"/>
  <c r="A273" i="8"/>
  <c r="A272" i="8"/>
  <c r="A271" i="8"/>
  <c r="A270" i="8"/>
  <c r="A269" i="8"/>
  <c r="A268" i="8"/>
  <c r="A267" i="8"/>
  <c r="A266" i="8"/>
  <c r="A265" i="8"/>
  <c r="A264" i="8"/>
  <c r="A263" i="8"/>
  <c r="A262" i="8"/>
  <c r="A261" i="8"/>
  <c r="A260" i="8"/>
  <c r="A259" i="8"/>
  <c r="A258" i="8"/>
  <c r="A257" i="8"/>
  <c r="A256" i="8"/>
  <c r="A255" i="8"/>
  <c r="A254" i="8"/>
  <c r="A253" i="8"/>
  <c r="A252" i="8"/>
  <c r="A251" i="8"/>
  <c r="A250" i="8"/>
  <c r="A249" i="8"/>
  <c r="A248" i="8"/>
  <c r="A247" i="8"/>
  <c r="A246" i="8"/>
  <c r="A245" i="8"/>
  <c r="A244" i="8"/>
  <c r="A243" i="8"/>
  <c r="A242" i="8"/>
  <c r="A241" i="8"/>
  <c r="A240" i="8"/>
  <c r="A239" i="8"/>
  <c r="A238" i="8"/>
  <c r="A237" i="8"/>
  <c r="A236" i="8"/>
  <c r="A235" i="8"/>
  <c r="A234" i="8"/>
  <c r="A233" i="8"/>
  <c r="A232" i="8"/>
  <c r="A231" i="8"/>
  <c r="A230" i="8"/>
  <c r="A229" i="8"/>
  <c r="A228" i="8"/>
  <c r="A227" i="8"/>
  <c r="A226" i="8"/>
  <c r="A225" i="8"/>
  <c r="A224" i="8"/>
  <c r="A223" i="8"/>
  <c r="A222" i="8"/>
  <c r="A221" i="8"/>
  <c r="A220" i="8"/>
  <c r="A219" i="8"/>
  <c r="A218" i="8"/>
  <c r="A217" i="8"/>
  <c r="A216" i="8"/>
  <c r="A215" i="8"/>
  <c r="A214" i="8"/>
  <c r="A213" i="8"/>
  <c r="A212" i="8"/>
  <c r="A211" i="8"/>
  <c r="A210" i="8"/>
  <c r="A209" i="8"/>
  <c r="A208" i="8"/>
  <c r="A207" i="8"/>
  <c r="A206" i="8"/>
  <c r="A205" i="8"/>
  <c r="A204" i="8"/>
  <c r="A203" i="8"/>
  <c r="A202" i="8"/>
  <c r="A201" i="8"/>
  <c r="A200" i="8"/>
  <c r="A199" i="8"/>
  <c r="A198" i="8"/>
  <c r="A197" i="8"/>
  <c r="A196" i="8"/>
  <c r="A195" i="8"/>
  <c r="A194" i="8"/>
  <c r="A193" i="8"/>
  <c r="A192" i="8"/>
  <c r="A191" i="8"/>
  <c r="A190" i="8"/>
  <c r="A189" i="8"/>
  <c r="A188" i="8"/>
  <c r="A187" i="8"/>
  <c r="A186" i="8"/>
  <c r="A185" i="8"/>
  <c r="A184" i="8"/>
  <c r="A183" i="8"/>
  <c r="A182" i="8"/>
  <c r="A181" i="8"/>
  <c r="A180" i="8"/>
  <c r="A179" i="8"/>
  <c r="A178" i="8"/>
  <c r="A177" i="8"/>
  <c r="A176" i="8"/>
  <c r="A175" i="8"/>
  <c r="A174" i="8"/>
  <c r="A173" i="8"/>
  <c r="A172" i="8"/>
  <c r="A171" i="8"/>
  <c r="A170" i="8"/>
  <c r="A169" i="8"/>
  <c r="A168" i="8"/>
  <c r="A167" i="8"/>
  <c r="A166" i="8"/>
  <c r="A165" i="8"/>
  <c r="A164" i="8"/>
  <c r="A163" i="8"/>
  <c r="A162" i="8"/>
  <c r="A161" i="8"/>
  <c r="A160" i="8"/>
  <c r="A159" i="8"/>
  <c r="A158" i="8"/>
  <c r="A157" i="8"/>
  <c r="A156" i="8"/>
  <c r="A155" i="8"/>
  <c r="A154" i="8"/>
  <c r="A153" i="8"/>
  <c r="A152" i="8"/>
  <c r="A151" i="8"/>
  <c r="A150" i="8"/>
  <c r="A149" i="8"/>
  <c r="A148" i="8"/>
  <c r="A147" i="8"/>
  <c r="A146" i="8"/>
  <c r="A145" i="8"/>
  <c r="A144" i="8"/>
  <c r="A143" i="8"/>
  <c r="A142" i="8"/>
  <c r="A141" i="8"/>
  <c r="A140" i="8"/>
  <c r="A139" i="8"/>
  <c r="A138" i="8"/>
  <c r="A137" i="8"/>
  <c r="A136" i="8"/>
  <c r="A135" i="8"/>
  <c r="A134" i="8"/>
  <c r="A133" i="8"/>
  <c r="A132" i="8"/>
  <c r="A131" i="8"/>
  <c r="A130" i="8"/>
  <c r="A129" i="8"/>
  <c r="A128" i="8"/>
  <c r="A127" i="8"/>
  <c r="A126" i="8"/>
  <c r="A125" i="8"/>
  <c r="A124" i="8"/>
  <c r="A123" i="8"/>
  <c r="A122" i="8"/>
  <c r="A121" i="8"/>
  <c r="A120" i="8"/>
  <c r="A119" i="8"/>
  <c r="A118" i="8"/>
  <c r="A117" i="8"/>
  <c r="A116" i="8"/>
  <c r="A115" i="8"/>
  <c r="A114" i="8"/>
  <c r="A113" i="8"/>
  <c r="A112" i="8"/>
  <c r="A111" i="8"/>
  <c r="A110" i="8"/>
  <c r="A109" i="8"/>
  <c r="A108" i="8"/>
  <c r="A107" i="8"/>
  <c r="A106" i="8"/>
  <c r="A105" i="8"/>
  <c r="A104" i="8"/>
  <c r="A103" i="8"/>
  <c r="A102" i="8"/>
  <c r="A101" i="8"/>
  <c r="A100" i="8"/>
  <c r="A99" i="8"/>
  <c r="A98" i="8"/>
  <c r="A97" i="8"/>
  <c r="A96" i="8"/>
  <c r="A95" i="8"/>
  <c r="A94" i="8"/>
  <c r="A93" i="8"/>
  <c r="A92" i="8"/>
  <c r="A91" i="8"/>
  <c r="A90" i="8"/>
  <c r="A89" i="8"/>
  <c r="A88" i="8"/>
  <c r="A87" i="8"/>
  <c r="A86" i="8"/>
  <c r="A85" i="8"/>
  <c r="A77" i="8"/>
  <c r="A76" i="8"/>
  <c r="A75" i="8"/>
  <c r="A74" i="8"/>
  <c r="A73" i="8"/>
  <c r="A72" i="8"/>
  <c r="A71" i="8"/>
  <c r="A70" i="8"/>
  <c r="A69" i="8"/>
  <c r="A68" i="8"/>
  <c r="A67" i="8"/>
  <c r="A66" i="8"/>
  <c r="A65" i="8"/>
  <c r="A64" i="8"/>
  <c r="A63" i="8"/>
  <c r="A62" i="8"/>
  <c r="A61" i="8"/>
  <c r="A60" i="8"/>
  <c r="A59" i="8"/>
  <c r="A58" i="8"/>
  <c r="A57" i="8"/>
  <c r="A56" i="8"/>
  <c r="A55" i="8"/>
  <c r="A54" i="8"/>
  <c r="A53" i="8"/>
  <c r="A52" i="8"/>
  <c r="A49" i="8"/>
  <c r="A48" i="8"/>
  <c r="A47" i="8"/>
  <c r="A46" i="8"/>
  <c r="A45" i="8"/>
  <c r="A44" i="8"/>
  <c r="A43" i="8"/>
  <c r="A42" i="8"/>
  <c r="A41" i="8"/>
  <c r="A40" i="8"/>
  <c r="A39" i="8"/>
  <c r="A38" i="8"/>
  <c r="A37" i="8"/>
  <c r="A36" i="8"/>
  <c r="A35" i="8"/>
  <c r="A34" i="8"/>
  <c r="A33" i="8"/>
  <c r="A32" i="8"/>
  <c r="A31" i="8"/>
  <c r="A30" i="8"/>
  <c r="A29" i="8"/>
  <c r="A28" i="8"/>
  <c r="A27" i="8"/>
  <c r="A26" i="8"/>
  <c r="A25" i="8"/>
  <c r="A24" i="8"/>
  <c r="A23" i="8"/>
  <c r="A22" i="8"/>
  <c r="A21" i="8"/>
  <c r="A20" i="8"/>
  <c r="A19" i="8"/>
  <c r="A18" i="8"/>
  <c r="A17" i="8"/>
  <c r="A16" i="8"/>
  <c r="A15" i="8"/>
  <c r="A14" i="8"/>
  <c r="A13" i="8"/>
  <c r="A12" i="8"/>
  <c r="A11" i="8"/>
  <c r="A10" i="8"/>
  <c r="A9" i="8"/>
  <c r="A8" i="8"/>
  <c r="A7" i="8"/>
  <c r="A6" i="8"/>
  <c r="A5" i="8"/>
  <c r="A4" i="8"/>
  <c r="A3" i="8"/>
  <c r="K19" i="6"/>
  <c r="K14" i="6"/>
  <c r="K9" i="6"/>
  <c r="K44" i="6"/>
  <c r="G9" i="6"/>
  <c r="H9" i="6"/>
  <c r="I9" i="6"/>
  <c r="J9" i="6"/>
  <c r="G14" i="6"/>
  <c r="H14" i="6"/>
  <c r="I14" i="6"/>
  <c r="J14" i="6"/>
  <c r="G19" i="6"/>
  <c r="H19" i="6"/>
  <c r="I19" i="6"/>
  <c r="J19" i="6"/>
  <c r="G24" i="6"/>
  <c r="H24" i="6"/>
  <c r="I24" i="6"/>
  <c r="J24" i="6"/>
  <c r="G29" i="6"/>
  <c r="H29" i="6"/>
  <c r="I29" i="6"/>
  <c r="J29" i="6"/>
  <c r="G34" i="6"/>
  <c r="H34" i="6"/>
  <c r="I34" i="6"/>
  <c r="J34" i="6"/>
  <c r="G39" i="6"/>
  <c r="H39" i="6"/>
  <c r="I39" i="6"/>
  <c r="J39" i="6"/>
  <c r="G44" i="6"/>
  <c r="H44" i="6"/>
  <c r="I44" i="6"/>
  <c r="J44" i="6"/>
  <c r="G49" i="6"/>
  <c r="H49" i="6"/>
  <c r="I49" i="6"/>
  <c r="J49" i="6"/>
  <c r="G54" i="6"/>
  <c r="H54" i="6"/>
  <c r="I54" i="6"/>
  <c r="J54" i="6"/>
  <c r="G59" i="6"/>
  <c r="H59" i="6"/>
  <c r="I59" i="6"/>
  <c r="J59" i="6"/>
  <c r="J4" i="6"/>
  <c r="I4" i="6"/>
  <c r="H4" i="6"/>
  <c r="G4" i="6"/>
  <c r="B24" i="6"/>
  <c r="Q5" i="3"/>
  <c r="Q6" i="3"/>
  <c r="Q7" i="3"/>
  <c r="Q8" i="3"/>
  <c r="Q9" i="3"/>
  <c r="Q10" i="3"/>
  <c r="Q11" i="3"/>
  <c r="Q12" i="3"/>
  <c r="Q13" i="3"/>
  <c r="Q14" i="3"/>
  <c r="Q15" i="3"/>
  <c r="Q16" i="3"/>
  <c r="Q17" i="3"/>
  <c r="Q18" i="3"/>
  <c r="Q19" i="3"/>
  <c r="Q20" i="3"/>
  <c r="Q21" i="3"/>
  <c r="Q22" i="3"/>
  <c r="Q23" i="3"/>
  <c r="Q24" i="3"/>
  <c r="Q25" i="3"/>
  <c r="Q26" i="3"/>
  <c r="Q27" i="3"/>
  <c r="Q28" i="3"/>
  <c r="Q29" i="3"/>
  <c r="Q30" i="3"/>
  <c r="Q31" i="3"/>
  <c r="Q32" i="3"/>
  <c r="Q33" i="3"/>
  <c r="Q34" i="3"/>
  <c r="Q35" i="3"/>
  <c r="Q36" i="3"/>
  <c r="Q37" i="3"/>
  <c r="Q38" i="3"/>
  <c r="Q39" i="3"/>
  <c r="Q40" i="3"/>
  <c r="Q41" i="3"/>
  <c r="Q42" i="3"/>
  <c r="Q43" i="3"/>
  <c r="Q44" i="3"/>
  <c r="Q45" i="3"/>
  <c r="Q46" i="3"/>
  <c r="Q47" i="3"/>
  <c r="Q48" i="3"/>
  <c r="Q49" i="3"/>
  <c r="Q50" i="3"/>
  <c r="Q51" i="3"/>
  <c r="Q52" i="3"/>
  <c r="Q53" i="3"/>
  <c r="Q54" i="3"/>
  <c r="Q55" i="3"/>
  <c r="Q56" i="3"/>
  <c r="Q57" i="3"/>
  <c r="Q58" i="3"/>
  <c r="Q59" i="3"/>
  <c r="Q60" i="3"/>
  <c r="Q61" i="3"/>
  <c r="Q62" i="3"/>
  <c r="Q63" i="3"/>
  <c r="Q64" i="3"/>
  <c r="Q65" i="3"/>
  <c r="Q66" i="3"/>
  <c r="Q67" i="3"/>
  <c r="Q68" i="3"/>
  <c r="Q69" i="3"/>
  <c r="Q70" i="3"/>
  <c r="Q71" i="3"/>
  <c r="Q72" i="3"/>
  <c r="Q73" i="3"/>
  <c r="Q74" i="3"/>
  <c r="Q75" i="3"/>
  <c r="Q76" i="3"/>
  <c r="Q77" i="3"/>
  <c r="Q78" i="3"/>
  <c r="Q79" i="3"/>
  <c r="Q80" i="3"/>
  <c r="Q81" i="3"/>
  <c r="Q82" i="3"/>
  <c r="Q83" i="3"/>
  <c r="Q84" i="3"/>
  <c r="Q85" i="3"/>
  <c r="Q86" i="3"/>
  <c r="Q87" i="3"/>
  <c r="Q88" i="3"/>
  <c r="Q89" i="3"/>
  <c r="Q90" i="3"/>
  <c r="Q91" i="3"/>
  <c r="Q92" i="3"/>
  <c r="Q93" i="3"/>
  <c r="Q94" i="3"/>
  <c r="Q95" i="3"/>
  <c r="Q96" i="3"/>
  <c r="Q97" i="3"/>
  <c r="Q98" i="3"/>
  <c r="Q99" i="3"/>
  <c r="Q100" i="3"/>
  <c r="Q101" i="3"/>
  <c r="Q102" i="3"/>
  <c r="Q103" i="3"/>
  <c r="Q104" i="3"/>
  <c r="Q105" i="3"/>
  <c r="Q106" i="3"/>
  <c r="Q107" i="3"/>
  <c r="Q108" i="3"/>
  <c r="Q109" i="3"/>
  <c r="Q110" i="3"/>
  <c r="Q111" i="3"/>
  <c r="Q112" i="3"/>
  <c r="Q113" i="3"/>
  <c r="Q114" i="3"/>
  <c r="Q115" i="3"/>
  <c r="Q116" i="3"/>
  <c r="Q117" i="3"/>
  <c r="Q118" i="3"/>
  <c r="Q119" i="3"/>
  <c r="Q120" i="3"/>
  <c r="Q121" i="3"/>
  <c r="Q122" i="3"/>
  <c r="Q123" i="3"/>
  <c r="Q124" i="3"/>
  <c r="Q125" i="3"/>
  <c r="Q126" i="3"/>
  <c r="Q127" i="3"/>
  <c r="Q128" i="3"/>
  <c r="Q129" i="3"/>
  <c r="Q130" i="3"/>
  <c r="Q131" i="3"/>
  <c r="Q132" i="3"/>
  <c r="Q133" i="3"/>
  <c r="Q134" i="3"/>
  <c r="Q135" i="3"/>
  <c r="Q136" i="3"/>
  <c r="Q137" i="3"/>
  <c r="Q138" i="3"/>
  <c r="Q139" i="3"/>
  <c r="Q140" i="3"/>
  <c r="Q141" i="3"/>
  <c r="Q142" i="3"/>
  <c r="Q143" i="3"/>
  <c r="Q144" i="3"/>
  <c r="Q145" i="3"/>
  <c r="Q146" i="3"/>
  <c r="Q147" i="3"/>
  <c r="Q148" i="3"/>
  <c r="Q149" i="3"/>
  <c r="Q150" i="3"/>
  <c r="Q151" i="3"/>
  <c r="Q152" i="3"/>
  <c r="Q153" i="3"/>
  <c r="Q154" i="3"/>
  <c r="Q155" i="3"/>
  <c r="Q156" i="3"/>
  <c r="Q157" i="3"/>
  <c r="Q158" i="3"/>
  <c r="Q159" i="3"/>
  <c r="Q160" i="3"/>
  <c r="Q161" i="3"/>
  <c r="Q162" i="3"/>
  <c r="Q163" i="3"/>
  <c r="Q164" i="3"/>
  <c r="Q165" i="3"/>
  <c r="Q166" i="3"/>
  <c r="Q167" i="3"/>
  <c r="Q168" i="3"/>
  <c r="Q169" i="3"/>
  <c r="Q170" i="3"/>
  <c r="Q171" i="3"/>
  <c r="Q172" i="3"/>
  <c r="Q173" i="3"/>
  <c r="Q174" i="3"/>
  <c r="Q175" i="3"/>
  <c r="Q176" i="3"/>
  <c r="Q177" i="3"/>
  <c r="Q178" i="3"/>
  <c r="Q179" i="3"/>
  <c r="Q180" i="3"/>
  <c r="Q181" i="3"/>
  <c r="Q182" i="3"/>
  <c r="Q183" i="3"/>
  <c r="Q184" i="3"/>
  <c r="Q185" i="3"/>
  <c r="Q186" i="3"/>
  <c r="Q187" i="3"/>
  <c r="Q188" i="3"/>
  <c r="Q189" i="3"/>
  <c r="Q190" i="3"/>
  <c r="Q191" i="3"/>
  <c r="Q192" i="3"/>
  <c r="Q193" i="3"/>
  <c r="Q194" i="3"/>
  <c r="Q195" i="3"/>
  <c r="Q196" i="3"/>
  <c r="Q197" i="3"/>
  <c r="Q198" i="3"/>
  <c r="Q199" i="3"/>
  <c r="Q200" i="3"/>
  <c r="Q201" i="3"/>
  <c r="Q202" i="3"/>
  <c r="Q203" i="3"/>
  <c r="Q204" i="3"/>
  <c r="Q205" i="3"/>
  <c r="Q206" i="3"/>
  <c r="Q207" i="3"/>
  <c r="Q208" i="3"/>
  <c r="Q209" i="3"/>
  <c r="Q210" i="3"/>
  <c r="Q211" i="3"/>
  <c r="Q212" i="3"/>
  <c r="Q213" i="3"/>
  <c r="Q214" i="3"/>
  <c r="Q215" i="3"/>
  <c r="Q216" i="3"/>
  <c r="Q217" i="3"/>
  <c r="Q218" i="3"/>
  <c r="Q219" i="3"/>
  <c r="Q220" i="3"/>
  <c r="Q221" i="3"/>
  <c r="Q222" i="3"/>
  <c r="Q223" i="3"/>
  <c r="Q224" i="3"/>
  <c r="Q225" i="3"/>
  <c r="Q226" i="3"/>
  <c r="Q227" i="3"/>
  <c r="Q228" i="3"/>
  <c r="Q229" i="3"/>
  <c r="Q230" i="3"/>
  <c r="Q231" i="3"/>
  <c r="Q232" i="3"/>
  <c r="Q233" i="3"/>
  <c r="Q234" i="3"/>
  <c r="Q235" i="3"/>
  <c r="Q236" i="3"/>
  <c r="Q237" i="3"/>
  <c r="Q238" i="3"/>
  <c r="Q239" i="3"/>
  <c r="Q240" i="3"/>
  <c r="Q241" i="3"/>
  <c r="Q242" i="3"/>
  <c r="Q243" i="3"/>
  <c r="Q244" i="3"/>
  <c r="Q245" i="3"/>
  <c r="Q246" i="3"/>
  <c r="Q247" i="3"/>
  <c r="Q248" i="3"/>
  <c r="Q249" i="3"/>
  <c r="Q250" i="3"/>
  <c r="Q251" i="3"/>
  <c r="Q252" i="3"/>
  <c r="Q253" i="3"/>
  <c r="Q254" i="3"/>
  <c r="Q255" i="3"/>
  <c r="Q256" i="3"/>
  <c r="Q257" i="3"/>
  <c r="Q258" i="3"/>
  <c r="Q259" i="3"/>
  <c r="Q260" i="3"/>
  <c r="Q261" i="3"/>
  <c r="Q262" i="3"/>
  <c r="Q263" i="3"/>
  <c r="Q264" i="3"/>
  <c r="Q265" i="3"/>
  <c r="Q266" i="3"/>
  <c r="Q267" i="3"/>
  <c r="Q268" i="3"/>
  <c r="Q269" i="3"/>
  <c r="Q270" i="3"/>
  <c r="Q271" i="3"/>
  <c r="Q272" i="3"/>
  <c r="Q273" i="3"/>
  <c r="Q274" i="3"/>
  <c r="Q275" i="3"/>
  <c r="Q276" i="3"/>
  <c r="Q277" i="3"/>
  <c r="Q278" i="3"/>
  <c r="Q279" i="3"/>
  <c r="Q280" i="3"/>
  <c r="Q281" i="3"/>
  <c r="Q282" i="3"/>
  <c r="Q283" i="3"/>
  <c r="Q284" i="3"/>
  <c r="Q285" i="3"/>
  <c r="Q286" i="3"/>
  <c r="Q287" i="3"/>
  <c r="Q288" i="3"/>
  <c r="Q289" i="3"/>
  <c r="Q290" i="3"/>
  <c r="Q291" i="3"/>
  <c r="Q292" i="3"/>
  <c r="Q293" i="3"/>
  <c r="Q294" i="3"/>
  <c r="Q295" i="3"/>
  <c r="Q296" i="3"/>
  <c r="Q297" i="3"/>
  <c r="Q298" i="3"/>
  <c r="Q299" i="3"/>
  <c r="Q300" i="3"/>
  <c r="Q301" i="3"/>
  <c r="Q302" i="3"/>
  <c r="Q303" i="3"/>
  <c r="Q304" i="3"/>
  <c r="Q305" i="3"/>
  <c r="Q306" i="3"/>
  <c r="Q307" i="3"/>
  <c r="Q308" i="3"/>
  <c r="Q309" i="3"/>
  <c r="Q310" i="3"/>
  <c r="Q311" i="3"/>
  <c r="Q312" i="3"/>
  <c r="Q313" i="3"/>
  <c r="Q314" i="3"/>
  <c r="Q315" i="3"/>
  <c r="Q316" i="3"/>
  <c r="Q317" i="3"/>
  <c r="Q318" i="3"/>
  <c r="Q319" i="3"/>
  <c r="Q320" i="3"/>
  <c r="Q321" i="3"/>
  <c r="Q322" i="3"/>
  <c r="Q323" i="3"/>
  <c r="Q324" i="3"/>
  <c r="Q325" i="3"/>
  <c r="Q326" i="3"/>
  <c r="Q327" i="3"/>
  <c r="Q328" i="3"/>
  <c r="Q329" i="3"/>
  <c r="Q330" i="3"/>
  <c r="Q331" i="3"/>
  <c r="Q332" i="3"/>
  <c r="Q333" i="3"/>
  <c r="Q334" i="3"/>
  <c r="Q335" i="3"/>
  <c r="Q336" i="3"/>
  <c r="Q337" i="3"/>
  <c r="Q338" i="3"/>
  <c r="Q339" i="3"/>
  <c r="Q340" i="3"/>
  <c r="Q341" i="3"/>
  <c r="Q342" i="3"/>
  <c r="Q343" i="3"/>
  <c r="Q344" i="3"/>
  <c r="Q345" i="3"/>
  <c r="Q346" i="3"/>
  <c r="Q347" i="3"/>
  <c r="Q348" i="3"/>
  <c r="Q349" i="3"/>
  <c r="Q350" i="3"/>
  <c r="Q351" i="3"/>
  <c r="Q352" i="3"/>
  <c r="Q353" i="3"/>
  <c r="Q354" i="3"/>
  <c r="Q355" i="3"/>
  <c r="Q356" i="3"/>
  <c r="Q357" i="3"/>
  <c r="Q358" i="3"/>
  <c r="Q359" i="3"/>
  <c r="Q360" i="3"/>
  <c r="Q361" i="3"/>
  <c r="Q362" i="3"/>
  <c r="Q363" i="3"/>
  <c r="Q364" i="3"/>
  <c r="Q365" i="3"/>
  <c r="Q366" i="3"/>
  <c r="Q367" i="3"/>
  <c r="Q368" i="3"/>
  <c r="Q369" i="3"/>
  <c r="Q370" i="3"/>
  <c r="Q371" i="3"/>
  <c r="Q372" i="3"/>
  <c r="Q373" i="3"/>
  <c r="Q374" i="3"/>
  <c r="Q375" i="3"/>
  <c r="Q376" i="3"/>
  <c r="Q377" i="3"/>
  <c r="Q378" i="3"/>
  <c r="Q379" i="3"/>
  <c r="Q380" i="3"/>
  <c r="Q381" i="3"/>
  <c r="Q382" i="3"/>
  <c r="Q383" i="3"/>
  <c r="Q384" i="3"/>
  <c r="Q385" i="3"/>
  <c r="Q386" i="3"/>
  <c r="Q387" i="3"/>
  <c r="Q388" i="3"/>
  <c r="Q389" i="3"/>
  <c r="Q390" i="3"/>
  <c r="Q391" i="3"/>
  <c r="Q392" i="3"/>
  <c r="Q393" i="3"/>
  <c r="Q394" i="3"/>
  <c r="Q395" i="3"/>
  <c r="Q396" i="3"/>
  <c r="Q397" i="3"/>
  <c r="Q398" i="3"/>
  <c r="Q399" i="3"/>
  <c r="Q400" i="3"/>
  <c r="Q401" i="3"/>
  <c r="Q402" i="3"/>
  <c r="Q403" i="3"/>
  <c r="Q404" i="3"/>
  <c r="Q405" i="3"/>
  <c r="Q406" i="3"/>
  <c r="Q407" i="3"/>
  <c r="Q408" i="3"/>
  <c r="Q409" i="3"/>
  <c r="Q410" i="3"/>
  <c r="Q411" i="3"/>
  <c r="Q412" i="3"/>
  <c r="Q413" i="3"/>
  <c r="Q414" i="3"/>
  <c r="Q415" i="3"/>
  <c r="Q416" i="3"/>
  <c r="Q417" i="3"/>
  <c r="Q418" i="3"/>
  <c r="Q419" i="3"/>
  <c r="Q420" i="3"/>
  <c r="Q421" i="3"/>
  <c r="Q422" i="3"/>
  <c r="Q423" i="3"/>
  <c r="Q424" i="3"/>
  <c r="Q425" i="3"/>
  <c r="Q426" i="3"/>
  <c r="Q427" i="3"/>
  <c r="Q428" i="3"/>
  <c r="Q429" i="3"/>
  <c r="Q430" i="3"/>
  <c r="Q431" i="3"/>
  <c r="Q432" i="3"/>
  <c r="Q433" i="3"/>
  <c r="Q434" i="3"/>
  <c r="Q435" i="3"/>
  <c r="Q436" i="3"/>
  <c r="Q437" i="3"/>
  <c r="Q438" i="3"/>
  <c r="Q439" i="3"/>
  <c r="Q440" i="3"/>
  <c r="Q441" i="3"/>
  <c r="Q442" i="3"/>
  <c r="Q443" i="3"/>
  <c r="Q444" i="3"/>
  <c r="Q445" i="3"/>
  <c r="Q446" i="3"/>
  <c r="Q447" i="3"/>
  <c r="Q448" i="3"/>
  <c r="Q449" i="3"/>
  <c r="Q450" i="3"/>
  <c r="Q451" i="3"/>
  <c r="Q452" i="3"/>
  <c r="Q453" i="3"/>
  <c r="Q454" i="3"/>
  <c r="Q455" i="3"/>
  <c r="Q456" i="3"/>
  <c r="Q457" i="3"/>
  <c r="Q458" i="3"/>
  <c r="Q459" i="3"/>
  <c r="Q460" i="3"/>
  <c r="Q461" i="3"/>
  <c r="Q462" i="3"/>
  <c r="Q463" i="3"/>
  <c r="Q464" i="3"/>
  <c r="Q465" i="3"/>
  <c r="Q466" i="3"/>
  <c r="Q467" i="3"/>
  <c r="Q468" i="3"/>
  <c r="Q469" i="3"/>
  <c r="Q470" i="3"/>
  <c r="Q471" i="3"/>
  <c r="Q472" i="3"/>
  <c r="Q473" i="3"/>
  <c r="Q474" i="3"/>
  <c r="Q475" i="3"/>
  <c r="Q476" i="3"/>
  <c r="Q477" i="3"/>
  <c r="Q478" i="3"/>
  <c r="Q479" i="3"/>
  <c r="Q480" i="3"/>
  <c r="Q481" i="3"/>
  <c r="Q482" i="3"/>
  <c r="Q483" i="3"/>
  <c r="Q484" i="3"/>
  <c r="Q485" i="3"/>
  <c r="Q486" i="3"/>
  <c r="Q487" i="3"/>
  <c r="Q488" i="3"/>
  <c r="Q489" i="3"/>
  <c r="Q490" i="3"/>
  <c r="Q491" i="3"/>
  <c r="Q492" i="3"/>
  <c r="Q493" i="3"/>
  <c r="Q494" i="3"/>
  <c r="Q495" i="3"/>
  <c r="Q496" i="3"/>
  <c r="Q497" i="3"/>
  <c r="Q498" i="3"/>
  <c r="Q499" i="3"/>
  <c r="Q500" i="3"/>
  <c r="Q501" i="3"/>
  <c r="Q502" i="3"/>
  <c r="Q503" i="3"/>
  <c r="Q504" i="3"/>
  <c r="Q505" i="3"/>
  <c r="Q506" i="3"/>
  <c r="Q507" i="3"/>
  <c r="Q508" i="3"/>
  <c r="Q509" i="3"/>
  <c r="Q510" i="3"/>
  <c r="Q511" i="3"/>
  <c r="Q512" i="3"/>
  <c r="Q513" i="3"/>
  <c r="Q514" i="3"/>
  <c r="Q515" i="3"/>
  <c r="Q516" i="3"/>
  <c r="Q517" i="3"/>
  <c r="Q518" i="3"/>
  <c r="Q519" i="3"/>
  <c r="Q520" i="3"/>
  <c r="Q521" i="3"/>
  <c r="Q522" i="3"/>
  <c r="Q523" i="3"/>
  <c r="Q524" i="3"/>
  <c r="Q525" i="3"/>
  <c r="Q526" i="3"/>
  <c r="Q527" i="3"/>
  <c r="Q528" i="3"/>
  <c r="Q529" i="3"/>
  <c r="Q530" i="3"/>
  <c r="Q531" i="3"/>
  <c r="Q532" i="3"/>
  <c r="Q533" i="3"/>
  <c r="Q534" i="3"/>
  <c r="Q535" i="3"/>
  <c r="Q536" i="3"/>
  <c r="Q537" i="3"/>
  <c r="Q538" i="3"/>
  <c r="Q539" i="3"/>
  <c r="Q540" i="3"/>
  <c r="Q541" i="3"/>
  <c r="Q542" i="3"/>
  <c r="Q543" i="3"/>
  <c r="Q544" i="3"/>
  <c r="Q545" i="3"/>
  <c r="Q546" i="3"/>
  <c r="Q547" i="3"/>
  <c r="Q548" i="3"/>
  <c r="Q549" i="3"/>
  <c r="Q550" i="3"/>
  <c r="Q551" i="3"/>
  <c r="Q552" i="3"/>
  <c r="Q553" i="3"/>
  <c r="Q554" i="3"/>
  <c r="Q555" i="3"/>
  <c r="Q556" i="3"/>
  <c r="Q557" i="3"/>
  <c r="Q558" i="3"/>
  <c r="Q559" i="3"/>
  <c r="Q560" i="3"/>
  <c r="Q561" i="3"/>
  <c r="Q562" i="3"/>
  <c r="Q563" i="3"/>
  <c r="Q564" i="3"/>
  <c r="Q565" i="3"/>
  <c r="Q566" i="3"/>
  <c r="Q567" i="3"/>
  <c r="Q568" i="3"/>
  <c r="Q569" i="3"/>
  <c r="Q570" i="3"/>
  <c r="Q571" i="3"/>
  <c r="Q572" i="3"/>
  <c r="Q573" i="3"/>
  <c r="Q574" i="3"/>
  <c r="Q575" i="3"/>
  <c r="Q576" i="3"/>
  <c r="Q577" i="3"/>
  <c r="Q578" i="3"/>
  <c r="Q579" i="3"/>
  <c r="Q580" i="3"/>
  <c r="Q581" i="3"/>
  <c r="Q582" i="3"/>
  <c r="Q583" i="3"/>
  <c r="Q584" i="3"/>
  <c r="Q585" i="3"/>
  <c r="Q586" i="3"/>
  <c r="Q587" i="3"/>
  <c r="Q588" i="3"/>
  <c r="Q589" i="3"/>
  <c r="Q590" i="3"/>
  <c r="Q591" i="3"/>
  <c r="Q592" i="3"/>
  <c r="Q593" i="3"/>
  <c r="Q594" i="3"/>
  <c r="Q595" i="3"/>
  <c r="Q596" i="3"/>
  <c r="Q597" i="3"/>
  <c r="Q598" i="3"/>
  <c r="Q599" i="3"/>
  <c r="Q600" i="3"/>
  <c r="Q601" i="3"/>
  <c r="Q602" i="3"/>
  <c r="Q603" i="3"/>
  <c r="Q604" i="3"/>
  <c r="Q605" i="3"/>
  <c r="Q606" i="3"/>
  <c r="Q607" i="3"/>
  <c r="Q608" i="3"/>
  <c r="Q609" i="3"/>
  <c r="Q610" i="3"/>
  <c r="Q611" i="3"/>
  <c r="Q612" i="3"/>
  <c r="Q613" i="3"/>
  <c r="Q614" i="3"/>
  <c r="Q615" i="3"/>
  <c r="Q616" i="3"/>
  <c r="Q617" i="3"/>
  <c r="Q618" i="3"/>
  <c r="Q619" i="3"/>
  <c r="Q620" i="3"/>
  <c r="Q621" i="3"/>
  <c r="Q622" i="3"/>
  <c r="Q623" i="3"/>
  <c r="Q624" i="3"/>
  <c r="Q625" i="3"/>
  <c r="Q626" i="3"/>
  <c r="Q627" i="3"/>
  <c r="Q628" i="3"/>
  <c r="Q629" i="3"/>
  <c r="Q630" i="3"/>
  <c r="Q631" i="3"/>
  <c r="Q632" i="3"/>
  <c r="Q633" i="3"/>
  <c r="Q634" i="3"/>
  <c r="Q635" i="3"/>
  <c r="Q636" i="3"/>
  <c r="Q637" i="3"/>
  <c r="Q638" i="3"/>
  <c r="Q639" i="3"/>
  <c r="Q640" i="3"/>
  <c r="Q641" i="3"/>
  <c r="Q642" i="3"/>
  <c r="Q643" i="3"/>
  <c r="Q644" i="3"/>
  <c r="Q645" i="3"/>
  <c r="Q646" i="3"/>
  <c r="Q647" i="3"/>
  <c r="Q648" i="3"/>
  <c r="Q649" i="3"/>
  <c r="Q650" i="3"/>
  <c r="Q651" i="3"/>
  <c r="Q652" i="3"/>
  <c r="Q653" i="3"/>
  <c r="Q654" i="3"/>
  <c r="Q655" i="3"/>
  <c r="Q656" i="3"/>
  <c r="Q657" i="3"/>
  <c r="Q658" i="3"/>
  <c r="Q659" i="3"/>
  <c r="Q660" i="3"/>
  <c r="Q661" i="3"/>
  <c r="Q662" i="3"/>
  <c r="Q663" i="3"/>
  <c r="Q664" i="3"/>
  <c r="Q665" i="3"/>
  <c r="Q666" i="3"/>
  <c r="Q667" i="3"/>
  <c r="Q668" i="3"/>
  <c r="Q669" i="3"/>
  <c r="Q670" i="3"/>
  <c r="Q671" i="3"/>
  <c r="Q672" i="3"/>
  <c r="Q673" i="3"/>
  <c r="Q674" i="3"/>
  <c r="Q675" i="3"/>
  <c r="Q676" i="3"/>
  <c r="Q677" i="3"/>
  <c r="Q678" i="3"/>
  <c r="Q679" i="3"/>
  <c r="Q680" i="3"/>
  <c r="Q681" i="3"/>
  <c r="Q682" i="3"/>
  <c r="Q683" i="3"/>
  <c r="Q684" i="3"/>
  <c r="Q685" i="3"/>
  <c r="Q686" i="3"/>
  <c r="Q687" i="3"/>
  <c r="Q688" i="3"/>
  <c r="Q689" i="3"/>
  <c r="Q690" i="3"/>
  <c r="Q691" i="3"/>
  <c r="Q692" i="3"/>
  <c r="Q693" i="3"/>
  <c r="Q694" i="3"/>
  <c r="Q695" i="3"/>
  <c r="Q696" i="3"/>
  <c r="Q697" i="3"/>
  <c r="Q698" i="3"/>
  <c r="Q699" i="3"/>
  <c r="Q700" i="3"/>
  <c r="Q701" i="3"/>
  <c r="Q702" i="3"/>
  <c r="Q703" i="3"/>
  <c r="Q704" i="3"/>
  <c r="Q705" i="3"/>
  <c r="Q706" i="3"/>
  <c r="Q707" i="3"/>
  <c r="Q708" i="3"/>
  <c r="Q709" i="3"/>
  <c r="Q710" i="3"/>
  <c r="Q711" i="3"/>
  <c r="Q712" i="3"/>
  <c r="Q713" i="3"/>
  <c r="Q714" i="3"/>
  <c r="Q715" i="3"/>
  <c r="Q716" i="3"/>
  <c r="Q717" i="3"/>
  <c r="Q718" i="3"/>
  <c r="Q719" i="3"/>
  <c r="Q720" i="3"/>
  <c r="Q721" i="3"/>
  <c r="Q722" i="3"/>
  <c r="Q723" i="3"/>
  <c r="Q724" i="3"/>
  <c r="Q725" i="3"/>
  <c r="Q726" i="3"/>
  <c r="Q727" i="3"/>
  <c r="Q728" i="3"/>
  <c r="Q729" i="3"/>
  <c r="Q730" i="3"/>
  <c r="Q731" i="3"/>
  <c r="Q732" i="3"/>
  <c r="Q733" i="3"/>
  <c r="Q734" i="3"/>
  <c r="Q735" i="3"/>
  <c r="Q736" i="3"/>
  <c r="Q737" i="3"/>
  <c r="Q738" i="3"/>
  <c r="Q739" i="3"/>
  <c r="Q740" i="3"/>
  <c r="Q741" i="3"/>
  <c r="Q742" i="3"/>
  <c r="Q743" i="3"/>
  <c r="Q744" i="3"/>
  <c r="Q745" i="3"/>
  <c r="Q746" i="3"/>
  <c r="Q747" i="3"/>
  <c r="Q748" i="3"/>
  <c r="Q749" i="3"/>
  <c r="Q750" i="3"/>
  <c r="Q751" i="3"/>
  <c r="Q752" i="3"/>
  <c r="Q753" i="3"/>
  <c r="Q754" i="3"/>
  <c r="Q755" i="3"/>
  <c r="Q756" i="3"/>
  <c r="Q757" i="3"/>
  <c r="Q758" i="3"/>
  <c r="Q759" i="3"/>
  <c r="Q760" i="3"/>
  <c r="Q761" i="3"/>
  <c r="Q762" i="3"/>
  <c r="Q763" i="3"/>
  <c r="Q764" i="3"/>
  <c r="Q765" i="3"/>
  <c r="Q766" i="3"/>
  <c r="Q767" i="3"/>
  <c r="Q768" i="3"/>
  <c r="Q769" i="3"/>
  <c r="Q770" i="3"/>
  <c r="Q771" i="3"/>
  <c r="Q772" i="3"/>
  <c r="Q773" i="3"/>
  <c r="Q774" i="3"/>
  <c r="Q775" i="3"/>
  <c r="Q776" i="3"/>
  <c r="Q777" i="3"/>
  <c r="Q778" i="3"/>
  <c r="Q779" i="3"/>
  <c r="Q780" i="3"/>
  <c r="Q781" i="3"/>
  <c r="Q782" i="3"/>
  <c r="Q783" i="3"/>
  <c r="Q784" i="3"/>
  <c r="Q785" i="3"/>
  <c r="Q786" i="3"/>
  <c r="Q787" i="3"/>
  <c r="Q788" i="3"/>
  <c r="Q789" i="3"/>
  <c r="Q790" i="3"/>
  <c r="Q791" i="3"/>
  <c r="Q792" i="3"/>
  <c r="Q793" i="3"/>
  <c r="Q794" i="3"/>
  <c r="Q795" i="3"/>
  <c r="Q796" i="3"/>
  <c r="Q797" i="3"/>
  <c r="Q798" i="3"/>
  <c r="Q799" i="3"/>
  <c r="Q800" i="3"/>
  <c r="Q801" i="3"/>
  <c r="Q802" i="3"/>
  <c r="Q803" i="3"/>
  <c r="Q804" i="3"/>
  <c r="Q805" i="3"/>
  <c r="Q806" i="3"/>
  <c r="Q807" i="3"/>
  <c r="Q808" i="3"/>
  <c r="Q809" i="3"/>
  <c r="Q810" i="3"/>
  <c r="Q811" i="3"/>
  <c r="Q812" i="3"/>
  <c r="Q813" i="3"/>
  <c r="Q814" i="3"/>
  <c r="Q815" i="3"/>
  <c r="Q816" i="3"/>
  <c r="Q817" i="3"/>
  <c r="Q818" i="3"/>
  <c r="Q819" i="3"/>
  <c r="Q820" i="3"/>
  <c r="Q821" i="3"/>
  <c r="Q822" i="3"/>
  <c r="Q823" i="3"/>
  <c r="Q824" i="3"/>
  <c r="Q825" i="3"/>
  <c r="Q826" i="3"/>
  <c r="Q827" i="3"/>
  <c r="Q828" i="3"/>
  <c r="Q829" i="3"/>
  <c r="Q830" i="3"/>
  <c r="Q831" i="3"/>
  <c r="Q832" i="3"/>
  <c r="Q833" i="3"/>
  <c r="Q834" i="3"/>
  <c r="Q835" i="3"/>
  <c r="Q836" i="3"/>
  <c r="Q837" i="3"/>
  <c r="Q838" i="3"/>
  <c r="Q839" i="3"/>
  <c r="Q840" i="3"/>
  <c r="Q841" i="3"/>
  <c r="Q842" i="3"/>
  <c r="Q843" i="3"/>
  <c r="Q844" i="3"/>
  <c r="Q845" i="3"/>
  <c r="Q846" i="3"/>
  <c r="Q847" i="3"/>
  <c r="Q848" i="3"/>
  <c r="Q849" i="3"/>
  <c r="Q850" i="3"/>
  <c r="Q851" i="3"/>
  <c r="Q852" i="3"/>
  <c r="Q853" i="3"/>
  <c r="Q854" i="3"/>
  <c r="Q855" i="3"/>
  <c r="Q856" i="3"/>
  <c r="Q857" i="3"/>
  <c r="Q858" i="3"/>
  <c r="Q859" i="3"/>
  <c r="Q860" i="3"/>
  <c r="Q861" i="3"/>
  <c r="Q862" i="3"/>
  <c r="Q863" i="3"/>
  <c r="Q864" i="3"/>
  <c r="Q865" i="3"/>
  <c r="Q866" i="3"/>
  <c r="Q867" i="3"/>
  <c r="Q868" i="3"/>
  <c r="Q869" i="3"/>
  <c r="Q870" i="3"/>
  <c r="Q871" i="3"/>
  <c r="Q872" i="3"/>
  <c r="Q873" i="3"/>
  <c r="Q874" i="3"/>
  <c r="Q875" i="3"/>
  <c r="Q876" i="3"/>
  <c r="Q877" i="3"/>
  <c r="Q878" i="3"/>
  <c r="Q879" i="3"/>
  <c r="Q880" i="3"/>
  <c r="Q881" i="3"/>
  <c r="Q882" i="3"/>
  <c r="Q883" i="3"/>
  <c r="Q884" i="3"/>
  <c r="Q885" i="3"/>
  <c r="Q886" i="3"/>
  <c r="Q887" i="3"/>
  <c r="Q888" i="3"/>
  <c r="Q889" i="3"/>
  <c r="Q890" i="3"/>
  <c r="Q891" i="3"/>
  <c r="Q892" i="3"/>
  <c r="Q893" i="3"/>
  <c r="Q894" i="3"/>
  <c r="Q895" i="3"/>
  <c r="Q896" i="3"/>
  <c r="Q897" i="3"/>
  <c r="Q898" i="3"/>
  <c r="Q899" i="3"/>
  <c r="Q900" i="3"/>
  <c r="Q901" i="3"/>
  <c r="Q902" i="3"/>
  <c r="Q903" i="3"/>
  <c r="Q904" i="3"/>
  <c r="Q905" i="3"/>
  <c r="Q906" i="3"/>
  <c r="Q907" i="3"/>
  <c r="Q908" i="3"/>
  <c r="Q909" i="3"/>
  <c r="Q910" i="3"/>
  <c r="Q911" i="3"/>
  <c r="Q912" i="3"/>
  <c r="Q913" i="3"/>
  <c r="Q914" i="3"/>
  <c r="Q915" i="3"/>
  <c r="Q916" i="3"/>
  <c r="Q917" i="3"/>
  <c r="Q918" i="3"/>
  <c r="Q919" i="3"/>
  <c r="Q920" i="3"/>
  <c r="Q921" i="3"/>
  <c r="Q922" i="3"/>
  <c r="Q923" i="3"/>
  <c r="Q924" i="3"/>
  <c r="Q925" i="3"/>
  <c r="Q926" i="3"/>
  <c r="Q927" i="3"/>
  <c r="Q928" i="3"/>
  <c r="Q929" i="3"/>
  <c r="Q930" i="3"/>
  <c r="Q931" i="3"/>
  <c r="Q932" i="3"/>
  <c r="Q933" i="3"/>
  <c r="Q934" i="3"/>
  <c r="Q935" i="3"/>
  <c r="Q936" i="3"/>
  <c r="Q937" i="3"/>
  <c r="Q938" i="3"/>
  <c r="Q939" i="3"/>
  <c r="Q940" i="3"/>
  <c r="Q941" i="3"/>
  <c r="Q942" i="3"/>
  <c r="Q943" i="3"/>
  <c r="Q944" i="3"/>
  <c r="Q945" i="3"/>
  <c r="Q946" i="3"/>
  <c r="Q947" i="3"/>
  <c r="Q948" i="3"/>
  <c r="Q949" i="3"/>
  <c r="Q950" i="3"/>
  <c r="Q951" i="3"/>
  <c r="Q952" i="3"/>
  <c r="Q953" i="3"/>
  <c r="Q954" i="3"/>
  <c r="Q955" i="3"/>
  <c r="Q956" i="3"/>
  <c r="Q957" i="3"/>
  <c r="Q958" i="3"/>
  <c r="Q959" i="3"/>
  <c r="Q960" i="3"/>
  <c r="Q961" i="3"/>
  <c r="Q962" i="3"/>
  <c r="Q963" i="3"/>
  <c r="Q964" i="3"/>
  <c r="Q965" i="3"/>
  <c r="Q966" i="3"/>
  <c r="Q967" i="3"/>
  <c r="Q968" i="3"/>
  <c r="Q969" i="3"/>
  <c r="Q970" i="3"/>
  <c r="Q971" i="3"/>
  <c r="Q972" i="3"/>
  <c r="Q973" i="3"/>
  <c r="Q974" i="3"/>
  <c r="Q975" i="3"/>
  <c r="Q976" i="3"/>
  <c r="Q977" i="3"/>
  <c r="Q978" i="3"/>
  <c r="Q979" i="3"/>
  <c r="Q980" i="3"/>
  <c r="Q981" i="3"/>
  <c r="Q982" i="3"/>
  <c r="Q983" i="3"/>
  <c r="Q984" i="3"/>
  <c r="Q985" i="3"/>
  <c r="Q986" i="3"/>
  <c r="Q987" i="3"/>
  <c r="Q988" i="3"/>
  <c r="Q989" i="3"/>
  <c r="Q990" i="3"/>
  <c r="Q991" i="3"/>
  <c r="Q992" i="3"/>
  <c r="Q993" i="3"/>
  <c r="Q994" i="3"/>
  <c r="Q995" i="3"/>
  <c r="Q996" i="3"/>
  <c r="Q997" i="3"/>
  <c r="Q998" i="3"/>
  <c r="Q999" i="3"/>
  <c r="Q1000" i="3"/>
  <c r="Q1001" i="3"/>
  <c r="Q1002" i="3"/>
  <c r="Q1003" i="3"/>
  <c r="Q1004" i="3"/>
  <c r="Q1005" i="3"/>
  <c r="Q1006" i="3"/>
  <c r="Q1007" i="3"/>
  <c r="Q1008" i="3"/>
  <c r="Q1009" i="3"/>
  <c r="Q1010" i="3"/>
  <c r="Q1011" i="3"/>
  <c r="Q1012" i="3"/>
  <c r="Q1013" i="3"/>
  <c r="Q1014" i="3"/>
  <c r="Q1015" i="3"/>
  <c r="Q1016" i="3"/>
  <c r="Q1017" i="3"/>
  <c r="Q1018" i="3"/>
  <c r="Q1019" i="3"/>
  <c r="Q1020" i="3"/>
  <c r="Q1021" i="3"/>
  <c r="Q1022" i="3"/>
  <c r="Q1023" i="3"/>
  <c r="Q1024" i="3"/>
  <c r="Q1025" i="3"/>
  <c r="Q1026" i="3"/>
  <c r="Q1027" i="3"/>
  <c r="Q1028" i="3"/>
  <c r="Q1029" i="3"/>
  <c r="Q1030" i="3"/>
  <c r="Q1031" i="3"/>
  <c r="Q1032" i="3"/>
  <c r="Q1033" i="3"/>
  <c r="Q1034" i="3"/>
  <c r="Q1035" i="3"/>
  <c r="Q1036" i="3"/>
  <c r="Q1037" i="3"/>
  <c r="Q1038" i="3"/>
  <c r="Q1039" i="3"/>
  <c r="Q1040" i="3"/>
  <c r="Q1041" i="3"/>
  <c r="Q1042" i="3"/>
  <c r="Q1043" i="3"/>
  <c r="Q1044" i="3"/>
  <c r="Q1045" i="3"/>
  <c r="Q1046" i="3"/>
  <c r="Q1047" i="3"/>
  <c r="Q1048" i="3"/>
  <c r="Q1049" i="3"/>
  <c r="Q1050" i="3"/>
  <c r="Q1051" i="3"/>
  <c r="Q1052" i="3"/>
  <c r="Q1053" i="3"/>
  <c r="Q1054" i="3"/>
  <c r="Q1055" i="3"/>
  <c r="Q1056" i="3"/>
  <c r="Q1057" i="3"/>
  <c r="Q1058" i="3"/>
  <c r="Q1059" i="3"/>
  <c r="Q1060" i="3"/>
  <c r="Q1061" i="3"/>
  <c r="Q1062" i="3"/>
  <c r="Q1063" i="3"/>
  <c r="Q1064" i="3"/>
  <c r="Q1065" i="3"/>
  <c r="Q1066" i="3"/>
  <c r="Q1067" i="3"/>
  <c r="Q1068" i="3"/>
  <c r="Q1069" i="3"/>
  <c r="Q1070" i="3"/>
  <c r="Q1071" i="3"/>
  <c r="Q1072" i="3"/>
  <c r="Q1073" i="3"/>
  <c r="Q1074" i="3"/>
  <c r="Q1075" i="3"/>
  <c r="Q1076" i="3"/>
  <c r="Q1077" i="3"/>
  <c r="Q1078" i="3"/>
  <c r="Q1079" i="3"/>
  <c r="Q1080" i="3"/>
  <c r="Q1081" i="3"/>
  <c r="Q1082" i="3"/>
  <c r="Q1083" i="3"/>
  <c r="Q1084" i="3"/>
  <c r="Q1085" i="3"/>
  <c r="Q1086" i="3"/>
  <c r="Q1087" i="3"/>
  <c r="Q1088" i="3"/>
  <c r="Q1089" i="3"/>
  <c r="Q1090" i="3"/>
  <c r="Q1091" i="3"/>
  <c r="Q1092" i="3"/>
  <c r="Q1093" i="3"/>
  <c r="Q1094" i="3"/>
  <c r="Q1095" i="3"/>
  <c r="Q1096" i="3"/>
  <c r="Q1097" i="3"/>
  <c r="Q1098" i="3"/>
  <c r="Q1099" i="3"/>
  <c r="Q1100" i="3"/>
  <c r="Q1101" i="3"/>
  <c r="Q1102" i="3"/>
  <c r="Q1103" i="3"/>
  <c r="Q1104" i="3"/>
  <c r="Q1105" i="3"/>
  <c r="Q1106" i="3"/>
  <c r="Q1107" i="3"/>
  <c r="Q1108" i="3"/>
  <c r="Q1109" i="3"/>
  <c r="Q1110" i="3"/>
  <c r="Q1111" i="3"/>
  <c r="Q1112" i="3"/>
  <c r="Q1113" i="3"/>
  <c r="Q1114" i="3"/>
  <c r="Q1115" i="3"/>
  <c r="Q1116" i="3"/>
  <c r="Q1117" i="3"/>
  <c r="Q1118" i="3"/>
  <c r="Q1119" i="3"/>
  <c r="Q1120" i="3"/>
  <c r="Q1121" i="3"/>
  <c r="Q1122" i="3"/>
  <c r="Q1123" i="3"/>
  <c r="Q1124" i="3"/>
  <c r="Q1125" i="3"/>
  <c r="Q1126" i="3"/>
  <c r="Q1127" i="3"/>
  <c r="Q1128" i="3"/>
  <c r="Q1129" i="3"/>
  <c r="Q1130" i="3"/>
  <c r="Q1131" i="3"/>
  <c r="Q1132" i="3"/>
  <c r="Q1133" i="3"/>
  <c r="Q1134" i="3"/>
  <c r="Q1135" i="3"/>
  <c r="Q1136" i="3"/>
  <c r="Q1137" i="3"/>
  <c r="Q1138" i="3"/>
  <c r="Q1139" i="3"/>
  <c r="Q1140" i="3"/>
  <c r="Q1141" i="3"/>
  <c r="Q1142" i="3"/>
  <c r="Q1143" i="3"/>
  <c r="Q1144" i="3"/>
  <c r="Q1145" i="3"/>
  <c r="Q1146" i="3"/>
  <c r="Q1147" i="3"/>
  <c r="Q1148" i="3"/>
  <c r="Q1149" i="3"/>
  <c r="Q1150" i="3"/>
  <c r="Q1151" i="3"/>
  <c r="Q1152" i="3"/>
  <c r="Q1153" i="3"/>
  <c r="Q1154" i="3"/>
  <c r="Q1155" i="3"/>
  <c r="Q1156" i="3"/>
  <c r="Q1157" i="3"/>
  <c r="Q1158" i="3"/>
  <c r="Q1159" i="3"/>
  <c r="Q1160" i="3"/>
  <c r="Q1161" i="3"/>
  <c r="Q1162" i="3"/>
  <c r="Q1163" i="3"/>
  <c r="Q1164" i="3"/>
  <c r="Q1165" i="3"/>
  <c r="Q1166" i="3"/>
  <c r="Q1167" i="3"/>
  <c r="Q1168" i="3"/>
  <c r="Q1169" i="3"/>
  <c r="Q1170" i="3"/>
  <c r="Q1171" i="3"/>
  <c r="Q1172" i="3"/>
  <c r="Q1173" i="3"/>
  <c r="Q1174" i="3"/>
  <c r="Q1175" i="3"/>
  <c r="Q1176" i="3"/>
  <c r="Q1177" i="3"/>
  <c r="Q1178" i="3"/>
  <c r="Q1179" i="3"/>
  <c r="Q1180" i="3"/>
  <c r="Q1181" i="3"/>
  <c r="Q1182" i="3"/>
  <c r="Q1183" i="3"/>
  <c r="Q1184" i="3"/>
  <c r="Q1185" i="3"/>
  <c r="Q1186" i="3"/>
  <c r="Q1187" i="3"/>
  <c r="Q1188" i="3"/>
  <c r="Q1189" i="3"/>
  <c r="Q1190" i="3"/>
  <c r="Q1191" i="3"/>
  <c r="Q1192" i="3"/>
  <c r="Q1193" i="3"/>
  <c r="Q1194" i="3"/>
  <c r="Q1195" i="3"/>
  <c r="Q1196" i="3"/>
  <c r="Q1197" i="3"/>
  <c r="Q1198" i="3"/>
  <c r="Q1199" i="3"/>
  <c r="Q1200" i="3"/>
  <c r="Q1201" i="3"/>
  <c r="Q1202" i="3"/>
  <c r="Q1203" i="3"/>
  <c r="Q1204" i="3"/>
  <c r="Q1205" i="3"/>
  <c r="Q1206" i="3"/>
  <c r="Q1207" i="3"/>
  <c r="Q1208" i="3"/>
  <c r="Q1209" i="3"/>
  <c r="Q1210" i="3"/>
  <c r="Q1211" i="3"/>
  <c r="Q1212" i="3"/>
  <c r="Q1213" i="3"/>
  <c r="Q1214" i="3"/>
  <c r="Q1215" i="3"/>
  <c r="Q1216" i="3"/>
  <c r="Q1217" i="3"/>
  <c r="Q1218" i="3"/>
  <c r="Q1219" i="3"/>
  <c r="Q1220" i="3"/>
  <c r="Q1221" i="3"/>
  <c r="Q1222" i="3"/>
  <c r="Q1223" i="3"/>
  <c r="Q1224" i="3"/>
  <c r="Q1225" i="3"/>
  <c r="Q1226" i="3"/>
  <c r="Q1227" i="3"/>
  <c r="Q1228" i="3"/>
  <c r="Q1229" i="3"/>
  <c r="Q1230" i="3"/>
  <c r="Q1231" i="3"/>
  <c r="Q1232" i="3"/>
  <c r="Q1233" i="3"/>
  <c r="Q1234" i="3"/>
  <c r="Q1235" i="3"/>
  <c r="Q1236" i="3"/>
  <c r="Q1237" i="3"/>
  <c r="Q1238" i="3"/>
  <c r="Q1239" i="3"/>
  <c r="Q1240" i="3"/>
  <c r="Q1241" i="3"/>
  <c r="Q1242" i="3"/>
  <c r="Q1243" i="3"/>
  <c r="Q1244" i="3"/>
  <c r="Q1245" i="3"/>
  <c r="Q1246" i="3"/>
  <c r="Q1247" i="3"/>
  <c r="Q1248" i="3"/>
  <c r="Q1249" i="3"/>
  <c r="Q1250" i="3"/>
  <c r="Q1251" i="3"/>
  <c r="Q1252" i="3"/>
  <c r="Q1253" i="3"/>
  <c r="Q1254" i="3"/>
  <c r="Q1255" i="3"/>
  <c r="Q1256" i="3"/>
  <c r="Q1257" i="3"/>
  <c r="Q1258" i="3"/>
  <c r="Q1259" i="3"/>
  <c r="Q1260" i="3"/>
  <c r="Q1261" i="3"/>
  <c r="Q1262" i="3"/>
  <c r="Q1263" i="3"/>
  <c r="Q1264" i="3"/>
  <c r="Q1265" i="3"/>
  <c r="Q1266" i="3"/>
  <c r="Q1267" i="3"/>
  <c r="Q1268" i="3"/>
  <c r="Q1269" i="3"/>
  <c r="Q1270" i="3"/>
  <c r="Q1271" i="3"/>
  <c r="Q1272" i="3"/>
  <c r="Q1273" i="3"/>
  <c r="Q1274" i="3"/>
  <c r="Q1275" i="3"/>
  <c r="Q1276" i="3"/>
  <c r="Q1277" i="3"/>
  <c r="Q1278" i="3"/>
  <c r="Q1279" i="3"/>
  <c r="Q1280" i="3"/>
  <c r="Q1281" i="3"/>
  <c r="Q1282" i="3"/>
  <c r="Q1283" i="3"/>
  <c r="Q1284" i="3"/>
  <c r="Q1285" i="3"/>
  <c r="Q1286" i="3"/>
  <c r="Q1287" i="3"/>
  <c r="Q1288" i="3"/>
  <c r="Q1289" i="3"/>
  <c r="Q1290" i="3"/>
  <c r="Q1291" i="3"/>
  <c r="Q1292" i="3"/>
  <c r="Q1293" i="3"/>
  <c r="Q1294" i="3"/>
  <c r="Q1295" i="3"/>
  <c r="Q1296" i="3"/>
  <c r="Q1297" i="3"/>
  <c r="Q1298" i="3"/>
  <c r="Q1299" i="3"/>
  <c r="Q1300" i="3"/>
  <c r="Q1301" i="3"/>
  <c r="Q1302" i="3"/>
  <c r="Q1303" i="3"/>
  <c r="Q1304" i="3"/>
  <c r="Q1305" i="3"/>
  <c r="Q1306" i="3"/>
  <c r="Q1307" i="3"/>
  <c r="Q1308" i="3"/>
  <c r="Q1309" i="3"/>
  <c r="Q1310" i="3"/>
  <c r="Q1311" i="3"/>
  <c r="Q1312" i="3"/>
  <c r="Q1313" i="3"/>
  <c r="Q1314" i="3"/>
  <c r="Q1315" i="3"/>
  <c r="Q1316" i="3"/>
  <c r="Q1317" i="3"/>
  <c r="Q1318" i="3"/>
  <c r="Q1319" i="3"/>
  <c r="Q1320" i="3"/>
  <c r="Q1321" i="3"/>
  <c r="Q1322" i="3"/>
  <c r="Q1323" i="3"/>
  <c r="Q1324" i="3"/>
  <c r="Q1325" i="3"/>
  <c r="Q1326" i="3"/>
  <c r="Q1327" i="3"/>
  <c r="Q1328" i="3"/>
  <c r="Q1329" i="3"/>
  <c r="Q1330" i="3"/>
  <c r="Q1331" i="3"/>
  <c r="Q1332" i="3"/>
  <c r="Q1333" i="3"/>
  <c r="Q1334" i="3"/>
  <c r="Q1335" i="3"/>
  <c r="Q1336" i="3"/>
  <c r="Q1337" i="3"/>
  <c r="Q1338" i="3"/>
  <c r="Q1339" i="3"/>
  <c r="Q1340" i="3"/>
  <c r="Q1341" i="3"/>
  <c r="Q1342" i="3"/>
  <c r="Q1343" i="3"/>
  <c r="Q1344" i="3"/>
  <c r="Q1345" i="3"/>
  <c r="Q1346" i="3"/>
  <c r="Q1347" i="3"/>
  <c r="Q4" i="3"/>
  <c r="F4" i="5"/>
  <c r="F5" i="5" s="1"/>
  <c r="F6" i="5" s="1"/>
  <c r="F7" i="5" s="1"/>
  <c r="F8" i="5" s="1"/>
  <c r="F9" i="5" s="1"/>
  <c r="F10" i="5" s="1"/>
  <c r="F11" i="5" s="1"/>
  <c r="F12" i="5" s="1"/>
  <c r="F13" i="5" s="1"/>
  <c r="F14" i="5" s="1"/>
  <c r="F15" i="5" s="1"/>
  <c r="F16" i="5" s="1"/>
  <c r="F17" i="5" s="1"/>
  <c r="F18" i="5" s="1"/>
  <c r="F19" i="5" s="1"/>
  <c r="F20" i="5" s="1"/>
  <c r="F21" i="5" s="1"/>
  <c r="E1173" i="5"/>
  <c r="E1172" i="5"/>
  <c r="E1171" i="5"/>
  <c r="E1170" i="5"/>
  <c r="E1001" i="5"/>
  <c r="E986" i="5"/>
  <c r="E929" i="5"/>
  <c r="E869" i="5"/>
  <c r="E868" i="5"/>
  <c r="E630" i="5"/>
  <c r="E629" i="5"/>
  <c r="E584" i="5"/>
  <c r="E570" i="5"/>
  <c r="E529" i="5"/>
  <c r="E527" i="5"/>
  <c r="E440" i="5"/>
  <c r="E439" i="5"/>
  <c r="E322" i="5"/>
  <c r="E321" i="5"/>
  <c r="E320" i="5"/>
  <c r="E319" i="5"/>
  <c r="E258" i="5"/>
  <c r="E235" i="5"/>
  <c r="E234" i="5"/>
  <c r="E233" i="5"/>
  <c r="E232" i="5"/>
  <c r="E127" i="5"/>
  <c r="E126" i="5"/>
  <c r="E124" i="5"/>
  <c r="E98" i="5"/>
  <c r="E61" i="5"/>
  <c r="E51" i="5"/>
  <c r="E33" i="5"/>
  <c r="E25" i="5"/>
  <c r="H4" i="1"/>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004" i="1"/>
  <c r="H1005" i="1"/>
  <c r="H1006" i="1"/>
  <c r="H1007" i="1"/>
  <c r="H1008" i="1"/>
  <c r="H1009" i="1"/>
  <c r="H1010" i="1"/>
  <c r="H1011" i="1"/>
  <c r="H1012" i="1"/>
  <c r="H1013" i="1"/>
  <c r="H1014" i="1"/>
  <c r="H1015" i="1"/>
  <c r="H1016" i="1"/>
  <c r="H1017" i="1"/>
  <c r="H1018" i="1"/>
  <c r="H1019" i="1"/>
  <c r="H1020" i="1"/>
  <c r="H1021" i="1"/>
  <c r="H1022" i="1"/>
  <c r="H1023" i="1"/>
  <c r="H1024" i="1"/>
  <c r="H1025" i="1"/>
  <c r="H1026" i="1"/>
  <c r="H1027" i="1"/>
  <c r="H1028" i="1"/>
  <c r="H1029" i="1"/>
  <c r="H1030" i="1"/>
  <c r="H1031" i="1"/>
  <c r="H1032" i="1"/>
  <c r="H1033" i="1"/>
  <c r="H1034" i="1"/>
  <c r="H1035" i="1"/>
  <c r="H1036" i="1"/>
  <c r="H1037" i="1"/>
  <c r="H1038" i="1"/>
  <c r="H1039" i="1"/>
  <c r="H1040" i="1"/>
  <c r="H1041" i="1"/>
  <c r="H1042" i="1"/>
  <c r="H1043" i="1"/>
  <c r="H1044" i="1"/>
  <c r="H1045" i="1"/>
  <c r="H1046" i="1"/>
  <c r="H1047" i="1"/>
  <c r="H1048" i="1"/>
  <c r="H1049" i="1"/>
  <c r="H1050" i="1"/>
  <c r="H1051" i="1"/>
  <c r="H1052" i="1"/>
  <c r="H1053" i="1"/>
  <c r="H1054" i="1"/>
  <c r="H1055" i="1"/>
  <c r="H1056" i="1"/>
  <c r="H1057" i="1"/>
  <c r="H1058" i="1"/>
  <c r="H1059" i="1"/>
  <c r="H1060" i="1"/>
  <c r="H1061" i="1"/>
  <c r="H1062" i="1"/>
  <c r="H1063" i="1"/>
  <c r="H1064" i="1"/>
  <c r="H1065" i="1"/>
  <c r="H1066" i="1"/>
  <c r="H1067" i="1"/>
  <c r="H1068" i="1"/>
  <c r="H1069" i="1"/>
  <c r="H1070" i="1"/>
  <c r="H1071" i="1"/>
  <c r="H1072" i="1"/>
  <c r="H1073" i="1"/>
  <c r="H1074" i="1"/>
  <c r="H1075" i="1"/>
  <c r="H1076" i="1"/>
  <c r="H1077" i="1"/>
  <c r="H1078" i="1"/>
  <c r="H1079" i="1"/>
  <c r="H1080" i="1"/>
  <c r="H1081" i="1"/>
  <c r="H1082" i="1"/>
  <c r="H1083" i="1"/>
  <c r="H1084" i="1"/>
  <c r="H1085" i="1"/>
  <c r="H1086" i="1"/>
  <c r="H1087" i="1"/>
  <c r="H1088" i="1"/>
  <c r="H1089" i="1"/>
  <c r="H1090" i="1"/>
  <c r="H1091" i="1"/>
  <c r="H1092" i="1"/>
  <c r="H1093" i="1"/>
  <c r="H1094" i="1"/>
  <c r="H1095" i="1"/>
  <c r="H1096" i="1"/>
  <c r="H1097" i="1"/>
  <c r="H1098" i="1"/>
  <c r="H1099" i="1"/>
  <c r="H1100" i="1"/>
  <c r="H1101" i="1"/>
  <c r="H1102" i="1"/>
  <c r="H1103" i="1"/>
  <c r="H1104" i="1"/>
  <c r="H1105" i="1"/>
  <c r="H1106" i="1"/>
  <c r="H1107" i="1"/>
  <c r="H1108" i="1"/>
  <c r="H1109" i="1"/>
  <c r="H1110" i="1"/>
  <c r="H1111" i="1"/>
  <c r="H1112" i="1"/>
  <c r="H1113" i="1"/>
  <c r="H1114" i="1"/>
  <c r="H1115" i="1"/>
  <c r="H1116" i="1"/>
  <c r="H1117" i="1"/>
  <c r="H1118" i="1"/>
  <c r="H1119" i="1"/>
  <c r="H1120" i="1"/>
  <c r="H1121" i="1"/>
  <c r="H1122" i="1"/>
  <c r="H1123" i="1"/>
  <c r="H1124" i="1"/>
  <c r="H1125" i="1"/>
  <c r="H1126" i="1"/>
  <c r="H1127" i="1"/>
  <c r="H1128" i="1"/>
  <c r="H1129" i="1"/>
  <c r="H1130" i="1"/>
  <c r="H1131" i="1"/>
  <c r="H1132" i="1"/>
  <c r="H1133" i="1"/>
  <c r="H1134" i="1"/>
  <c r="H1135" i="1"/>
  <c r="H1136" i="1"/>
  <c r="H1137" i="1"/>
  <c r="H1138" i="1"/>
  <c r="H1139" i="1"/>
  <c r="H1140" i="1"/>
  <c r="H1141" i="1"/>
  <c r="H1142" i="1"/>
  <c r="H1143" i="1"/>
  <c r="H1144" i="1"/>
  <c r="H1145" i="1"/>
  <c r="H1146" i="1"/>
  <c r="H1147" i="1"/>
  <c r="H1148" i="1"/>
  <c r="H1149" i="1"/>
  <c r="H1150" i="1"/>
  <c r="H1151" i="1"/>
  <c r="H1152" i="1"/>
  <c r="H1153" i="1"/>
  <c r="H1154" i="1"/>
  <c r="H1155" i="1"/>
  <c r="H1156" i="1"/>
  <c r="H1157" i="1"/>
  <c r="H1158" i="1"/>
  <c r="H1159" i="1"/>
  <c r="H1160" i="1"/>
  <c r="H1161" i="1"/>
  <c r="H1162" i="1"/>
  <c r="H1163" i="1"/>
  <c r="H1164" i="1"/>
  <c r="H1165" i="1"/>
  <c r="H1166" i="1"/>
  <c r="H1167" i="1"/>
  <c r="H1168" i="1"/>
  <c r="H1169" i="1"/>
  <c r="H1170" i="1"/>
  <c r="H1171" i="1"/>
  <c r="H1172" i="1"/>
  <c r="H1173" i="1"/>
  <c r="H1174" i="1"/>
  <c r="H1175" i="1"/>
  <c r="H1176" i="1"/>
  <c r="H1177" i="1"/>
  <c r="H1178" i="1"/>
  <c r="H1179" i="1"/>
  <c r="H1180" i="1"/>
  <c r="H1181" i="1"/>
  <c r="H1182" i="1"/>
  <c r="H1183" i="1"/>
  <c r="H1184" i="1"/>
  <c r="H1185" i="1"/>
  <c r="H1186" i="1"/>
  <c r="H1187" i="1"/>
  <c r="H1188" i="1"/>
  <c r="H1189" i="1"/>
  <c r="H1190" i="1"/>
  <c r="H1191" i="1"/>
  <c r="H1192" i="1"/>
  <c r="H1193" i="1"/>
  <c r="H1194" i="1"/>
  <c r="H1195" i="1"/>
  <c r="H1196" i="1"/>
  <c r="H1197" i="1"/>
  <c r="H1198" i="1"/>
  <c r="H1199" i="1"/>
  <c r="H1200" i="1"/>
  <c r="H1201" i="1"/>
  <c r="H1202" i="1"/>
  <c r="H1203" i="1"/>
  <c r="H1204" i="1"/>
  <c r="H1205" i="1"/>
  <c r="H1206" i="1"/>
  <c r="H1207" i="1"/>
  <c r="H1208" i="1"/>
  <c r="H1209" i="1"/>
  <c r="H1210" i="1"/>
  <c r="H1211" i="1"/>
  <c r="H1212" i="1"/>
  <c r="H1213" i="1"/>
  <c r="H1214" i="1"/>
  <c r="H1215" i="1"/>
  <c r="H1216" i="1"/>
  <c r="H1217" i="1"/>
  <c r="H1218" i="1"/>
  <c r="H1219" i="1"/>
  <c r="H1220" i="1"/>
  <c r="H1221" i="1"/>
  <c r="H1222" i="1"/>
  <c r="H1223" i="1"/>
  <c r="H1224" i="1"/>
  <c r="H1225" i="1"/>
  <c r="H1226" i="1"/>
  <c r="H1227" i="1"/>
  <c r="H1228" i="1"/>
  <c r="H1229" i="1"/>
  <c r="H1230" i="1"/>
  <c r="H1231" i="1"/>
  <c r="H1232" i="1"/>
  <c r="H1233" i="1"/>
  <c r="H1234" i="1"/>
  <c r="H1235" i="1"/>
  <c r="H1236" i="1"/>
  <c r="H1237" i="1"/>
  <c r="H1238" i="1"/>
  <c r="H1239" i="1"/>
  <c r="H1240" i="1"/>
  <c r="H1241" i="1"/>
  <c r="H1242" i="1"/>
  <c r="H1243" i="1"/>
  <c r="H1244" i="1"/>
  <c r="H1245" i="1"/>
  <c r="H1246" i="1"/>
  <c r="H1247" i="1"/>
  <c r="H1248" i="1"/>
  <c r="H1249" i="1"/>
  <c r="H1250" i="1"/>
  <c r="H1251" i="1"/>
  <c r="H1252" i="1"/>
  <c r="H1253" i="1"/>
  <c r="H1254" i="1"/>
  <c r="H1255" i="1"/>
  <c r="H1256" i="1"/>
  <c r="H1257" i="1"/>
  <c r="H1258" i="1"/>
  <c r="H1259" i="1"/>
  <c r="H1260" i="1"/>
  <c r="H1261" i="1"/>
  <c r="H1262" i="1"/>
  <c r="H1263" i="1"/>
  <c r="H1264" i="1"/>
  <c r="H1265" i="1"/>
  <c r="H1266" i="1"/>
  <c r="H1267" i="1"/>
  <c r="H1268" i="1"/>
  <c r="H1269" i="1"/>
  <c r="H1270" i="1"/>
  <c r="H1271" i="1"/>
  <c r="H1272" i="1"/>
  <c r="H1273" i="1"/>
  <c r="H1274" i="1"/>
  <c r="H1275" i="1"/>
  <c r="H1276" i="1"/>
  <c r="H1277" i="1"/>
  <c r="H1278" i="1"/>
  <c r="H1279" i="1"/>
  <c r="H1280" i="1"/>
  <c r="H1281" i="1"/>
  <c r="H1282" i="1"/>
  <c r="H1283" i="1"/>
  <c r="H1284" i="1"/>
  <c r="H1285" i="1"/>
  <c r="H1286" i="1"/>
  <c r="H1287" i="1"/>
  <c r="H1288" i="1"/>
  <c r="H1289" i="1"/>
  <c r="H1290" i="1"/>
  <c r="H1291" i="1"/>
  <c r="H1292" i="1"/>
  <c r="H1293" i="1"/>
  <c r="H1294" i="1"/>
  <c r="H1295" i="1"/>
  <c r="H1296" i="1"/>
  <c r="H1297" i="1"/>
  <c r="H1298" i="1"/>
  <c r="H1299" i="1"/>
  <c r="H1300" i="1"/>
  <c r="H1301" i="1"/>
  <c r="H1302" i="1"/>
  <c r="H1303" i="1"/>
  <c r="H1304" i="1"/>
  <c r="H1305" i="1"/>
  <c r="H1306" i="1"/>
  <c r="H1307" i="1"/>
  <c r="H1308" i="1"/>
  <c r="H1309" i="1"/>
  <c r="H1310" i="1"/>
  <c r="H1311" i="1"/>
  <c r="H1312" i="1"/>
  <c r="H1313" i="1"/>
  <c r="H1314" i="1"/>
  <c r="H1315" i="1"/>
  <c r="H1316" i="1"/>
  <c r="H1317" i="1"/>
  <c r="H1318" i="1"/>
  <c r="H1319" i="1"/>
  <c r="H1320" i="1"/>
  <c r="H1321" i="1"/>
  <c r="H1322" i="1"/>
  <c r="H1323" i="1"/>
  <c r="H1324" i="1"/>
  <c r="H1325" i="1"/>
  <c r="H1326" i="1"/>
  <c r="X18" i="3"/>
  <c r="X19" i="3"/>
  <c r="X20" i="3"/>
  <c r="X21" i="3"/>
  <c r="X22" i="3"/>
  <c r="X23" i="3"/>
  <c r="X24" i="3"/>
  <c r="X25" i="3"/>
  <c r="X26" i="3"/>
  <c r="X27" i="3"/>
  <c r="X28" i="3"/>
  <c r="X29" i="3"/>
  <c r="X30" i="3"/>
  <c r="X31" i="3"/>
  <c r="X32" i="3"/>
  <c r="X33" i="3"/>
  <c r="X34" i="3"/>
  <c r="X35" i="3"/>
  <c r="X36" i="3"/>
  <c r="X37" i="3"/>
  <c r="X38" i="3"/>
  <c r="X39" i="3"/>
  <c r="X40" i="3"/>
  <c r="X41" i="3"/>
  <c r="X42" i="3"/>
  <c r="X43" i="3"/>
  <c r="X44" i="3"/>
  <c r="X45" i="3"/>
  <c r="X46" i="3"/>
  <c r="X47" i="3"/>
  <c r="X48" i="3"/>
  <c r="X49" i="3"/>
  <c r="X50" i="3"/>
  <c r="X51" i="3"/>
  <c r="X52" i="3"/>
  <c r="X53" i="3"/>
  <c r="X54" i="3"/>
  <c r="X55" i="3"/>
  <c r="X56" i="3"/>
  <c r="X57" i="3"/>
  <c r="X58" i="3"/>
  <c r="X59" i="3"/>
  <c r="X60" i="3"/>
  <c r="X61" i="3"/>
  <c r="X62" i="3"/>
  <c r="X63" i="3"/>
  <c r="X64" i="3"/>
  <c r="X65" i="3"/>
  <c r="X66" i="3"/>
  <c r="X67" i="3"/>
  <c r="X68" i="3"/>
  <c r="X69" i="3"/>
  <c r="X70" i="3"/>
  <c r="X71" i="3"/>
  <c r="X72" i="3"/>
  <c r="X73" i="3"/>
  <c r="X74" i="3"/>
  <c r="X75" i="3"/>
  <c r="X76" i="3"/>
  <c r="X77" i="3"/>
  <c r="X78" i="3"/>
  <c r="X79" i="3"/>
  <c r="X80" i="3"/>
  <c r="X81" i="3"/>
  <c r="X82" i="3"/>
  <c r="X83" i="3"/>
  <c r="X84" i="3"/>
  <c r="X85" i="3"/>
  <c r="X86" i="3"/>
  <c r="X87" i="3"/>
  <c r="X88" i="3"/>
  <c r="X89" i="3"/>
  <c r="X90" i="3"/>
  <c r="X91" i="3"/>
  <c r="X92" i="3"/>
  <c r="X93" i="3"/>
  <c r="X94" i="3"/>
  <c r="X95" i="3"/>
  <c r="X96" i="3"/>
  <c r="X97" i="3"/>
  <c r="X98" i="3"/>
  <c r="X99" i="3" s="1"/>
  <c r="X100" i="3" s="1"/>
  <c r="X101" i="3"/>
  <c r="X102" i="3"/>
  <c r="X103" i="3"/>
  <c r="X104" i="3"/>
  <c r="X105" i="3"/>
  <c r="X106" i="3"/>
  <c r="X107" i="3"/>
  <c r="X108" i="3"/>
  <c r="X109" i="3"/>
  <c r="X110" i="3"/>
  <c r="X111" i="3"/>
  <c r="X112" i="3"/>
  <c r="X113" i="3"/>
  <c r="X114" i="3"/>
  <c r="X115" i="3"/>
  <c r="X116" i="3"/>
  <c r="X117" i="3"/>
  <c r="X118" i="3"/>
  <c r="X119" i="3"/>
  <c r="X120" i="3"/>
  <c r="X121" i="3"/>
  <c r="X122" i="3"/>
  <c r="X123" i="3"/>
  <c r="X124" i="3"/>
  <c r="X125" i="3"/>
  <c r="X126" i="3"/>
  <c r="X127" i="3"/>
  <c r="X128" i="3" s="1"/>
  <c r="X129" i="3" s="1"/>
  <c r="X130" i="3" s="1"/>
  <c r="X131" i="3" s="1"/>
  <c r="X132" i="3" s="1"/>
  <c r="X133" i="3" s="1"/>
  <c r="X134" i="3"/>
  <c r="X135" i="3"/>
  <c r="X136" i="3"/>
  <c r="X137" i="3"/>
  <c r="X138" i="3"/>
  <c r="X139" i="3"/>
  <c r="X140" i="3"/>
  <c r="X141" i="3"/>
  <c r="X142" i="3"/>
  <c r="X143" i="3"/>
  <c r="X144" i="3"/>
  <c r="X145" i="3"/>
  <c r="X146" i="3"/>
  <c r="X147" i="3"/>
  <c r="X148" i="3"/>
  <c r="X149" i="3"/>
  <c r="X150" i="3"/>
  <c r="X151" i="3"/>
  <c r="X152" i="3"/>
  <c r="X153" i="3"/>
  <c r="X154" i="3"/>
  <c r="X155" i="3"/>
  <c r="X156" i="3"/>
  <c r="X157" i="3"/>
  <c r="X158" i="3"/>
  <c r="X159" i="3"/>
  <c r="X160" i="3"/>
  <c r="X161" i="3"/>
  <c r="X162" i="3"/>
  <c r="X163" i="3"/>
  <c r="X164" i="3"/>
  <c r="X165" i="3"/>
  <c r="X166" i="3"/>
  <c r="X167" i="3"/>
  <c r="X168" i="3"/>
  <c r="X169" i="3"/>
  <c r="X170" i="3"/>
  <c r="X171" i="3"/>
  <c r="X172" i="3"/>
  <c r="X173" i="3"/>
  <c r="X174" i="3"/>
  <c r="X175" i="3"/>
  <c r="X176" i="3"/>
  <c r="X177" i="3"/>
  <c r="X178" i="3"/>
  <c r="X179" i="3"/>
  <c r="X180" i="3"/>
  <c r="X181" i="3"/>
  <c r="X182" i="3"/>
  <c r="X183" i="3"/>
  <c r="X184" i="3"/>
  <c r="X185" i="3"/>
  <c r="X186" i="3"/>
  <c r="X187" i="3"/>
  <c r="X188" i="3"/>
  <c r="X189" i="3"/>
  <c r="X190" i="3"/>
  <c r="X191" i="3"/>
  <c r="X192" i="3"/>
  <c r="X193" i="3"/>
  <c r="X194" i="3"/>
  <c r="X195" i="3"/>
  <c r="X196" i="3"/>
  <c r="X197" i="3"/>
  <c r="X198" i="3"/>
  <c r="X199" i="3"/>
  <c r="X200" i="3"/>
  <c r="X201" i="3"/>
  <c r="X202" i="3"/>
  <c r="X203" i="3"/>
  <c r="X204" i="3"/>
  <c r="X205" i="3"/>
  <c r="X206" i="3"/>
  <c r="X207" i="3"/>
  <c r="X208" i="3"/>
  <c r="X209" i="3"/>
  <c r="X210" i="3"/>
  <c r="X211" i="3"/>
  <c r="X212" i="3"/>
  <c r="X213" i="3"/>
  <c r="X214" i="3"/>
  <c r="X215" i="3"/>
  <c r="X216" i="3"/>
  <c r="X217" i="3"/>
  <c r="X218" i="3"/>
  <c r="X219" i="3"/>
  <c r="X220" i="3"/>
  <c r="X221" i="3"/>
  <c r="X222" i="3"/>
  <c r="X223" i="3"/>
  <c r="X224" i="3"/>
  <c r="X225" i="3"/>
  <c r="X226" i="3"/>
  <c r="X227" i="3"/>
  <c r="X228" i="3"/>
  <c r="X229" i="3"/>
  <c r="X230" i="3"/>
  <c r="X231" i="3"/>
  <c r="X232" i="3"/>
  <c r="X233" i="3"/>
  <c r="X234" i="3"/>
  <c r="X235" i="3"/>
  <c r="X236" i="3"/>
  <c r="X237" i="3"/>
  <c r="X238" i="3"/>
  <c r="X239" i="3"/>
  <c r="X240" i="3"/>
  <c r="X241" i="3"/>
  <c r="X242" i="3"/>
  <c r="X243" i="3"/>
  <c r="X244" i="3"/>
  <c r="X245" i="3"/>
  <c r="X246" i="3"/>
  <c r="X247" i="3"/>
  <c r="X248" i="3"/>
  <c r="X249" i="3"/>
  <c r="X250" i="3"/>
  <c r="X251" i="3"/>
  <c r="X252" i="3"/>
  <c r="X253" i="3"/>
  <c r="X254" i="3"/>
  <c r="X255" i="3"/>
  <c r="X256" i="3"/>
  <c r="X257" i="3"/>
  <c r="X258" i="3"/>
  <c r="X259" i="3"/>
  <c r="X260" i="3"/>
  <c r="X261" i="3"/>
  <c r="X262" i="3"/>
  <c r="X263" i="3"/>
  <c r="X264" i="3"/>
  <c r="X265" i="3"/>
  <c r="X266" i="3"/>
  <c r="X267" i="3"/>
  <c r="X268" i="3"/>
  <c r="X269" i="3"/>
  <c r="X270" i="3"/>
  <c r="X271" i="3"/>
  <c r="X272" i="3"/>
  <c r="X273" i="3"/>
  <c r="X274" i="3"/>
  <c r="X275" i="3"/>
  <c r="X276" i="3"/>
  <c r="X277" i="3"/>
  <c r="X278" i="3"/>
  <c r="X279" i="3"/>
  <c r="X280" i="3"/>
  <c r="X281" i="3"/>
  <c r="X282" i="3"/>
  <c r="X283" i="3"/>
  <c r="X284" i="3"/>
  <c r="X285" i="3"/>
  <c r="X286" i="3"/>
  <c r="X287" i="3"/>
  <c r="X288" i="3"/>
  <c r="X289" i="3"/>
  <c r="X290" i="3"/>
  <c r="X291" i="3"/>
  <c r="X292" i="3"/>
  <c r="X293" i="3"/>
  <c r="X294" i="3"/>
  <c r="X295" i="3"/>
  <c r="X296" i="3"/>
  <c r="X297" i="3"/>
  <c r="X298" i="3"/>
  <c r="X299" i="3"/>
  <c r="X300" i="3"/>
  <c r="X301" i="3"/>
  <c r="X302" i="3"/>
  <c r="X303" i="3"/>
  <c r="X304" i="3"/>
  <c r="X305" i="3"/>
  <c r="X306" i="3"/>
  <c r="X307" i="3"/>
  <c r="X308" i="3"/>
  <c r="X309" i="3"/>
  <c r="X310" i="3"/>
  <c r="X311" i="3"/>
  <c r="X312" i="3"/>
  <c r="X313" i="3"/>
  <c r="X314" i="3"/>
  <c r="X315" i="3"/>
  <c r="X316" i="3"/>
  <c r="X317" i="3"/>
  <c r="X318" i="3"/>
  <c r="X319" i="3"/>
  <c r="X320" i="3"/>
  <c r="X321" i="3"/>
  <c r="X322" i="3"/>
  <c r="X323" i="3"/>
  <c r="X324" i="3"/>
  <c r="X325" i="3"/>
  <c r="X326" i="3"/>
  <c r="X327" i="3"/>
  <c r="X328" i="3"/>
  <c r="X329" i="3"/>
  <c r="X330" i="3"/>
  <c r="X331" i="3"/>
  <c r="X332" i="3"/>
  <c r="X333" i="3"/>
  <c r="X334" i="3"/>
  <c r="X335" i="3"/>
  <c r="X336" i="3"/>
  <c r="X337" i="3"/>
  <c r="X338" i="3"/>
  <c r="X339" i="3"/>
  <c r="X340" i="3"/>
  <c r="X341" i="3"/>
  <c r="X342" i="3"/>
  <c r="X343" i="3"/>
  <c r="X344" i="3"/>
  <c r="X345" i="3"/>
  <c r="X346" i="3"/>
  <c r="X347" i="3"/>
  <c r="X348" i="3"/>
  <c r="X349" i="3"/>
  <c r="X350" i="3"/>
  <c r="X351" i="3"/>
  <c r="X352" i="3"/>
  <c r="X353" i="3"/>
  <c r="X354" i="3"/>
  <c r="X355" i="3"/>
  <c r="X356" i="3"/>
  <c r="X357" i="3"/>
  <c r="X358" i="3"/>
  <c r="X359" i="3"/>
  <c r="X360" i="3"/>
  <c r="X361" i="3"/>
  <c r="X362" i="3"/>
  <c r="X363" i="3"/>
  <c r="X364" i="3"/>
  <c r="X365" i="3"/>
  <c r="X366" i="3"/>
  <c r="X367" i="3"/>
  <c r="X368" i="3"/>
  <c r="X369" i="3"/>
  <c r="X370" i="3"/>
  <c r="X371" i="3"/>
  <c r="X372" i="3"/>
  <c r="X373" i="3"/>
  <c r="X374" i="3"/>
  <c r="X375" i="3"/>
  <c r="X376" i="3"/>
  <c r="X377" i="3"/>
  <c r="X378" i="3"/>
  <c r="X379" i="3"/>
  <c r="X380" i="3"/>
  <c r="X381" i="3"/>
  <c r="X382" i="3"/>
  <c r="X383" i="3"/>
  <c r="X384" i="3"/>
  <c r="X385" i="3"/>
  <c r="X386" i="3"/>
  <c r="X387" i="3"/>
  <c r="X388" i="3"/>
  <c r="X389" i="3"/>
  <c r="X390" i="3"/>
  <c r="X391" i="3"/>
  <c r="X392" i="3"/>
  <c r="X393" i="3"/>
  <c r="X394" i="3"/>
  <c r="X395" i="3"/>
  <c r="X396" i="3"/>
  <c r="X397" i="3"/>
  <c r="X398" i="3"/>
  <c r="X399" i="3"/>
  <c r="X400" i="3"/>
  <c r="X401" i="3"/>
  <c r="X402" i="3"/>
  <c r="X403" i="3"/>
  <c r="X404" i="3"/>
  <c r="X405" i="3"/>
  <c r="X406" i="3"/>
  <c r="X407" i="3"/>
  <c r="X408" i="3"/>
  <c r="X409" i="3"/>
  <c r="X410" i="3"/>
  <c r="X411" i="3"/>
  <c r="X412" i="3"/>
  <c r="X413" i="3"/>
  <c r="X414" i="3"/>
  <c r="X415" i="3"/>
  <c r="X416" i="3"/>
  <c r="X417" i="3"/>
  <c r="X418" i="3"/>
  <c r="X419" i="3"/>
  <c r="X420" i="3"/>
  <c r="X421" i="3"/>
  <c r="X422" i="3"/>
  <c r="X423" i="3"/>
  <c r="X424" i="3"/>
  <c r="X425" i="3"/>
  <c r="X426" i="3"/>
  <c r="X427" i="3"/>
  <c r="X428" i="3"/>
  <c r="X429" i="3"/>
  <c r="X430" i="3"/>
  <c r="X431" i="3"/>
  <c r="X432" i="3"/>
  <c r="X433" i="3"/>
  <c r="X434" i="3"/>
  <c r="X435" i="3"/>
  <c r="X436" i="3"/>
  <c r="X437" i="3"/>
  <c r="X438" i="3"/>
  <c r="X439" i="3"/>
  <c r="X440" i="3"/>
  <c r="X441" i="3"/>
  <c r="X442" i="3"/>
  <c r="X443" i="3"/>
  <c r="X444" i="3"/>
  <c r="X445" i="3"/>
  <c r="X446" i="3"/>
  <c r="X447" i="3"/>
  <c r="X448" i="3"/>
  <c r="X449" i="3"/>
  <c r="X450" i="3"/>
  <c r="X451" i="3"/>
  <c r="X452" i="3"/>
  <c r="X453" i="3"/>
  <c r="X454" i="3"/>
  <c r="X455" i="3"/>
  <c r="X456" i="3"/>
  <c r="X457" i="3"/>
  <c r="X458" i="3"/>
  <c r="X459" i="3"/>
  <c r="X460" i="3"/>
  <c r="X461" i="3"/>
  <c r="X462" i="3"/>
  <c r="X463" i="3"/>
  <c r="X464" i="3"/>
  <c r="X465" i="3"/>
  <c r="X466" i="3"/>
  <c r="X467" i="3"/>
  <c r="X468" i="3"/>
  <c r="X469" i="3"/>
  <c r="X470" i="3"/>
  <c r="X471" i="3"/>
  <c r="X472" i="3"/>
  <c r="X473" i="3"/>
  <c r="X474" i="3"/>
  <c r="X475" i="3"/>
  <c r="X476" i="3"/>
  <c r="X477" i="3"/>
  <c r="X478" i="3"/>
  <c r="X479" i="3"/>
  <c r="X480" i="3"/>
  <c r="X481" i="3"/>
  <c r="X482" i="3"/>
  <c r="X483" i="3"/>
  <c r="X484" i="3"/>
  <c r="X485" i="3"/>
  <c r="X486" i="3"/>
  <c r="X487" i="3"/>
  <c r="X488" i="3"/>
  <c r="X489" i="3"/>
  <c r="X490" i="3"/>
  <c r="X491" i="3"/>
  <c r="X492" i="3"/>
  <c r="X493" i="3"/>
  <c r="X494" i="3"/>
  <c r="X495" i="3"/>
  <c r="X496" i="3"/>
  <c r="X497" i="3"/>
  <c r="X498" i="3"/>
  <c r="X499" i="3"/>
  <c r="X500" i="3"/>
  <c r="X501" i="3"/>
  <c r="X502" i="3"/>
  <c r="X503" i="3"/>
  <c r="X504" i="3"/>
  <c r="X505" i="3"/>
  <c r="X506" i="3"/>
  <c r="X507" i="3"/>
  <c r="X508" i="3"/>
  <c r="X509" i="3"/>
  <c r="X510" i="3"/>
  <c r="X511" i="3"/>
  <c r="X512" i="3"/>
  <c r="X513" i="3"/>
  <c r="X514" i="3"/>
  <c r="X515" i="3"/>
  <c r="X516" i="3"/>
  <c r="X517" i="3"/>
  <c r="X518" i="3"/>
  <c r="X519" i="3"/>
  <c r="X520" i="3"/>
  <c r="X521" i="3"/>
  <c r="X522" i="3"/>
  <c r="X523" i="3"/>
  <c r="X524" i="3"/>
  <c r="X525" i="3"/>
  <c r="X526" i="3"/>
  <c r="X527" i="3"/>
  <c r="X528" i="3"/>
  <c r="X529" i="3"/>
  <c r="X530" i="3"/>
  <c r="X531" i="3"/>
  <c r="X532" i="3"/>
  <c r="X533" i="3"/>
  <c r="X534" i="3"/>
  <c r="X535" i="3"/>
  <c r="X536" i="3"/>
  <c r="X537" i="3"/>
  <c r="X538" i="3"/>
  <c r="X539" i="3"/>
  <c r="X540" i="3"/>
  <c r="X541" i="3"/>
  <c r="X542" i="3"/>
  <c r="X543" i="3"/>
  <c r="X544" i="3"/>
  <c r="X545" i="3"/>
  <c r="X546" i="3"/>
  <c r="X547" i="3"/>
  <c r="X548" i="3"/>
  <c r="X549" i="3"/>
  <c r="X550" i="3"/>
  <c r="X551" i="3"/>
  <c r="X552" i="3"/>
  <c r="X553" i="3"/>
  <c r="X554" i="3"/>
  <c r="X555" i="3"/>
  <c r="X556" i="3"/>
  <c r="X557" i="3"/>
  <c r="X558" i="3"/>
  <c r="X559" i="3"/>
  <c r="X560" i="3"/>
  <c r="X561" i="3"/>
  <c r="X562" i="3"/>
  <c r="X563" i="3"/>
  <c r="X564" i="3"/>
  <c r="X565" i="3"/>
  <c r="X566" i="3"/>
  <c r="X567" i="3"/>
  <c r="X568" i="3"/>
  <c r="X569" i="3"/>
  <c r="X570" i="3"/>
  <c r="X571" i="3"/>
  <c r="X572" i="3"/>
  <c r="X573" i="3"/>
  <c r="X574" i="3"/>
  <c r="X575" i="3"/>
  <c r="X576" i="3"/>
  <c r="X577" i="3"/>
  <c r="X578" i="3"/>
  <c r="X579" i="3"/>
  <c r="X580" i="3"/>
  <c r="X581" i="3"/>
  <c r="X582" i="3"/>
  <c r="X583" i="3"/>
  <c r="X584" i="3"/>
  <c r="X585" i="3"/>
  <c r="X586" i="3"/>
  <c r="X587" i="3"/>
  <c r="X588" i="3"/>
  <c r="X589" i="3"/>
  <c r="X590" i="3"/>
  <c r="X591" i="3"/>
  <c r="X592" i="3"/>
  <c r="X593" i="3"/>
  <c r="X594" i="3"/>
  <c r="X595" i="3"/>
  <c r="X596" i="3"/>
  <c r="X597" i="3"/>
  <c r="X598" i="3"/>
  <c r="X599" i="3"/>
  <c r="X600" i="3"/>
  <c r="X601" i="3"/>
  <c r="X602" i="3"/>
  <c r="X603" i="3"/>
  <c r="X604" i="3"/>
  <c r="X605" i="3"/>
  <c r="X606" i="3"/>
  <c r="X607" i="3"/>
  <c r="X608" i="3"/>
  <c r="X609" i="3"/>
  <c r="X610" i="3"/>
  <c r="X611" i="3"/>
  <c r="X612" i="3"/>
  <c r="X613" i="3"/>
  <c r="X614" i="3"/>
  <c r="X615" i="3"/>
  <c r="X616" i="3"/>
  <c r="X617" i="3"/>
  <c r="X618" i="3"/>
  <c r="X619" i="3"/>
  <c r="X620" i="3"/>
  <c r="X621" i="3"/>
  <c r="X622" i="3"/>
  <c r="X623" i="3"/>
  <c r="X624" i="3"/>
  <c r="X625" i="3"/>
  <c r="X626" i="3"/>
  <c r="X627" i="3"/>
  <c r="X628" i="3"/>
  <c r="X629" i="3"/>
  <c r="X630" i="3"/>
  <c r="X631" i="3"/>
  <c r="X632" i="3"/>
  <c r="X633" i="3"/>
  <c r="X634" i="3"/>
  <c r="X635" i="3"/>
  <c r="X636" i="3"/>
  <c r="X637" i="3"/>
  <c r="X638" i="3"/>
  <c r="X639" i="3"/>
  <c r="X640" i="3"/>
  <c r="X641" i="3"/>
  <c r="X642" i="3"/>
  <c r="X643" i="3"/>
  <c r="X644" i="3"/>
  <c r="X645" i="3"/>
  <c r="X646" i="3"/>
  <c r="X647" i="3"/>
  <c r="X648" i="3"/>
  <c r="X649" i="3"/>
  <c r="X650" i="3"/>
  <c r="X651" i="3"/>
  <c r="X652" i="3"/>
  <c r="X653" i="3"/>
  <c r="X654" i="3"/>
  <c r="X655" i="3"/>
  <c r="X656" i="3"/>
  <c r="X657" i="3"/>
  <c r="X658" i="3"/>
  <c r="X659" i="3"/>
  <c r="X660" i="3"/>
  <c r="X661" i="3"/>
  <c r="X662" i="3"/>
  <c r="X663" i="3"/>
  <c r="X664" i="3"/>
  <c r="X665" i="3"/>
  <c r="X666" i="3"/>
  <c r="X667" i="3"/>
  <c r="X668" i="3"/>
  <c r="X669" i="3"/>
  <c r="X670" i="3"/>
  <c r="X671" i="3"/>
  <c r="X672" i="3"/>
  <c r="X673" i="3"/>
  <c r="X674" i="3"/>
  <c r="X675" i="3"/>
  <c r="X676" i="3"/>
  <c r="X677" i="3"/>
  <c r="X678" i="3"/>
  <c r="X679" i="3"/>
  <c r="X680" i="3"/>
  <c r="X681" i="3"/>
  <c r="X682" i="3"/>
  <c r="X683" i="3"/>
  <c r="X684" i="3"/>
  <c r="X685" i="3"/>
  <c r="X686" i="3"/>
  <c r="X687" i="3"/>
  <c r="X688" i="3"/>
  <c r="X689" i="3"/>
  <c r="X690" i="3"/>
  <c r="X691" i="3"/>
  <c r="X692" i="3"/>
  <c r="X693" i="3"/>
  <c r="X694" i="3"/>
  <c r="X695" i="3"/>
  <c r="X696" i="3"/>
  <c r="X697" i="3"/>
  <c r="X698" i="3"/>
  <c r="X699" i="3"/>
  <c r="X700" i="3"/>
  <c r="X701" i="3"/>
  <c r="X702" i="3"/>
  <c r="X703" i="3"/>
  <c r="X704" i="3"/>
  <c r="X705" i="3"/>
  <c r="X706" i="3"/>
  <c r="X707" i="3"/>
  <c r="X708" i="3"/>
  <c r="X709" i="3"/>
  <c r="X710" i="3"/>
  <c r="X711" i="3"/>
  <c r="X712" i="3"/>
  <c r="X713" i="3"/>
  <c r="X714" i="3"/>
  <c r="X715" i="3"/>
  <c r="X716" i="3"/>
  <c r="X717" i="3"/>
  <c r="X718" i="3"/>
  <c r="X719" i="3"/>
  <c r="X720" i="3"/>
  <c r="X721" i="3"/>
  <c r="X722" i="3"/>
  <c r="X723" i="3"/>
  <c r="X724" i="3"/>
  <c r="X725" i="3"/>
  <c r="X726" i="3"/>
  <c r="X727" i="3"/>
  <c r="X728" i="3"/>
  <c r="X729" i="3"/>
  <c r="X730" i="3"/>
  <c r="X731" i="3"/>
  <c r="X732" i="3"/>
  <c r="X733" i="3"/>
  <c r="X734" i="3"/>
  <c r="X735" i="3"/>
  <c r="X736" i="3"/>
  <c r="X737" i="3"/>
  <c r="X738" i="3"/>
  <c r="X739" i="3"/>
  <c r="X740" i="3"/>
  <c r="X741" i="3"/>
  <c r="X742" i="3"/>
  <c r="X743" i="3"/>
  <c r="X744" i="3"/>
  <c r="X745" i="3"/>
  <c r="X746" i="3"/>
  <c r="X747" i="3"/>
  <c r="X748" i="3"/>
  <c r="X749" i="3"/>
  <c r="X750" i="3"/>
  <c r="X751" i="3"/>
  <c r="X752" i="3"/>
  <c r="X753" i="3"/>
  <c r="X754" i="3"/>
  <c r="X755" i="3"/>
  <c r="X756" i="3"/>
  <c r="X757" i="3"/>
  <c r="X758" i="3"/>
  <c r="X759" i="3"/>
  <c r="X760" i="3"/>
  <c r="X761" i="3"/>
  <c r="X762" i="3"/>
  <c r="X763" i="3"/>
  <c r="X764" i="3"/>
  <c r="X765" i="3"/>
  <c r="X766" i="3"/>
  <c r="X767" i="3"/>
  <c r="X768" i="3"/>
  <c r="X769" i="3"/>
  <c r="X770" i="3"/>
  <c r="X771" i="3"/>
  <c r="X772" i="3"/>
  <c r="X773" i="3"/>
  <c r="X774" i="3"/>
  <c r="X775" i="3"/>
  <c r="X776" i="3"/>
  <c r="X777" i="3"/>
  <c r="X778" i="3"/>
  <c r="X779" i="3"/>
  <c r="X780" i="3"/>
  <c r="X781" i="3"/>
  <c r="X782" i="3"/>
  <c r="X783" i="3"/>
  <c r="X784" i="3"/>
  <c r="X785" i="3"/>
  <c r="X786" i="3"/>
  <c r="X787" i="3"/>
  <c r="X788" i="3"/>
  <c r="X789" i="3"/>
  <c r="X790" i="3"/>
  <c r="X791" i="3"/>
  <c r="X792" i="3"/>
  <c r="X793" i="3"/>
  <c r="X794" i="3"/>
  <c r="X795" i="3"/>
  <c r="X796" i="3"/>
  <c r="X797" i="3"/>
  <c r="X798" i="3"/>
  <c r="X799" i="3"/>
  <c r="X800" i="3"/>
  <c r="X801" i="3"/>
  <c r="X802" i="3"/>
  <c r="X803" i="3"/>
  <c r="X804" i="3"/>
  <c r="X805" i="3"/>
  <c r="X806" i="3"/>
  <c r="X807" i="3"/>
  <c r="X808" i="3"/>
  <c r="X809" i="3"/>
  <c r="X810" i="3"/>
  <c r="X811" i="3"/>
  <c r="X812" i="3"/>
  <c r="X813" i="3"/>
  <c r="X814" i="3"/>
  <c r="X815" i="3"/>
  <c r="X816" i="3"/>
  <c r="X817" i="3"/>
  <c r="X818" i="3"/>
  <c r="X819" i="3"/>
  <c r="X820" i="3"/>
  <c r="X821" i="3"/>
  <c r="X822" i="3"/>
  <c r="X823" i="3"/>
  <c r="X824" i="3"/>
  <c r="X825" i="3"/>
  <c r="X826" i="3"/>
  <c r="X827" i="3"/>
  <c r="X828" i="3"/>
  <c r="X829" i="3"/>
  <c r="X830" i="3"/>
  <c r="X831" i="3"/>
  <c r="X832" i="3"/>
  <c r="X833" i="3"/>
  <c r="X834" i="3"/>
  <c r="X835" i="3"/>
  <c r="X836" i="3"/>
  <c r="X837" i="3"/>
  <c r="X838" i="3"/>
  <c r="X839" i="3"/>
  <c r="X840" i="3"/>
  <c r="X841" i="3"/>
  <c r="X842" i="3"/>
  <c r="X843" i="3"/>
  <c r="X844" i="3"/>
  <c r="X845" i="3"/>
  <c r="X846" i="3"/>
  <c r="X847" i="3"/>
  <c r="X848" i="3"/>
  <c r="X849" i="3"/>
  <c r="X850" i="3"/>
  <c r="X851" i="3"/>
  <c r="X852" i="3"/>
  <c r="X853" i="3"/>
  <c r="X854" i="3"/>
  <c r="X855" i="3"/>
  <c r="X856" i="3"/>
  <c r="X857" i="3"/>
  <c r="X858" i="3"/>
  <c r="X859" i="3"/>
  <c r="X860" i="3"/>
  <c r="X861" i="3"/>
  <c r="X862" i="3"/>
  <c r="X863" i="3"/>
  <c r="X864" i="3"/>
  <c r="X865" i="3"/>
  <c r="X866" i="3"/>
  <c r="X867" i="3"/>
  <c r="X868" i="3"/>
  <c r="X869" i="3"/>
  <c r="X870" i="3"/>
  <c r="X871" i="3"/>
  <c r="X872" i="3"/>
  <c r="X873" i="3"/>
  <c r="X874" i="3"/>
  <c r="X875" i="3"/>
  <c r="X876" i="3"/>
  <c r="X877" i="3"/>
  <c r="X878" i="3"/>
  <c r="X879" i="3"/>
  <c r="X880" i="3"/>
  <c r="X881" i="3"/>
  <c r="X882" i="3"/>
  <c r="X883" i="3"/>
  <c r="X884" i="3"/>
  <c r="X885" i="3"/>
  <c r="X886" i="3"/>
  <c r="X887" i="3"/>
  <c r="X888" i="3"/>
  <c r="X889" i="3"/>
  <c r="X890" i="3"/>
  <c r="X891" i="3"/>
  <c r="X892" i="3"/>
  <c r="X893" i="3"/>
  <c r="X894" i="3"/>
  <c r="X895" i="3"/>
  <c r="X896" i="3"/>
  <c r="X897" i="3"/>
  <c r="X898" i="3"/>
  <c r="X899" i="3"/>
  <c r="X900" i="3"/>
  <c r="X901" i="3"/>
  <c r="X902" i="3"/>
  <c r="X903" i="3"/>
  <c r="X904" i="3"/>
  <c r="X905" i="3"/>
  <c r="X906" i="3"/>
  <c r="X907" i="3"/>
  <c r="X908" i="3"/>
  <c r="X909" i="3"/>
  <c r="X910" i="3"/>
  <c r="X911" i="3"/>
  <c r="X912" i="3"/>
  <c r="X913" i="3"/>
  <c r="X914" i="3"/>
  <c r="X915" i="3"/>
  <c r="X916" i="3"/>
  <c r="X917" i="3"/>
  <c r="X918" i="3"/>
  <c r="X919" i="3"/>
  <c r="X920" i="3"/>
  <c r="X921" i="3"/>
  <c r="X922" i="3"/>
  <c r="X923" i="3"/>
  <c r="X924" i="3"/>
  <c r="X925" i="3"/>
  <c r="X926" i="3"/>
  <c r="X927" i="3"/>
  <c r="X928" i="3"/>
  <c r="X929" i="3"/>
  <c r="X930" i="3"/>
  <c r="X931" i="3"/>
  <c r="X932" i="3"/>
  <c r="X933" i="3"/>
  <c r="X934" i="3"/>
  <c r="X935" i="3"/>
  <c r="X936" i="3"/>
  <c r="X937" i="3"/>
  <c r="X938" i="3"/>
  <c r="X939" i="3"/>
  <c r="X940" i="3"/>
  <c r="X941" i="3"/>
  <c r="X942" i="3"/>
  <c r="X943" i="3"/>
  <c r="X944" i="3"/>
  <c r="X945" i="3"/>
  <c r="X946" i="3"/>
  <c r="X947" i="3"/>
  <c r="X948" i="3"/>
  <c r="X949" i="3"/>
  <c r="X950" i="3"/>
  <c r="X951" i="3"/>
  <c r="X952" i="3"/>
  <c r="X953" i="3"/>
  <c r="X954" i="3"/>
  <c r="X955" i="3"/>
  <c r="X956" i="3"/>
  <c r="X957" i="3"/>
  <c r="X958" i="3"/>
  <c r="X959" i="3"/>
  <c r="X960" i="3"/>
  <c r="X961" i="3"/>
  <c r="X962" i="3"/>
  <c r="X963" i="3"/>
  <c r="X964" i="3"/>
  <c r="X965" i="3"/>
  <c r="X966" i="3"/>
  <c r="X967" i="3"/>
  <c r="X968" i="3"/>
  <c r="X969" i="3"/>
  <c r="X970" i="3"/>
  <c r="X971" i="3"/>
  <c r="X972" i="3"/>
  <c r="X973" i="3"/>
  <c r="X974" i="3"/>
  <c r="X975" i="3"/>
  <c r="X976" i="3"/>
  <c r="X977" i="3"/>
  <c r="X978" i="3"/>
  <c r="X979" i="3"/>
  <c r="X980" i="3"/>
  <c r="X981" i="3"/>
  <c r="X982" i="3"/>
  <c r="X983" i="3"/>
  <c r="X984" i="3"/>
  <c r="X985" i="3"/>
  <c r="X986" i="3"/>
  <c r="X987" i="3"/>
  <c r="X988" i="3"/>
  <c r="X989" i="3"/>
  <c r="X990" i="3"/>
  <c r="X991" i="3"/>
  <c r="X992" i="3"/>
  <c r="X993" i="3"/>
  <c r="X994" i="3"/>
  <c r="X995" i="3"/>
  <c r="X996" i="3"/>
  <c r="X997" i="3"/>
  <c r="X998" i="3"/>
  <c r="X999" i="3"/>
  <c r="X1000" i="3"/>
  <c r="X1001" i="3"/>
  <c r="X1002" i="3"/>
  <c r="X1003" i="3"/>
  <c r="X1004" i="3"/>
  <c r="X1005" i="3"/>
  <c r="X1006" i="3"/>
  <c r="X1007" i="3"/>
  <c r="X1008" i="3"/>
  <c r="X1009" i="3"/>
  <c r="X1010" i="3"/>
  <c r="X1011" i="3"/>
  <c r="X1012" i="3"/>
  <c r="X1013" i="3"/>
  <c r="X1014" i="3"/>
  <c r="X1015" i="3"/>
  <c r="X1016" i="3"/>
  <c r="X1017" i="3"/>
  <c r="X1018" i="3"/>
  <c r="X1019" i="3"/>
  <c r="X1020" i="3"/>
  <c r="X1021" i="3"/>
  <c r="X1022" i="3"/>
  <c r="X1023" i="3"/>
  <c r="X1024" i="3"/>
  <c r="X1025" i="3"/>
  <c r="X1026" i="3"/>
  <c r="X1027" i="3"/>
  <c r="X1028" i="3"/>
  <c r="X1029" i="3"/>
  <c r="X1030" i="3"/>
  <c r="X1031" i="3"/>
  <c r="X1032" i="3"/>
  <c r="X1033" i="3"/>
  <c r="X1034" i="3"/>
  <c r="X1035" i="3"/>
  <c r="X1036" i="3"/>
  <c r="X1037" i="3"/>
  <c r="X1038" i="3"/>
  <c r="X1039" i="3"/>
  <c r="X1040" i="3"/>
  <c r="X1041" i="3"/>
  <c r="X1042" i="3"/>
  <c r="X1043" i="3"/>
  <c r="X1044" i="3"/>
  <c r="X1045" i="3"/>
  <c r="X1046" i="3"/>
  <c r="X1047" i="3"/>
  <c r="X1048" i="3"/>
  <c r="X1049" i="3"/>
  <c r="X1050" i="3"/>
  <c r="X1051" i="3"/>
  <c r="X1052" i="3"/>
  <c r="X1053" i="3"/>
  <c r="X1054" i="3"/>
  <c r="X1055" i="3"/>
  <c r="X1056" i="3"/>
  <c r="X1057" i="3"/>
  <c r="X1058" i="3"/>
  <c r="X1059" i="3"/>
  <c r="X1060" i="3"/>
  <c r="X1061" i="3"/>
  <c r="X1062" i="3"/>
  <c r="X1063" i="3"/>
  <c r="X1064" i="3"/>
  <c r="X1065" i="3"/>
  <c r="X1066" i="3"/>
  <c r="X1067" i="3"/>
  <c r="X1068" i="3"/>
  <c r="X1069" i="3"/>
  <c r="X1070" i="3"/>
  <c r="X1071" i="3"/>
  <c r="X1072" i="3"/>
  <c r="X1073" i="3"/>
  <c r="X1074" i="3"/>
  <c r="X1075" i="3"/>
  <c r="X1076" i="3"/>
  <c r="X1077" i="3"/>
  <c r="X1078" i="3"/>
  <c r="X1079" i="3"/>
  <c r="X1080" i="3"/>
  <c r="X1081" i="3"/>
  <c r="X1082" i="3"/>
  <c r="X1083" i="3"/>
  <c r="X1084" i="3"/>
  <c r="X1085" i="3"/>
  <c r="X1086" i="3"/>
  <c r="X1087" i="3"/>
  <c r="X1088" i="3"/>
  <c r="X1089" i="3"/>
  <c r="X1090" i="3"/>
  <c r="X1091" i="3"/>
  <c r="X1092" i="3"/>
  <c r="X1093" i="3"/>
  <c r="X1094" i="3"/>
  <c r="X1095" i="3"/>
  <c r="X1096" i="3"/>
  <c r="X1097" i="3"/>
  <c r="X1098" i="3"/>
  <c r="X1099" i="3"/>
  <c r="X1100" i="3"/>
  <c r="X1101" i="3"/>
  <c r="X1102" i="3"/>
  <c r="X1103" i="3"/>
  <c r="X1104" i="3"/>
  <c r="X1105" i="3"/>
  <c r="X1106" i="3"/>
  <c r="X1107" i="3"/>
  <c r="X1108" i="3"/>
  <c r="X1109" i="3"/>
  <c r="X1110" i="3"/>
  <c r="X1111" i="3"/>
  <c r="X1112" i="3"/>
  <c r="X1113" i="3"/>
  <c r="X1114" i="3"/>
  <c r="X1115" i="3"/>
  <c r="X1116" i="3"/>
  <c r="X1117" i="3"/>
  <c r="X1118" i="3"/>
  <c r="X1119" i="3"/>
  <c r="X1120" i="3"/>
  <c r="X1121" i="3"/>
  <c r="X1122" i="3"/>
  <c r="X1123" i="3"/>
  <c r="X1124" i="3"/>
  <c r="X1125" i="3"/>
  <c r="X1126" i="3"/>
  <c r="X1127" i="3"/>
  <c r="X1128" i="3"/>
  <c r="X1129" i="3"/>
  <c r="X1130" i="3"/>
  <c r="X1131" i="3"/>
  <c r="X1132" i="3"/>
  <c r="X1133" i="3"/>
  <c r="X1134" i="3"/>
  <c r="X1135" i="3"/>
  <c r="X1136" i="3"/>
  <c r="X1137" i="3"/>
  <c r="X1138" i="3"/>
  <c r="X1139" i="3"/>
  <c r="X1140" i="3"/>
  <c r="X1141" i="3"/>
  <c r="X1142" i="3"/>
  <c r="X1143" i="3"/>
  <c r="X1144" i="3"/>
  <c r="X1145" i="3"/>
  <c r="X1146" i="3"/>
  <c r="X1147" i="3"/>
  <c r="X1148" i="3"/>
  <c r="X1149" i="3"/>
  <c r="X1150" i="3"/>
  <c r="X1151" i="3"/>
  <c r="X1152" i="3"/>
  <c r="X1153" i="3"/>
  <c r="X1154" i="3"/>
  <c r="X1155" i="3"/>
  <c r="X1156" i="3"/>
  <c r="X1157" i="3"/>
  <c r="X1158" i="3"/>
  <c r="X1159" i="3"/>
  <c r="X1160" i="3"/>
  <c r="X1161" i="3"/>
  <c r="X1162" i="3"/>
  <c r="X1163" i="3"/>
  <c r="X1164" i="3"/>
  <c r="X1165" i="3"/>
  <c r="X1166" i="3"/>
  <c r="X1167" i="3"/>
  <c r="X1168" i="3"/>
  <c r="X1169" i="3"/>
  <c r="X1170" i="3"/>
  <c r="X1171" i="3"/>
  <c r="X1172" i="3"/>
  <c r="X1173" i="3"/>
  <c r="X1174" i="3"/>
  <c r="X1175" i="3"/>
  <c r="X1176" i="3"/>
  <c r="X1177" i="3"/>
  <c r="X1178" i="3"/>
  <c r="X1179" i="3"/>
  <c r="X1180" i="3"/>
  <c r="X1181" i="3"/>
  <c r="X1182" i="3"/>
  <c r="X1183" i="3"/>
  <c r="X1184" i="3"/>
  <c r="X1185" i="3"/>
  <c r="X1186" i="3"/>
  <c r="X1187" i="3"/>
  <c r="X1188" i="3"/>
  <c r="X1189" i="3"/>
  <c r="X1190" i="3"/>
  <c r="X1191" i="3"/>
  <c r="X1192" i="3"/>
  <c r="X1193" i="3"/>
  <c r="X1194" i="3"/>
  <c r="X1195" i="3"/>
  <c r="X1196" i="3"/>
  <c r="X1197" i="3"/>
  <c r="X1198" i="3"/>
  <c r="X1199" i="3"/>
  <c r="X1200" i="3"/>
  <c r="X1201" i="3"/>
  <c r="X1202" i="3"/>
  <c r="X1203" i="3"/>
  <c r="X1204" i="3"/>
  <c r="X1205" i="3"/>
  <c r="X1206" i="3"/>
  <c r="X1207" i="3"/>
  <c r="X1208" i="3"/>
  <c r="X1209" i="3"/>
  <c r="X1210" i="3"/>
  <c r="X1211" i="3"/>
  <c r="X1212" i="3"/>
  <c r="X1213" i="3"/>
  <c r="X1214" i="3"/>
  <c r="X1215" i="3"/>
  <c r="X1216" i="3"/>
  <c r="X1217" i="3"/>
  <c r="X1218" i="3"/>
  <c r="X1219" i="3"/>
  <c r="X1220" i="3"/>
  <c r="X1221" i="3"/>
  <c r="X1222" i="3"/>
  <c r="X1223" i="3"/>
  <c r="X1224" i="3"/>
  <c r="X1225" i="3"/>
  <c r="X1226" i="3"/>
  <c r="X1227" i="3"/>
  <c r="X1228" i="3"/>
  <c r="X1229" i="3"/>
  <c r="X1230" i="3"/>
  <c r="X1231" i="3"/>
  <c r="X1232" i="3"/>
  <c r="X1233" i="3"/>
  <c r="X1234" i="3"/>
  <c r="X1235" i="3"/>
  <c r="X1236" i="3"/>
  <c r="X1237" i="3"/>
  <c r="X1238" i="3"/>
  <c r="X1239" i="3"/>
  <c r="X1240" i="3"/>
  <c r="X1241" i="3"/>
  <c r="X1242" i="3"/>
  <c r="X1243" i="3"/>
  <c r="X1244" i="3"/>
  <c r="X1245" i="3"/>
  <c r="X1246" i="3"/>
  <c r="X1247" i="3"/>
  <c r="X1248" i="3"/>
  <c r="X1249" i="3"/>
  <c r="X1250" i="3"/>
  <c r="X1251" i="3"/>
  <c r="X1252" i="3"/>
  <c r="X1253" i="3"/>
  <c r="X1254" i="3"/>
  <c r="X1255" i="3"/>
  <c r="X1256" i="3"/>
  <c r="X1257" i="3"/>
  <c r="X1258" i="3"/>
  <c r="X1259" i="3"/>
  <c r="X1260" i="3"/>
  <c r="X1261" i="3"/>
  <c r="X1262" i="3"/>
  <c r="X1263" i="3"/>
  <c r="X1264" i="3"/>
  <c r="X1265" i="3"/>
  <c r="X1266" i="3"/>
  <c r="X1267" i="3"/>
  <c r="X1268" i="3"/>
  <c r="X1269" i="3"/>
  <c r="X1270" i="3"/>
  <c r="X1271" i="3"/>
  <c r="X1272" i="3"/>
  <c r="X1273" i="3"/>
  <c r="X1274" i="3"/>
  <c r="X1275" i="3"/>
  <c r="X1276" i="3"/>
  <c r="X1277" i="3"/>
  <c r="X1278" i="3"/>
  <c r="X1279" i="3"/>
  <c r="X1280" i="3"/>
  <c r="X1281" i="3"/>
  <c r="X1282" i="3"/>
  <c r="X1283" i="3"/>
  <c r="X1284" i="3"/>
  <c r="X1285" i="3"/>
  <c r="X1286" i="3"/>
  <c r="X1287" i="3"/>
  <c r="X1288" i="3"/>
  <c r="X1289" i="3"/>
  <c r="X1290" i="3"/>
  <c r="X1291" i="3"/>
  <c r="X1292" i="3"/>
  <c r="X1293" i="3"/>
  <c r="X1294" i="3"/>
  <c r="X1295" i="3"/>
  <c r="X1296" i="3"/>
  <c r="X1297" i="3"/>
  <c r="X1298" i="3"/>
  <c r="X1299" i="3"/>
  <c r="X1300" i="3"/>
  <c r="X1301" i="3"/>
  <c r="X1302" i="3"/>
  <c r="X1303" i="3"/>
  <c r="X1304" i="3"/>
  <c r="X1305" i="3"/>
  <c r="X1306" i="3"/>
  <c r="X1307" i="3"/>
  <c r="X1308" i="3"/>
  <c r="X1309" i="3"/>
  <c r="X1310" i="3"/>
  <c r="X1311" i="3"/>
  <c r="X1312" i="3"/>
  <c r="X1313" i="3"/>
  <c r="X1314" i="3"/>
  <c r="X1315" i="3"/>
  <c r="X1316" i="3"/>
  <c r="X1317" i="3"/>
  <c r="X1318" i="3"/>
  <c r="X1319" i="3"/>
  <c r="X1320" i="3"/>
  <c r="X1321" i="3"/>
  <c r="X1322" i="3"/>
  <c r="X1323" i="3"/>
  <c r="X1324" i="3"/>
  <c r="X1325" i="3"/>
  <c r="X1326" i="3"/>
  <c r="X1327" i="3"/>
  <c r="X1328" i="3"/>
  <c r="X1329" i="3"/>
  <c r="X1330" i="3"/>
  <c r="X1331" i="3"/>
  <c r="X1332" i="3"/>
  <c r="X1333" i="3"/>
  <c r="X1334" i="3"/>
  <c r="X1335" i="3"/>
  <c r="X1336" i="3"/>
  <c r="X1337" i="3"/>
  <c r="X1338" i="3"/>
  <c r="X1339" i="3"/>
  <c r="X1340" i="3"/>
  <c r="X1341" i="3"/>
  <c r="X1342" i="3"/>
  <c r="X1343" i="3"/>
  <c r="X1344" i="3"/>
  <c r="X1345" i="3"/>
  <c r="X1346" i="3"/>
  <c r="X1347" i="3"/>
  <c r="X7" i="3"/>
  <c r="X8" i="3" s="1"/>
  <c r="X9" i="3" s="1"/>
  <c r="X10" i="3" s="1"/>
  <c r="X11" i="3" s="1"/>
  <c r="X12" i="3" s="1"/>
  <c r="X13" i="3" s="1"/>
  <c r="X14" i="3" s="1"/>
  <c r="X15" i="3" s="1"/>
  <c r="X16" i="3" s="1"/>
  <c r="X17" i="3" s="1"/>
  <c r="X6" i="3"/>
  <c r="X5" i="3"/>
  <c r="X4" i="3"/>
  <c r="W1333" i="3"/>
  <c r="W1334" i="3" s="1"/>
  <c r="W1335" i="3" s="1"/>
  <c r="W1336" i="3" s="1"/>
  <c r="W1337" i="3" s="1"/>
  <c r="W1338" i="3" s="1"/>
  <c r="W1339" i="3" s="1"/>
  <c r="W1340" i="3" s="1"/>
  <c r="W1341" i="3" s="1"/>
  <c r="W1342" i="3" s="1"/>
  <c r="W1343" i="3" s="1"/>
  <c r="W1344" i="3" s="1"/>
  <c r="W1345" i="3" s="1"/>
  <c r="W1346" i="3" s="1"/>
  <c r="W1347" i="3" s="1"/>
  <c r="W1322" i="3"/>
  <c r="W1323" i="3" s="1"/>
  <c r="W1324" i="3" s="1"/>
  <c r="W1325" i="3" s="1"/>
  <c r="W1326" i="3" s="1"/>
  <c r="W1327" i="3" s="1"/>
  <c r="W1328" i="3" s="1"/>
  <c r="W1329" i="3" s="1"/>
  <c r="W1330" i="3" s="1"/>
  <c r="W1331" i="3" s="1"/>
  <c r="W1332" i="3" s="1"/>
  <c r="W1311" i="3"/>
  <c r="W1312" i="3" s="1"/>
  <c r="W1313" i="3" s="1"/>
  <c r="W1314" i="3" s="1"/>
  <c r="W1315" i="3" s="1"/>
  <c r="W1316" i="3" s="1"/>
  <c r="W1317" i="3" s="1"/>
  <c r="W1318" i="3" s="1"/>
  <c r="W1319" i="3" s="1"/>
  <c r="W1320" i="3" s="1"/>
  <c r="W1321" i="3" s="1"/>
  <c r="W1307" i="3"/>
  <c r="W1308" i="3" s="1"/>
  <c r="W1309" i="3" s="1"/>
  <c r="W1310" i="3" s="1"/>
  <c r="W1290" i="3"/>
  <c r="W1291" i="3" s="1"/>
  <c r="W1292" i="3" s="1"/>
  <c r="W1293" i="3" s="1"/>
  <c r="W1294" i="3" s="1"/>
  <c r="W1295" i="3" s="1"/>
  <c r="W1296" i="3" s="1"/>
  <c r="W1297" i="3" s="1"/>
  <c r="W1298" i="3" s="1"/>
  <c r="W1299" i="3" s="1"/>
  <c r="W1300" i="3" s="1"/>
  <c r="W1301" i="3" s="1"/>
  <c r="W1302" i="3" s="1"/>
  <c r="W1303" i="3" s="1"/>
  <c r="W1304" i="3" s="1"/>
  <c r="W1305" i="3" s="1"/>
  <c r="W1306" i="3" s="1"/>
  <c r="W1286" i="3"/>
  <c r="W1287" i="3" s="1"/>
  <c r="W1288" i="3" s="1"/>
  <c r="W1289" i="3" s="1"/>
  <c r="W1279" i="3"/>
  <c r="W1280" i="3" s="1"/>
  <c r="W1281" i="3" s="1"/>
  <c r="W1282" i="3" s="1"/>
  <c r="W1283" i="3" s="1"/>
  <c r="W1284" i="3" s="1"/>
  <c r="W1285" i="3" s="1"/>
  <c r="W1277" i="3"/>
  <c r="W1278" i="3" s="1"/>
  <c r="W1276" i="3"/>
  <c r="W1268" i="3"/>
  <c r="W1269" i="3" s="1"/>
  <c r="W1270" i="3" s="1"/>
  <c r="W1271" i="3" s="1"/>
  <c r="W1272" i="3" s="1"/>
  <c r="W1273" i="3" s="1"/>
  <c r="W1274" i="3" s="1"/>
  <c r="W1275" i="3" s="1"/>
  <c r="W1258" i="3"/>
  <c r="W1259" i="3" s="1"/>
  <c r="W1260" i="3" s="1"/>
  <c r="W1261" i="3" s="1"/>
  <c r="W1262" i="3" s="1"/>
  <c r="W1263" i="3" s="1"/>
  <c r="W1264" i="3" s="1"/>
  <c r="W1265" i="3" s="1"/>
  <c r="W1266" i="3" s="1"/>
  <c r="W1267" i="3" s="1"/>
  <c r="W1254" i="3"/>
  <c r="W1255" i="3" s="1"/>
  <c r="W1256" i="3" s="1"/>
  <c r="W1257" i="3" s="1"/>
  <c r="W1244" i="3"/>
  <c r="W1245" i="3" s="1"/>
  <c r="W1246" i="3" s="1"/>
  <c r="W1247" i="3" s="1"/>
  <c r="W1248" i="3" s="1"/>
  <c r="W1249" i="3" s="1"/>
  <c r="W1250" i="3" s="1"/>
  <c r="W1251" i="3" s="1"/>
  <c r="W1252" i="3" s="1"/>
  <c r="W1253" i="3" s="1"/>
  <c r="W1238" i="3"/>
  <c r="W1239" i="3" s="1"/>
  <c r="W1240" i="3" s="1"/>
  <c r="W1241" i="3" s="1"/>
  <c r="W1242" i="3" s="1"/>
  <c r="W1243" i="3" s="1"/>
  <c r="W1233" i="3"/>
  <c r="W1234" i="3" s="1"/>
  <c r="W1235" i="3" s="1"/>
  <c r="W1236" i="3" s="1"/>
  <c r="W1237" i="3" s="1"/>
  <c r="W1232" i="3"/>
  <c r="W1227" i="3"/>
  <c r="W1228" i="3" s="1"/>
  <c r="W1229" i="3" s="1"/>
  <c r="W1230" i="3" s="1"/>
  <c r="W1231" i="3" s="1"/>
  <c r="W1214" i="3"/>
  <c r="W1215" i="3" s="1"/>
  <c r="W1216" i="3" s="1"/>
  <c r="W1217" i="3" s="1"/>
  <c r="W1218" i="3" s="1"/>
  <c r="W1219" i="3" s="1"/>
  <c r="W1220" i="3" s="1"/>
  <c r="W1221" i="3" s="1"/>
  <c r="W1222" i="3" s="1"/>
  <c r="W1223" i="3" s="1"/>
  <c r="W1224" i="3" s="1"/>
  <c r="W1225" i="3" s="1"/>
  <c r="W1226" i="3" s="1"/>
  <c r="W1207" i="3"/>
  <c r="W1208" i="3" s="1"/>
  <c r="W1209" i="3" s="1"/>
  <c r="W1210" i="3" s="1"/>
  <c r="W1211" i="3" s="1"/>
  <c r="W1212" i="3" s="1"/>
  <c r="W1213" i="3" s="1"/>
  <c r="W1204" i="3"/>
  <c r="W1205" i="3" s="1"/>
  <c r="W1206" i="3" s="1"/>
  <c r="W1195" i="3"/>
  <c r="W1196" i="3" s="1"/>
  <c r="W1197" i="3" s="1"/>
  <c r="W1198" i="3" s="1"/>
  <c r="W1199" i="3" s="1"/>
  <c r="W1200" i="3" s="1"/>
  <c r="W1201" i="3" s="1"/>
  <c r="W1202" i="3" s="1"/>
  <c r="W1203" i="3" s="1"/>
  <c r="W1184" i="3"/>
  <c r="W1185" i="3" s="1"/>
  <c r="W1186" i="3" s="1"/>
  <c r="W1187" i="3" s="1"/>
  <c r="W1188" i="3" s="1"/>
  <c r="W1189" i="3" s="1"/>
  <c r="W1190" i="3" s="1"/>
  <c r="W1191" i="3" s="1"/>
  <c r="W1192" i="3" s="1"/>
  <c r="W1193" i="3" s="1"/>
  <c r="W1194" i="3" s="1"/>
  <c r="W1175" i="3"/>
  <c r="W1176" i="3" s="1"/>
  <c r="W1177" i="3" s="1"/>
  <c r="W1178" i="3" s="1"/>
  <c r="W1179" i="3" s="1"/>
  <c r="W1180" i="3" s="1"/>
  <c r="W1181" i="3" s="1"/>
  <c r="W1182" i="3" s="1"/>
  <c r="W1183" i="3" s="1"/>
  <c r="W1174" i="3"/>
  <c r="W1168" i="3"/>
  <c r="W1169" i="3" s="1"/>
  <c r="W1170" i="3" s="1"/>
  <c r="W1171" i="3" s="1"/>
  <c r="W1172" i="3" s="1"/>
  <c r="W1173" i="3" s="1"/>
  <c r="W1161" i="3"/>
  <c r="W1162" i="3" s="1"/>
  <c r="W1163" i="3" s="1"/>
  <c r="W1164" i="3" s="1"/>
  <c r="W1165" i="3" s="1"/>
  <c r="W1166" i="3" s="1"/>
  <c r="W1167" i="3" s="1"/>
  <c r="W1160" i="3"/>
  <c r="W1143" i="3"/>
  <c r="W1144" i="3" s="1"/>
  <c r="W1145" i="3" s="1"/>
  <c r="W1146" i="3" s="1"/>
  <c r="W1147" i="3" s="1"/>
  <c r="W1148" i="3" s="1"/>
  <c r="W1149" i="3" s="1"/>
  <c r="W1150" i="3" s="1"/>
  <c r="W1151" i="3" s="1"/>
  <c r="W1152" i="3" s="1"/>
  <c r="W1153" i="3" s="1"/>
  <c r="W1154" i="3" s="1"/>
  <c r="W1155" i="3" s="1"/>
  <c r="W1156" i="3" s="1"/>
  <c r="W1157" i="3" s="1"/>
  <c r="W1158" i="3" s="1"/>
  <c r="W1159" i="3" s="1"/>
  <c r="W1137" i="3"/>
  <c r="W1138" i="3" s="1"/>
  <c r="W1139" i="3" s="1"/>
  <c r="W1140" i="3" s="1"/>
  <c r="W1141" i="3" s="1"/>
  <c r="W1142" i="3" s="1"/>
  <c r="W1112" i="3"/>
  <c r="W1113" i="3" s="1"/>
  <c r="W1114" i="3" s="1"/>
  <c r="W1115" i="3" s="1"/>
  <c r="W1116" i="3" s="1"/>
  <c r="W1117" i="3" s="1"/>
  <c r="W1118" i="3" s="1"/>
  <c r="W1119" i="3" s="1"/>
  <c r="W1120" i="3" s="1"/>
  <c r="W1121" i="3" s="1"/>
  <c r="W1122" i="3" s="1"/>
  <c r="W1123" i="3" s="1"/>
  <c r="W1124" i="3" s="1"/>
  <c r="W1125" i="3" s="1"/>
  <c r="W1126" i="3" s="1"/>
  <c r="W1127" i="3" s="1"/>
  <c r="W1128" i="3" s="1"/>
  <c r="W1129" i="3" s="1"/>
  <c r="W1130" i="3" s="1"/>
  <c r="W1131" i="3" s="1"/>
  <c r="W1132" i="3" s="1"/>
  <c r="W1133" i="3" s="1"/>
  <c r="W1134" i="3" s="1"/>
  <c r="W1135" i="3" s="1"/>
  <c r="W1136" i="3" s="1"/>
  <c r="W1098" i="3"/>
  <c r="W1099" i="3" s="1"/>
  <c r="W1100" i="3" s="1"/>
  <c r="W1101" i="3" s="1"/>
  <c r="W1102" i="3" s="1"/>
  <c r="W1103" i="3" s="1"/>
  <c r="W1104" i="3" s="1"/>
  <c r="W1105" i="3" s="1"/>
  <c r="W1106" i="3" s="1"/>
  <c r="W1107" i="3" s="1"/>
  <c r="W1108" i="3" s="1"/>
  <c r="W1109" i="3" s="1"/>
  <c r="W1110" i="3" s="1"/>
  <c r="W1111" i="3" s="1"/>
  <c r="W1089" i="3"/>
  <c r="W1090" i="3" s="1"/>
  <c r="W1091" i="3" s="1"/>
  <c r="W1092" i="3" s="1"/>
  <c r="W1093" i="3" s="1"/>
  <c r="W1094" i="3" s="1"/>
  <c r="W1095" i="3" s="1"/>
  <c r="W1096" i="3" s="1"/>
  <c r="W1097" i="3" s="1"/>
  <c r="W1080" i="3"/>
  <c r="W1081" i="3" s="1"/>
  <c r="W1082" i="3" s="1"/>
  <c r="W1083" i="3" s="1"/>
  <c r="W1084" i="3" s="1"/>
  <c r="W1085" i="3" s="1"/>
  <c r="W1086" i="3" s="1"/>
  <c r="W1087" i="3" s="1"/>
  <c r="W1088" i="3" s="1"/>
  <c r="W1079" i="3"/>
  <c r="W1071" i="3"/>
  <c r="W1072" i="3" s="1"/>
  <c r="W1073" i="3" s="1"/>
  <c r="W1074" i="3" s="1"/>
  <c r="W1075" i="3" s="1"/>
  <c r="W1076" i="3" s="1"/>
  <c r="W1077" i="3" s="1"/>
  <c r="W1078" i="3" s="1"/>
  <c r="W1062" i="3"/>
  <c r="W1063" i="3" s="1"/>
  <c r="W1064" i="3" s="1"/>
  <c r="W1065" i="3" s="1"/>
  <c r="W1066" i="3" s="1"/>
  <c r="W1067" i="3" s="1"/>
  <c r="W1068" i="3" s="1"/>
  <c r="W1069" i="3" s="1"/>
  <c r="W1070" i="3" s="1"/>
  <c r="W1053" i="3"/>
  <c r="W1054" i="3" s="1"/>
  <c r="W1055" i="3" s="1"/>
  <c r="W1056" i="3" s="1"/>
  <c r="W1057" i="3" s="1"/>
  <c r="W1058" i="3" s="1"/>
  <c r="W1059" i="3" s="1"/>
  <c r="W1060" i="3" s="1"/>
  <c r="W1061" i="3" s="1"/>
  <c r="W1043" i="3"/>
  <c r="W1044" i="3" s="1"/>
  <c r="W1045" i="3" s="1"/>
  <c r="W1046" i="3" s="1"/>
  <c r="W1047" i="3" s="1"/>
  <c r="W1048" i="3" s="1"/>
  <c r="W1049" i="3" s="1"/>
  <c r="W1050" i="3" s="1"/>
  <c r="W1051" i="3" s="1"/>
  <c r="W1052" i="3" s="1"/>
  <c r="W1037" i="3"/>
  <c r="W1038" i="3" s="1"/>
  <c r="W1039" i="3" s="1"/>
  <c r="W1040" i="3" s="1"/>
  <c r="W1041" i="3" s="1"/>
  <c r="W1042" i="3" s="1"/>
  <c r="W1036" i="3"/>
  <c r="W1035" i="3"/>
  <c r="W1021" i="3"/>
  <c r="W1022" i="3" s="1"/>
  <c r="W1023" i="3" s="1"/>
  <c r="W1024" i="3" s="1"/>
  <c r="W1025" i="3" s="1"/>
  <c r="W1026" i="3" s="1"/>
  <c r="W1027" i="3" s="1"/>
  <c r="W1028" i="3" s="1"/>
  <c r="W1029" i="3" s="1"/>
  <c r="W1030" i="3" s="1"/>
  <c r="W1031" i="3" s="1"/>
  <c r="W1032" i="3" s="1"/>
  <c r="W1033" i="3" s="1"/>
  <c r="W1034" i="3" s="1"/>
  <c r="W1019" i="3"/>
  <c r="W1020" i="3" s="1"/>
  <c r="W1016" i="3"/>
  <c r="W1017" i="3" s="1"/>
  <c r="W1018" i="3" s="1"/>
  <c r="W1014" i="3"/>
  <c r="W1015" i="3" s="1"/>
  <c r="W999" i="3"/>
  <c r="W1000" i="3" s="1"/>
  <c r="W1001" i="3" s="1"/>
  <c r="W1002" i="3" s="1"/>
  <c r="W1003" i="3" s="1"/>
  <c r="W1004" i="3" s="1"/>
  <c r="W1005" i="3" s="1"/>
  <c r="W1006" i="3" s="1"/>
  <c r="W1007" i="3" s="1"/>
  <c r="W1008" i="3" s="1"/>
  <c r="W1009" i="3" s="1"/>
  <c r="W1010" i="3" s="1"/>
  <c r="W1011" i="3" s="1"/>
  <c r="W1012" i="3" s="1"/>
  <c r="W1013" i="3" s="1"/>
  <c r="W998" i="3"/>
  <c r="W997" i="3"/>
  <c r="W994" i="3"/>
  <c r="W995" i="3" s="1"/>
  <c r="W996" i="3" s="1"/>
  <c r="W990" i="3"/>
  <c r="W991" i="3" s="1"/>
  <c r="W992" i="3" s="1"/>
  <c r="W993" i="3" s="1"/>
  <c r="W986" i="3"/>
  <c r="W987" i="3" s="1"/>
  <c r="W988" i="3" s="1"/>
  <c r="W989" i="3" s="1"/>
  <c r="W981" i="3"/>
  <c r="W982" i="3" s="1"/>
  <c r="W983" i="3" s="1"/>
  <c r="W984" i="3" s="1"/>
  <c r="W985" i="3" s="1"/>
  <c r="W979" i="3"/>
  <c r="W980" i="3" s="1"/>
  <c r="W978" i="3"/>
  <c r="W977" i="3"/>
  <c r="W974" i="3"/>
  <c r="W975" i="3" s="1"/>
  <c r="W976" i="3" s="1"/>
  <c r="W965" i="3"/>
  <c r="W966" i="3" s="1"/>
  <c r="W967" i="3" s="1"/>
  <c r="W968" i="3" s="1"/>
  <c r="W969" i="3" s="1"/>
  <c r="W970" i="3" s="1"/>
  <c r="W971" i="3" s="1"/>
  <c r="W972" i="3" s="1"/>
  <c r="W973" i="3" s="1"/>
  <c r="W956" i="3"/>
  <c r="W957" i="3" s="1"/>
  <c r="W958" i="3" s="1"/>
  <c r="W959" i="3" s="1"/>
  <c r="W960" i="3" s="1"/>
  <c r="W961" i="3" s="1"/>
  <c r="W962" i="3" s="1"/>
  <c r="W963" i="3" s="1"/>
  <c r="W964" i="3" s="1"/>
  <c r="W955" i="3"/>
  <c r="W954" i="3"/>
  <c r="W951" i="3"/>
  <c r="W952" i="3" s="1"/>
  <c r="W953" i="3" s="1"/>
  <c r="W950" i="3"/>
  <c r="W949" i="3"/>
  <c r="W947" i="3"/>
  <c r="W948" i="3" s="1"/>
  <c r="W941" i="3"/>
  <c r="W942" i="3" s="1"/>
  <c r="W943" i="3" s="1"/>
  <c r="W944" i="3" s="1"/>
  <c r="W945" i="3" s="1"/>
  <c r="W946" i="3" s="1"/>
  <c r="W930" i="3"/>
  <c r="W931" i="3" s="1"/>
  <c r="W932" i="3" s="1"/>
  <c r="W933" i="3" s="1"/>
  <c r="W934" i="3" s="1"/>
  <c r="W935" i="3" s="1"/>
  <c r="W936" i="3" s="1"/>
  <c r="W937" i="3" s="1"/>
  <c r="W938" i="3" s="1"/>
  <c r="W939" i="3" s="1"/>
  <c r="W940" i="3" s="1"/>
  <c r="W929" i="3"/>
  <c r="W927" i="3"/>
  <c r="W928" i="3" s="1"/>
  <c r="W923" i="3"/>
  <c r="W924" i="3" s="1"/>
  <c r="W925" i="3" s="1"/>
  <c r="W926" i="3" s="1"/>
  <c r="W906" i="3"/>
  <c r="W907" i="3" s="1"/>
  <c r="W908" i="3" s="1"/>
  <c r="W909" i="3" s="1"/>
  <c r="W910" i="3" s="1"/>
  <c r="W911" i="3" s="1"/>
  <c r="W912" i="3" s="1"/>
  <c r="W913" i="3" s="1"/>
  <c r="W914" i="3" s="1"/>
  <c r="W915" i="3" s="1"/>
  <c r="W916" i="3" s="1"/>
  <c r="W917" i="3" s="1"/>
  <c r="W918" i="3" s="1"/>
  <c r="W919" i="3" s="1"/>
  <c r="W920" i="3" s="1"/>
  <c r="W921" i="3" s="1"/>
  <c r="W922" i="3" s="1"/>
  <c r="W893" i="3"/>
  <c r="W894" i="3" s="1"/>
  <c r="W895" i="3" s="1"/>
  <c r="W896" i="3" s="1"/>
  <c r="W897" i="3" s="1"/>
  <c r="W898" i="3" s="1"/>
  <c r="W899" i="3" s="1"/>
  <c r="W900" i="3" s="1"/>
  <c r="W901" i="3" s="1"/>
  <c r="W902" i="3" s="1"/>
  <c r="W903" i="3" s="1"/>
  <c r="W904" i="3" s="1"/>
  <c r="W905" i="3" s="1"/>
  <c r="W875" i="3"/>
  <c r="W876" i="3" s="1"/>
  <c r="W877" i="3" s="1"/>
  <c r="W878" i="3" s="1"/>
  <c r="W879" i="3" s="1"/>
  <c r="W880" i="3" s="1"/>
  <c r="W881" i="3" s="1"/>
  <c r="W882" i="3" s="1"/>
  <c r="W883" i="3" s="1"/>
  <c r="W884" i="3" s="1"/>
  <c r="W885" i="3" s="1"/>
  <c r="W886" i="3" s="1"/>
  <c r="W887" i="3" s="1"/>
  <c r="W888" i="3" s="1"/>
  <c r="W889" i="3" s="1"/>
  <c r="W890" i="3" s="1"/>
  <c r="W891" i="3" s="1"/>
  <c r="W892" i="3" s="1"/>
  <c r="W868" i="3"/>
  <c r="W869" i="3" s="1"/>
  <c r="W870" i="3" s="1"/>
  <c r="W871" i="3" s="1"/>
  <c r="W872" i="3" s="1"/>
  <c r="W873" i="3" s="1"/>
  <c r="W874" i="3" s="1"/>
  <c r="W861" i="3"/>
  <c r="W862" i="3" s="1"/>
  <c r="W863" i="3" s="1"/>
  <c r="W864" i="3" s="1"/>
  <c r="W865" i="3" s="1"/>
  <c r="W866" i="3" s="1"/>
  <c r="W867" i="3" s="1"/>
  <c r="W847" i="3"/>
  <c r="W848" i="3" s="1"/>
  <c r="W849" i="3" s="1"/>
  <c r="W850" i="3" s="1"/>
  <c r="W851" i="3" s="1"/>
  <c r="W852" i="3" s="1"/>
  <c r="W853" i="3" s="1"/>
  <c r="W854" i="3" s="1"/>
  <c r="W855" i="3" s="1"/>
  <c r="W856" i="3" s="1"/>
  <c r="W857" i="3" s="1"/>
  <c r="W858" i="3" s="1"/>
  <c r="W859" i="3" s="1"/>
  <c r="W860" i="3" s="1"/>
  <c r="W833" i="3"/>
  <c r="W834" i="3" s="1"/>
  <c r="W835" i="3" s="1"/>
  <c r="W836" i="3" s="1"/>
  <c r="W837" i="3" s="1"/>
  <c r="W838" i="3" s="1"/>
  <c r="W839" i="3" s="1"/>
  <c r="W840" i="3" s="1"/>
  <c r="W841" i="3" s="1"/>
  <c r="W842" i="3" s="1"/>
  <c r="W843" i="3" s="1"/>
  <c r="W844" i="3" s="1"/>
  <c r="W845" i="3" s="1"/>
  <c r="W846" i="3" s="1"/>
  <c r="W802" i="3"/>
  <c r="W803" i="3" s="1"/>
  <c r="W804" i="3" s="1"/>
  <c r="W805" i="3" s="1"/>
  <c r="W806" i="3" s="1"/>
  <c r="W807" i="3" s="1"/>
  <c r="W808" i="3" s="1"/>
  <c r="W809" i="3" s="1"/>
  <c r="W810" i="3" s="1"/>
  <c r="W811" i="3" s="1"/>
  <c r="W812" i="3" s="1"/>
  <c r="W813" i="3" s="1"/>
  <c r="W814" i="3" s="1"/>
  <c r="W815" i="3" s="1"/>
  <c r="W816" i="3" s="1"/>
  <c r="W817" i="3" s="1"/>
  <c r="W818" i="3" s="1"/>
  <c r="W819" i="3" s="1"/>
  <c r="W820" i="3" s="1"/>
  <c r="W821" i="3" s="1"/>
  <c r="W822" i="3" s="1"/>
  <c r="W823" i="3" s="1"/>
  <c r="W824" i="3" s="1"/>
  <c r="W825" i="3" s="1"/>
  <c r="W826" i="3" s="1"/>
  <c r="W827" i="3" s="1"/>
  <c r="W828" i="3" s="1"/>
  <c r="W829" i="3" s="1"/>
  <c r="W830" i="3" s="1"/>
  <c r="W831" i="3" s="1"/>
  <c r="W832" i="3" s="1"/>
  <c r="W787" i="3"/>
  <c r="W788" i="3" s="1"/>
  <c r="W789" i="3" s="1"/>
  <c r="W790" i="3" s="1"/>
  <c r="W791" i="3" s="1"/>
  <c r="W792" i="3" s="1"/>
  <c r="W793" i="3" s="1"/>
  <c r="W794" i="3" s="1"/>
  <c r="W795" i="3" s="1"/>
  <c r="W796" i="3" s="1"/>
  <c r="W797" i="3" s="1"/>
  <c r="W798" i="3" s="1"/>
  <c r="W799" i="3" s="1"/>
  <c r="W800" i="3" s="1"/>
  <c r="W801" i="3" s="1"/>
  <c r="W766" i="3"/>
  <c r="W767" i="3" s="1"/>
  <c r="W768" i="3" s="1"/>
  <c r="W769" i="3" s="1"/>
  <c r="W770" i="3" s="1"/>
  <c r="W771" i="3" s="1"/>
  <c r="W772" i="3" s="1"/>
  <c r="W773" i="3" s="1"/>
  <c r="W774" i="3" s="1"/>
  <c r="W775" i="3" s="1"/>
  <c r="W776" i="3" s="1"/>
  <c r="W777" i="3" s="1"/>
  <c r="W778" i="3" s="1"/>
  <c r="W779" i="3" s="1"/>
  <c r="W780" i="3" s="1"/>
  <c r="W781" i="3" s="1"/>
  <c r="W782" i="3" s="1"/>
  <c r="W783" i="3" s="1"/>
  <c r="W784" i="3" s="1"/>
  <c r="W785" i="3" s="1"/>
  <c r="W786" i="3" s="1"/>
  <c r="W752" i="3"/>
  <c r="W753" i="3" s="1"/>
  <c r="W754" i="3" s="1"/>
  <c r="W755" i="3" s="1"/>
  <c r="W756" i="3" s="1"/>
  <c r="W757" i="3" s="1"/>
  <c r="W758" i="3" s="1"/>
  <c r="W759" i="3" s="1"/>
  <c r="W760" i="3" s="1"/>
  <c r="W761" i="3" s="1"/>
  <c r="W762" i="3" s="1"/>
  <c r="W763" i="3" s="1"/>
  <c r="W764" i="3" s="1"/>
  <c r="W765" i="3" s="1"/>
  <c r="W750" i="3"/>
  <c r="W751" i="3" s="1"/>
  <c r="W737" i="3"/>
  <c r="W738" i="3" s="1"/>
  <c r="W739" i="3" s="1"/>
  <c r="W740" i="3" s="1"/>
  <c r="W741" i="3" s="1"/>
  <c r="W742" i="3" s="1"/>
  <c r="W743" i="3" s="1"/>
  <c r="W744" i="3" s="1"/>
  <c r="W745" i="3" s="1"/>
  <c r="W746" i="3" s="1"/>
  <c r="W747" i="3" s="1"/>
  <c r="W748" i="3" s="1"/>
  <c r="W749" i="3" s="1"/>
  <c r="W721" i="3"/>
  <c r="W722" i="3" s="1"/>
  <c r="W723" i="3" s="1"/>
  <c r="W724" i="3" s="1"/>
  <c r="W725" i="3" s="1"/>
  <c r="W726" i="3" s="1"/>
  <c r="W727" i="3" s="1"/>
  <c r="W728" i="3" s="1"/>
  <c r="W729" i="3" s="1"/>
  <c r="W730" i="3" s="1"/>
  <c r="W731" i="3" s="1"/>
  <c r="W732" i="3" s="1"/>
  <c r="W733" i="3" s="1"/>
  <c r="W734" i="3" s="1"/>
  <c r="W735" i="3" s="1"/>
  <c r="W736" i="3" s="1"/>
  <c r="W708" i="3"/>
  <c r="W709" i="3" s="1"/>
  <c r="W710" i="3" s="1"/>
  <c r="W711" i="3" s="1"/>
  <c r="W712" i="3" s="1"/>
  <c r="W713" i="3" s="1"/>
  <c r="W714" i="3" s="1"/>
  <c r="W715" i="3" s="1"/>
  <c r="W716" i="3" s="1"/>
  <c r="W717" i="3" s="1"/>
  <c r="W718" i="3" s="1"/>
  <c r="W719" i="3" s="1"/>
  <c r="W720" i="3" s="1"/>
  <c r="W681" i="3"/>
  <c r="W682" i="3" s="1"/>
  <c r="W683" i="3" s="1"/>
  <c r="W684" i="3" s="1"/>
  <c r="W685" i="3" s="1"/>
  <c r="W686" i="3" s="1"/>
  <c r="W687" i="3" s="1"/>
  <c r="W688" i="3" s="1"/>
  <c r="W689" i="3" s="1"/>
  <c r="W690" i="3" s="1"/>
  <c r="W691" i="3" s="1"/>
  <c r="W692" i="3" s="1"/>
  <c r="W693" i="3" s="1"/>
  <c r="W694" i="3" s="1"/>
  <c r="W695" i="3" s="1"/>
  <c r="W696" i="3" s="1"/>
  <c r="W697" i="3" s="1"/>
  <c r="W698" i="3" s="1"/>
  <c r="W699" i="3" s="1"/>
  <c r="W700" i="3" s="1"/>
  <c r="W701" i="3" s="1"/>
  <c r="W702" i="3" s="1"/>
  <c r="W703" i="3" s="1"/>
  <c r="W704" i="3" s="1"/>
  <c r="W705" i="3" s="1"/>
  <c r="W706" i="3" s="1"/>
  <c r="W707" i="3" s="1"/>
  <c r="W668" i="3"/>
  <c r="W669" i="3" s="1"/>
  <c r="W670" i="3" s="1"/>
  <c r="W671" i="3" s="1"/>
  <c r="W672" i="3" s="1"/>
  <c r="W673" i="3" s="1"/>
  <c r="W674" i="3" s="1"/>
  <c r="W675" i="3" s="1"/>
  <c r="W676" i="3" s="1"/>
  <c r="W677" i="3" s="1"/>
  <c r="W678" i="3" s="1"/>
  <c r="W679" i="3" s="1"/>
  <c r="W680" i="3" s="1"/>
  <c r="W652" i="3"/>
  <c r="W653" i="3" s="1"/>
  <c r="W654" i="3" s="1"/>
  <c r="W655" i="3" s="1"/>
  <c r="W656" i="3" s="1"/>
  <c r="W657" i="3" s="1"/>
  <c r="W658" i="3" s="1"/>
  <c r="W659" i="3" s="1"/>
  <c r="W660" i="3" s="1"/>
  <c r="W661" i="3" s="1"/>
  <c r="W662" i="3" s="1"/>
  <c r="W663" i="3" s="1"/>
  <c r="W664" i="3" s="1"/>
  <c r="W665" i="3" s="1"/>
  <c r="W666" i="3" s="1"/>
  <c r="W667" i="3" s="1"/>
  <c r="W637" i="3"/>
  <c r="W638" i="3" s="1"/>
  <c r="W639" i="3" s="1"/>
  <c r="W640" i="3" s="1"/>
  <c r="W641" i="3" s="1"/>
  <c r="W642" i="3" s="1"/>
  <c r="W643" i="3" s="1"/>
  <c r="W644" i="3" s="1"/>
  <c r="W645" i="3" s="1"/>
  <c r="W646" i="3" s="1"/>
  <c r="W647" i="3" s="1"/>
  <c r="W648" i="3" s="1"/>
  <c r="W649" i="3" s="1"/>
  <c r="W650" i="3" s="1"/>
  <c r="W651" i="3" s="1"/>
  <c r="W634" i="3"/>
  <c r="W635" i="3" s="1"/>
  <c r="W636" i="3" s="1"/>
  <c r="W631" i="3"/>
  <c r="W632" i="3" s="1"/>
  <c r="W633" i="3" s="1"/>
  <c r="W630" i="3"/>
  <c r="W629" i="3"/>
  <c r="W628" i="3"/>
  <c r="W626" i="3"/>
  <c r="W627" i="3" s="1"/>
  <c r="W625" i="3"/>
  <c r="W614" i="3"/>
  <c r="W615" i="3" s="1"/>
  <c r="W616" i="3" s="1"/>
  <c r="W617" i="3" s="1"/>
  <c r="W618" i="3" s="1"/>
  <c r="W619" i="3" s="1"/>
  <c r="W620" i="3" s="1"/>
  <c r="W621" i="3" s="1"/>
  <c r="W622" i="3" s="1"/>
  <c r="W623" i="3" s="1"/>
  <c r="W624" i="3" s="1"/>
  <c r="W599" i="3"/>
  <c r="W600" i="3" s="1"/>
  <c r="W601" i="3" s="1"/>
  <c r="W602" i="3" s="1"/>
  <c r="W603" i="3" s="1"/>
  <c r="W604" i="3" s="1"/>
  <c r="W605" i="3" s="1"/>
  <c r="W606" i="3" s="1"/>
  <c r="W607" i="3" s="1"/>
  <c r="W608" i="3" s="1"/>
  <c r="W609" i="3" s="1"/>
  <c r="W610" i="3" s="1"/>
  <c r="W611" i="3" s="1"/>
  <c r="W612" i="3" s="1"/>
  <c r="W613" i="3" s="1"/>
  <c r="W585" i="3"/>
  <c r="W586" i="3" s="1"/>
  <c r="W587" i="3" s="1"/>
  <c r="W588" i="3" s="1"/>
  <c r="W589" i="3" s="1"/>
  <c r="W590" i="3" s="1"/>
  <c r="W591" i="3" s="1"/>
  <c r="W592" i="3" s="1"/>
  <c r="W593" i="3" s="1"/>
  <c r="W594" i="3" s="1"/>
  <c r="W595" i="3" s="1"/>
  <c r="W596" i="3" s="1"/>
  <c r="W597" i="3" s="1"/>
  <c r="W598" i="3" s="1"/>
  <c r="W584" i="3"/>
  <c r="W583" i="3"/>
  <c r="W565" i="3"/>
  <c r="W566" i="3" s="1"/>
  <c r="W567" i="3" s="1"/>
  <c r="W568" i="3" s="1"/>
  <c r="W569" i="3" s="1"/>
  <c r="W570" i="3" s="1"/>
  <c r="W571" i="3" s="1"/>
  <c r="W572" i="3" s="1"/>
  <c r="W573" i="3" s="1"/>
  <c r="W574" i="3" s="1"/>
  <c r="W575" i="3" s="1"/>
  <c r="W576" i="3" s="1"/>
  <c r="W577" i="3" s="1"/>
  <c r="W578" i="3" s="1"/>
  <c r="W579" i="3" s="1"/>
  <c r="W580" i="3" s="1"/>
  <c r="W581" i="3" s="1"/>
  <c r="W582" i="3" s="1"/>
  <c r="W560" i="3"/>
  <c r="W561" i="3" s="1"/>
  <c r="W562" i="3" s="1"/>
  <c r="W563" i="3" s="1"/>
  <c r="W564" i="3" s="1"/>
  <c r="W554" i="3"/>
  <c r="W555" i="3" s="1"/>
  <c r="W556" i="3" s="1"/>
  <c r="W557" i="3" s="1"/>
  <c r="W558" i="3" s="1"/>
  <c r="W559" i="3" s="1"/>
  <c r="W547" i="3"/>
  <c r="W548" i="3" s="1"/>
  <c r="W549" i="3" s="1"/>
  <c r="W550" i="3" s="1"/>
  <c r="W551" i="3" s="1"/>
  <c r="W552" i="3" s="1"/>
  <c r="W553" i="3" s="1"/>
  <c r="W546" i="3"/>
  <c r="W544" i="3"/>
  <c r="W545" i="3" s="1"/>
  <c r="W537" i="3"/>
  <c r="W538" i="3" s="1"/>
  <c r="W539" i="3" s="1"/>
  <c r="W540" i="3" s="1"/>
  <c r="W541" i="3" s="1"/>
  <c r="W542" i="3" s="1"/>
  <c r="W543" i="3" s="1"/>
  <c r="W527" i="3"/>
  <c r="W528" i="3" s="1"/>
  <c r="W529" i="3" s="1"/>
  <c r="W530" i="3" s="1"/>
  <c r="W531" i="3" s="1"/>
  <c r="W532" i="3" s="1"/>
  <c r="W533" i="3" s="1"/>
  <c r="W534" i="3" s="1"/>
  <c r="W535" i="3" s="1"/>
  <c r="W536" i="3" s="1"/>
  <c r="W525" i="3"/>
  <c r="W526" i="3" s="1"/>
  <c r="W521" i="3"/>
  <c r="W522" i="3" s="1"/>
  <c r="W523" i="3" s="1"/>
  <c r="W524" i="3" s="1"/>
  <c r="W514" i="3"/>
  <c r="W515" i="3" s="1"/>
  <c r="W516" i="3" s="1"/>
  <c r="W517" i="3" s="1"/>
  <c r="W518" i="3" s="1"/>
  <c r="W519" i="3" s="1"/>
  <c r="W520" i="3" s="1"/>
  <c r="W508" i="3"/>
  <c r="W509" i="3" s="1"/>
  <c r="W510" i="3" s="1"/>
  <c r="W511" i="3" s="1"/>
  <c r="W512" i="3" s="1"/>
  <c r="W513" i="3" s="1"/>
  <c r="W496" i="3"/>
  <c r="W497" i="3" s="1"/>
  <c r="W498" i="3" s="1"/>
  <c r="W499" i="3" s="1"/>
  <c r="W500" i="3" s="1"/>
  <c r="W501" i="3" s="1"/>
  <c r="W502" i="3" s="1"/>
  <c r="W503" i="3" s="1"/>
  <c r="W504" i="3" s="1"/>
  <c r="W505" i="3" s="1"/>
  <c r="W506" i="3" s="1"/>
  <c r="W507" i="3" s="1"/>
  <c r="W490" i="3"/>
  <c r="W491" i="3" s="1"/>
  <c r="W492" i="3" s="1"/>
  <c r="W493" i="3" s="1"/>
  <c r="W494" i="3" s="1"/>
  <c r="W495" i="3" s="1"/>
  <c r="W486" i="3"/>
  <c r="W487" i="3" s="1"/>
  <c r="W488" i="3" s="1"/>
  <c r="W489" i="3" s="1"/>
  <c r="W441" i="3"/>
  <c r="W442" i="3" s="1"/>
  <c r="W443" i="3" s="1"/>
  <c r="W444" i="3" s="1"/>
  <c r="W445" i="3" s="1"/>
  <c r="W446" i="3" s="1"/>
  <c r="W447" i="3" s="1"/>
  <c r="W448" i="3" s="1"/>
  <c r="W449" i="3" s="1"/>
  <c r="W450" i="3" s="1"/>
  <c r="W451" i="3" s="1"/>
  <c r="W452" i="3" s="1"/>
  <c r="W453" i="3" s="1"/>
  <c r="W454" i="3" s="1"/>
  <c r="W455" i="3" s="1"/>
  <c r="W456" i="3" s="1"/>
  <c r="W457" i="3" s="1"/>
  <c r="W458" i="3" s="1"/>
  <c r="W459" i="3" s="1"/>
  <c r="W460" i="3" s="1"/>
  <c r="W461" i="3" s="1"/>
  <c r="W462" i="3" s="1"/>
  <c r="W463" i="3" s="1"/>
  <c r="W464" i="3" s="1"/>
  <c r="W465" i="3" s="1"/>
  <c r="W466" i="3" s="1"/>
  <c r="W467" i="3" s="1"/>
  <c r="W468" i="3" s="1"/>
  <c r="W469" i="3" s="1"/>
  <c r="W470" i="3" s="1"/>
  <c r="W471" i="3" s="1"/>
  <c r="W472" i="3" s="1"/>
  <c r="W473" i="3" s="1"/>
  <c r="W474" i="3" s="1"/>
  <c r="W475" i="3" s="1"/>
  <c r="W476" i="3" s="1"/>
  <c r="W477" i="3" s="1"/>
  <c r="W478" i="3" s="1"/>
  <c r="W479" i="3" s="1"/>
  <c r="W480" i="3" s="1"/>
  <c r="W481" i="3" s="1"/>
  <c r="W482" i="3" s="1"/>
  <c r="W483" i="3" s="1"/>
  <c r="W484" i="3" s="1"/>
  <c r="W485" i="3" s="1"/>
  <c r="W437" i="3"/>
  <c r="W438" i="3" s="1"/>
  <c r="W439" i="3" s="1"/>
  <c r="W440" i="3" s="1"/>
  <c r="W433" i="3"/>
  <c r="W434" i="3" s="1"/>
  <c r="W435" i="3" s="1"/>
  <c r="W436" i="3" s="1"/>
  <c r="W430" i="3"/>
  <c r="W431" i="3" s="1"/>
  <c r="W432" i="3" s="1"/>
  <c r="W403" i="3"/>
  <c r="W404" i="3" s="1"/>
  <c r="W405" i="3" s="1"/>
  <c r="W406" i="3" s="1"/>
  <c r="W407" i="3" s="1"/>
  <c r="W408" i="3" s="1"/>
  <c r="W409" i="3" s="1"/>
  <c r="W410" i="3" s="1"/>
  <c r="W411" i="3" s="1"/>
  <c r="W412" i="3" s="1"/>
  <c r="W413" i="3" s="1"/>
  <c r="W414" i="3" s="1"/>
  <c r="W415" i="3" s="1"/>
  <c r="W416" i="3" s="1"/>
  <c r="W417" i="3" s="1"/>
  <c r="W418" i="3" s="1"/>
  <c r="W419" i="3" s="1"/>
  <c r="W420" i="3" s="1"/>
  <c r="W421" i="3" s="1"/>
  <c r="W422" i="3" s="1"/>
  <c r="W423" i="3" s="1"/>
  <c r="W424" i="3" s="1"/>
  <c r="W425" i="3" s="1"/>
  <c r="W426" i="3" s="1"/>
  <c r="W427" i="3" s="1"/>
  <c r="W428" i="3" s="1"/>
  <c r="W429" i="3" s="1"/>
  <c r="W324" i="3"/>
  <c r="W325" i="3" s="1"/>
  <c r="W326" i="3" s="1"/>
  <c r="W327" i="3" s="1"/>
  <c r="W328" i="3" s="1"/>
  <c r="W329" i="3" s="1"/>
  <c r="W330" i="3" s="1"/>
  <c r="W331" i="3" s="1"/>
  <c r="W332" i="3" s="1"/>
  <c r="W333" i="3" s="1"/>
  <c r="W334" i="3" s="1"/>
  <c r="W335" i="3" s="1"/>
  <c r="W336" i="3" s="1"/>
  <c r="W337" i="3" s="1"/>
  <c r="W338" i="3" s="1"/>
  <c r="W339" i="3" s="1"/>
  <c r="W340" i="3" s="1"/>
  <c r="W341" i="3" s="1"/>
  <c r="W342" i="3" s="1"/>
  <c r="W343" i="3" s="1"/>
  <c r="W344" i="3" s="1"/>
  <c r="W345" i="3" s="1"/>
  <c r="W346" i="3" s="1"/>
  <c r="W347" i="3" s="1"/>
  <c r="W348" i="3" s="1"/>
  <c r="W349" i="3" s="1"/>
  <c r="W350" i="3" s="1"/>
  <c r="W351" i="3" s="1"/>
  <c r="W352" i="3" s="1"/>
  <c r="W353" i="3" s="1"/>
  <c r="W354" i="3" s="1"/>
  <c r="W355" i="3" s="1"/>
  <c r="W356" i="3" s="1"/>
  <c r="W357" i="3" s="1"/>
  <c r="W358" i="3" s="1"/>
  <c r="W359" i="3" s="1"/>
  <c r="W360" i="3" s="1"/>
  <c r="W361" i="3" s="1"/>
  <c r="W362" i="3" s="1"/>
  <c r="W363" i="3" s="1"/>
  <c r="W364" i="3" s="1"/>
  <c r="W365" i="3" s="1"/>
  <c r="W366" i="3" s="1"/>
  <c r="W367" i="3" s="1"/>
  <c r="W368" i="3" s="1"/>
  <c r="W369" i="3" s="1"/>
  <c r="W370" i="3" s="1"/>
  <c r="W371" i="3" s="1"/>
  <c r="W372" i="3" s="1"/>
  <c r="W373" i="3" s="1"/>
  <c r="W374" i="3" s="1"/>
  <c r="W375" i="3" s="1"/>
  <c r="W376" i="3" s="1"/>
  <c r="W377" i="3" s="1"/>
  <c r="W378" i="3" s="1"/>
  <c r="W379" i="3" s="1"/>
  <c r="W380" i="3" s="1"/>
  <c r="W381" i="3" s="1"/>
  <c r="W382" i="3" s="1"/>
  <c r="W383" i="3" s="1"/>
  <c r="W384" i="3" s="1"/>
  <c r="W385" i="3" s="1"/>
  <c r="W386" i="3" s="1"/>
  <c r="W387" i="3" s="1"/>
  <c r="W388" i="3" s="1"/>
  <c r="W389" i="3" s="1"/>
  <c r="W390" i="3" s="1"/>
  <c r="W391" i="3" s="1"/>
  <c r="W392" i="3" s="1"/>
  <c r="W393" i="3" s="1"/>
  <c r="W394" i="3" s="1"/>
  <c r="W395" i="3" s="1"/>
  <c r="W396" i="3" s="1"/>
  <c r="W397" i="3" s="1"/>
  <c r="W398" i="3" s="1"/>
  <c r="W399" i="3" s="1"/>
  <c r="W400" i="3" s="1"/>
  <c r="W401" i="3" s="1"/>
  <c r="W402" i="3" s="1"/>
  <c r="W323" i="3"/>
  <c r="W315" i="3"/>
  <c r="W316" i="3" s="1"/>
  <c r="W317" i="3" s="1"/>
  <c r="W318" i="3" s="1"/>
  <c r="W319" i="3" s="1"/>
  <c r="W320" i="3" s="1"/>
  <c r="W321" i="3" s="1"/>
  <c r="W322" i="3" s="1"/>
  <c r="W306" i="3"/>
  <c r="W307" i="3" s="1"/>
  <c r="W308" i="3" s="1"/>
  <c r="W309" i="3" s="1"/>
  <c r="W310" i="3" s="1"/>
  <c r="W311" i="3" s="1"/>
  <c r="W312" i="3" s="1"/>
  <c r="W313" i="3" s="1"/>
  <c r="W314" i="3" s="1"/>
  <c r="W305" i="3"/>
  <c r="W302" i="3"/>
  <c r="W303" i="3" s="1"/>
  <c r="W304" i="3" s="1"/>
  <c r="W299" i="3"/>
  <c r="W300" i="3" s="1"/>
  <c r="W301" i="3" s="1"/>
  <c r="W296" i="3"/>
  <c r="W297" i="3" s="1"/>
  <c r="W298" i="3" s="1"/>
  <c r="W293" i="3"/>
  <c r="W294" i="3" s="1"/>
  <c r="W295" i="3" s="1"/>
  <c r="W290" i="3"/>
  <c r="W291" i="3" s="1"/>
  <c r="W292" i="3" s="1"/>
  <c r="W286" i="3"/>
  <c r="W287" i="3" s="1"/>
  <c r="W288" i="3" s="1"/>
  <c r="W289" i="3" s="1"/>
  <c r="W283" i="3"/>
  <c r="W284" i="3" s="1"/>
  <c r="W285" i="3" s="1"/>
  <c r="W280" i="3"/>
  <c r="W281" i="3" s="1"/>
  <c r="W282" i="3" s="1"/>
  <c r="W278" i="3"/>
  <c r="W279" i="3" s="1"/>
  <c r="W277" i="3"/>
  <c r="W274" i="3"/>
  <c r="W275" i="3" s="1"/>
  <c r="W276" i="3" s="1"/>
  <c r="W262" i="3"/>
  <c r="W263" i="3" s="1"/>
  <c r="W264" i="3" s="1"/>
  <c r="W265" i="3" s="1"/>
  <c r="W266" i="3" s="1"/>
  <c r="W267" i="3" s="1"/>
  <c r="W268" i="3" s="1"/>
  <c r="W269" i="3" s="1"/>
  <c r="W270" i="3" s="1"/>
  <c r="W271" i="3" s="1"/>
  <c r="W272" i="3" s="1"/>
  <c r="W273" i="3" s="1"/>
  <c r="W258" i="3"/>
  <c r="W259" i="3" s="1"/>
  <c r="W260" i="3" s="1"/>
  <c r="W261" i="3" s="1"/>
  <c r="W256" i="3"/>
  <c r="W257" i="3" s="1"/>
  <c r="W244" i="3"/>
  <c r="W245" i="3" s="1"/>
  <c r="W246" i="3" s="1"/>
  <c r="W247" i="3" s="1"/>
  <c r="W248" i="3" s="1"/>
  <c r="W249" i="3" s="1"/>
  <c r="W250" i="3" s="1"/>
  <c r="W251" i="3" s="1"/>
  <c r="W252" i="3" s="1"/>
  <c r="W253" i="3" s="1"/>
  <c r="W254" i="3" s="1"/>
  <c r="W255" i="3" s="1"/>
  <c r="W243" i="3"/>
  <c r="W236" i="3"/>
  <c r="W237" i="3" s="1"/>
  <c r="W238" i="3" s="1"/>
  <c r="W239" i="3" s="1"/>
  <c r="W240" i="3" s="1"/>
  <c r="W241" i="3" s="1"/>
  <c r="W242" i="3" s="1"/>
  <c r="W233" i="3"/>
  <c r="W234" i="3" s="1"/>
  <c r="W235" i="3" s="1"/>
  <c r="W232" i="3"/>
  <c r="W225" i="3"/>
  <c r="W226" i="3" s="1"/>
  <c r="W227" i="3" s="1"/>
  <c r="W228" i="3" s="1"/>
  <c r="W229" i="3" s="1"/>
  <c r="W230" i="3" s="1"/>
  <c r="W231" i="3" s="1"/>
  <c r="W224" i="3"/>
  <c r="W211" i="3"/>
  <c r="W212" i="3" s="1"/>
  <c r="W213" i="3" s="1"/>
  <c r="W214" i="3" s="1"/>
  <c r="W215" i="3" s="1"/>
  <c r="W216" i="3" s="1"/>
  <c r="W217" i="3" s="1"/>
  <c r="W218" i="3" s="1"/>
  <c r="W219" i="3" s="1"/>
  <c r="W220" i="3" s="1"/>
  <c r="W221" i="3" s="1"/>
  <c r="W222" i="3" s="1"/>
  <c r="W223" i="3" s="1"/>
  <c r="W206" i="3"/>
  <c r="W207" i="3" s="1"/>
  <c r="W208" i="3" s="1"/>
  <c r="W209" i="3" s="1"/>
  <c r="W210" i="3" s="1"/>
  <c r="W204" i="3"/>
  <c r="W205" i="3" s="1"/>
  <c r="W203" i="3"/>
  <c r="W201" i="3"/>
  <c r="W202" i="3" s="1"/>
  <c r="W199" i="3"/>
  <c r="W200" i="3" s="1"/>
  <c r="W196" i="3"/>
  <c r="W197" i="3" s="1"/>
  <c r="W198" i="3" s="1"/>
  <c r="W193" i="3"/>
  <c r="W194" i="3" s="1"/>
  <c r="W195" i="3" s="1"/>
  <c r="W177" i="3"/>
  <c r="W178" i="3" s="1"/>
  <c r="W179" i="3" s="1"/>
  <c r="W180" i="3" s="1"/>
  <c r="W181" i="3" s="1"/>
  <c r="W182" i="3" s="1"/>
  <c r="W183" i="3" s="1"/>
  <c r="W184" i="3" s="1"/>
  <c r="W185" i="3" s="1"/>
  <c r="W186" i="3" s="1"/>
  <c r="W187" i="3" s="1"/>
  <c r="W188" i="3" s="1"/>
  <c r="W189" i="3" s="1"/>
  <c r="W190" i="3" s="1"/>
  <c r="W191" i="3" s="1"/>
  <c r="W192" i="3" s="1"/>
  <c r="W139" i="3"/>
  <c r="W140" i="3" s="1"/>
  <c r="W141" i="3" s="1"/>
  <c r="W142" i="3" s="1"/>
  <c r="W143" i="3" s="1"/>
  <c r="W144" i="3" s="1"/>
  <c r="W145" i="3" s="1"/>
  <c r="W146" i="3" s="1"/>
  <c r="W147" i="3" s="1"/>
  <c r="W148" i="3" s="1"/>
  <c r="W149" i="3" s="1"/>
  <c r="W150" i="3" s="1"/>
  <c r="W151" i="3" s="1"/>
  <c r="W152" i="3" s="1"/>
  <c r="W153" i="3" s="1"/>
  <c r="W154" i="3" s="1"/>
  <c r="W155" i="3" s="1"/>
  <c r="W156" i="3" s="1"/>
  <c r="W157" i="3" s="1"/>
  <c r="W158" i="3" s="1"/>
  <c r="W159" i="3" s="1"/>
  <c r="W160" i="3" s="1"/>
  <c r="W161" i="3" s="1"/>
  <c r="W162" i="3" s="1"/>
  <c r="W163" i="3" s="1"/>
  <c r="W164" i="3" s="1"/>
  <c r="W165" i="3" s="1"/>
  <c r="W166" i="3" s="1"/>
  <c r="W167" i="3" s="1"/>
  <c r="W168" i="3" s="1"/>
  <c r="W169" i="3" s="1"/>
  <c r="W170" i="3" s="1"/>
  <c r="W171" i="3" s="1"/>
  <c r="W172" i="3" s="1"/>
  <c r="W173" i="3" s="1"/>
  <c r="W174" i="3" s="1"/>
  <c r="W175" i="3" s="1"/>
  <c r="W176" i="3" s="1"/>
  <c r="W138" i="3"/>
  <c r="W124" i="3"/>
  <c r="W125" i="3" s="1"/>
  <c r="W126" i="3" s="1"/>
  <c r="W127" i="3" s="1"/>
  <c r="W128" i="3" s="1"/>
  <c r="W129" i="3" s="1"/>
  <c r="W130" i="3" s="1"/>
  <c r="W131" i="3" s="1"/>
  <c r="W132" i="3" s="1"/>
  <c r="W133" i="3" s="1"/>
  <c r="W134" i="3" s="1"/>
  <c r="W135" i="3" s="1"/>
  <c r="W136" i="3" s="1"/>
  <c r="W137" i="3" s="1"/>
  <c r="W121" i="3"/>
  <c r="W122" i="3" s="1"/>
  <c r="W123" i="3" s="1"/>
  <c r="W107" i="3"/>
  <c r="W108" i="3" s="1"/>
  <c r="W109" i="3" s="1"/>
  <c r="W110" i="3" s="1"/>
  <c r="W111" i="3" s="1"/>
  <c r="W112" i="3" s="1"/>
  <c r="W113" i="3" s="1"/>
  <c r="W114" i="3" s="1"/>
  <c r="W115" i="3" s="1"/>
  <c r="W116" i="3" s="1"/>
  <c r="W117" i="3" s="1"/>
  <c r="W118" i="3" s="1"/>
  <c r="W119" i="3" s="1"/>
  <c r="W120" i="3" s="1"/>
  <c r="W100" i="3"/>
  <c r="W101" i="3" s="1"/>
  <c r="W102" i="3" s="1"/>
  <c r="W103" i="3" s="1"/>
  <c r="W104" i="3" s="1"/>
  <c r="W105" i="3" s="1"/>
  <c r="W106" i="3" s="1"/>
  <c r="W98" i="3"/>
  <c r="W99" i="3" s="1"/>
  <c r="W82" i="3"/>
  <c r="W83" i="3" s="1"/>
  <c r="W84" i="3" s="1"/>
  <c r="W85" i="3" s="1"/>
  <c r="W86" i="3" s="1"/>
  <c r="W87" i="3" s="1"/>
  <c r="W88" i="3" s="1"/>
  <c r="W89" i="3" s="1"/>
  <c r="W90" i="3" s="1"/>
  <c r="W91" i="3" s="1"/>
  <c r="W92" i="3" s="1"/>
  <c r="W93" i="3" s="1"/>
  <c r="W94" i="3" s="1"/>
  <c r="W95" i="3" s="1"/>
  <c r="W96" i="3" s="1"/>
  <c r="W97" i="3" s="1"/>
  <c r="W71" i="3"/>
  <c r="W72" i="3" s="1"/>
  <c r="W73" i="3" s="1"/>
  <c r="W74" i="3" s="1"/>
  <c r="W75" i="3" s="1"/>
  <c r="W76" i="3" s="1"/>
  <c r="W77" i="3" s="1"/>
  <c r="W78" i="3" s="1"/>
  <c r="W79" i="3" s="1"/>
  <c r="W80" i="3" s="1"/>
  <c r="W81" i="3" s="1"/>
  <c r="W67" i="3"/>
  <c r="W68" i="3" s="1"/>
  <c r="W69" i="3" s="1"/>
  <c r="W70" i="3" s="1"/>
  <c r="W61" i="3"/>
  <c r="W62" i="3" s="1"/>
  <c r="W63" i="3" s="1"/>
  <c r="W64" i="3" s="1"/>
  <c r="W65" i="3" s="1"/>
  <c r="W66" i="3" s="1"/>
  <c r="W56" i="3"/>
  <c r="W57" i="3" s="1"/>
  <c r="W58" i="3" s="1"/>
  <c r="W59" i="3" s="1"/>
  <c r="W60" i="3" s="1"/>
  <c r="W53" i="3"/>
  <c r="W54" i="3" s="1"/>
  <c r="W55" i="3" s="1"/>
  <c r="W52" i="3"/>
  <c r="W51" i="3"/>
  <c r="W50" i="3"/>
  <c r="W45" i="3"/>
  <c r="W46" i="3" s="1"/>
  <c r="W47" i="3" s="1"/>
  <c r="W48" i="3" s="1"/>
  <c r="W49" i="3" s="1"/>
  <c r="W41" i="3"/>
  <c r="W42" i="3" s="1"/>
  <c r="W43" i="3" s="1"/>
  <c r="W44" i="3" s="1"/>
  <c r="W39" i="3"/>
  <c r="W40" i="3" s="1"/>
  <c r="W34" i="3"/>
  <c r="W35" i="3" s="1"/>
  <c r="W36" i="3" s="1"/>
  <c r="W37" i="3" s="1"/>
  <c r="W38" i="3" s="1"/>
  <c r="W22" i="3"/>
  <c r="W23" i="3" s="1"/>
  <c r="W24" i="3" s="1"/>
  <c r="W25" i="3" s="1"/>
  <c r="W26" i="3" s="1"/>
  <c r="W27" i="3" s="1"/>
  <c r="W28" i="3" s="1"/>
  <c r="W29" i="3" s="1"/>
  <c r="W30" i="3" s="1"/>
  <c r="W31" i="3" s="1"/>
  <c r="W32" i="3" s="1"/>
  <c r="W33" i="3" s="1"/>
  <c r="W21" i="3"/>
  <c r="W18" i="3"/>
  <c r="W19" i="3" s="1"/>
  <c r="W20" i="3" s="1"/>
  <c r="W7" i="3"/>
  <c r="W8" i="3" s="1"/>
  <c r="W9" i="3" s="1"/>
  <c r="W10" i="3" s="1"/>
  <c r="W11" i="3" s="1"/>
  <c r="W12" i="3" s="1"/>
  <c r="W13" i="3" s="1"/>
  <c r="W14" i="3" s="1"/>
  <c r="W15" i="3" s="1"/>
  <c r="W16" i="3" s="1"/>
  <c r="W17" i="3" s="1"/>
  <c r="W4" i="3"/>
  <c r="W5" i="3" s="1"/>
  <c r="W6" i="3" s="1"/>
  <c r="V7" i="3"/>
  <c r="V8" i="3" s="1"/>
  <c r="V9" i="3" s="1"/>
  <c r="V10" i="3" s="1"/>
  <c r="V11" i="3" s="1"/>
  <c r="V12" i="3" s="1"/>
  <c r="V13" i="3"/>
  <c r="V14" i="3"/>
  <c r="V15" i="3" s="1"/>
  <c r="V16" i="3" s="1"/>
  <c r="V17" i="3"/>
  <c r="V18" i="3"/>
  <c r="V19" i="3" s="1"/>
  <c r="V20" i="3" s="1"/>
  <c r="V21" i="3"/>
  <c r="V22" i="3"/>
  <c r="V23" i="3"/>
  <c r="V24" i="3"/>
  <c r="V25" i="3"/>
  <c r="V26" i="3" s="1"/>
  <c r="V27" i="3" s="1"/>
  <c r="V28" i="3" s="1"/>
  <c r="V29" i="3"/>
  <c r="V30" i="3"/>
  <c r="V31" i="3"/>
  <c r="V32" i="3"/>
  <c r="V33" i="3"/>
  <c r="V34" i="3"/>
  <c r="V35" i="3" s="1"/>
  <c r="V36" i="3" s="1"/>
  <c r="V37" i="3" s="1"/>
  <c r="V38" i="3" s="1"/>
  <c r="V39" i="3"/>
  <c r="V40" i="3" s="1"/>
  <c r="V41" i="3"/>
  <c r="V42" i="3" s="1"/>
  <c r="V43" i="3" s="1"/>
  <c r="V44" i="3" s="1"/>
  <c r="V45" i="3" s="1"/>
  <c r="V46" i="3" s="1"/>
  <c r="V47" i="3"/>
  <c r="V48" i="3" s="1"/>
  <c r="V49" i="3" s="1"/>
  <c r="V50" i="3"/>
  <c r="V51" i="3"/>
  <c r="V52" i="3"/>
  <c r="V53" i="3"/>
  <c r="V54" i="3" s="1"/>
  <c r="V55" i="3" s="1"/>
  <c r="V56" i="3"/>
  <c r="V57" i="3" s="1"/>
  <c r="V58" i="3" s="1"/>
  <c r="V59" i="3" s="1"/>
  <c r="V60" i="3" s="1"/>
  <c r="V61" i="3"/>
  <c r="V62" i="3" s="1"/>
  <c r="V63" i="3"/>
  <c r="V64" i="3" s="1"/>
  <c r="V65" i="3" s="1"/>
  <c r="V66" i="3" s="1"/>
  <c r="V67" i="3"/>
  <c r="V68" i="3" s="1"/>
  <c r="V69" i="3" s="1"/>
  <c r="V70" i="3" s="1"/>
  <c r="V71" i="3"/>
  <c r="V72" i="3"/>
  <c r="V73" i="3"/>
  <c r="V74" i="3"/>
  <c r="V75" i="3" s="1"/>
  <c r="V76" i="3" s="1"/>
  <c r="V77" i="3" s="1"/>
  <c r="V78" i="3" s="1"/>
  <c r="V79" i="3" s="1"/>
  <c r="V80" i="3" s="1"/>
  <c r="V81" i="3" s="1"/>
  <c r="V82" i="3"/>
  <c r="V83" i="3" s="1"/>
  <c r="V84" i="3" s="1"/>
  <c r="V85" i="3" s="1"/>
  <c r="V86" i="3" s="1"/>
  <c r="V87" i="3" s="1"/>
  <c r="V88" i="3" s="1"/>
  <c r="V89" i="3" s="1"/>
  <c r="V90" i="3" s="1"/>
  <c r="V91" i="3" s="1"/>
  <c r="V92" i="3" s="1"/>
  <c r="V93" i="3" s="1"/>
  <c r="V94" i="3" s="1"/>
  <c r="V95" i="3" s="1"/>
  <c r="V96" i="3" s="1"/>
  <c r="V97" i="3" s="1"/>
  <c r="V98" i="3"/>
  <c r="V99" i="3" s="1"/>
  <c r="V100" i="3" s="1"/>
  <c r="V101" i="3" s="1"/>
  <c r="V102" i="3" s="1"/>
  <c r="V103" i="3" s="1"/>
  <c r="V104" i="3" s="1"/>
  <c r="V105" i="3" s="1"/>
  <c r="V106" i="3" s="1"/>
  <c r="V107" i="3"/>
  <c r="V108" i="3" s="1"/>
  <c r="V109" i="3" s="1"/>
  <c r="V110" i="3"/>
  <c r="V111" i="3" s="1"/>
  <c r="V112" i="3" s="1"/>
  <c r="V113" i="3" s="1"/>
  <c r="V114" i="3" s="1"/>
  <c r="V115" i="3" s="1"/>
  <c r="V116" i="3" s="1"/>
  <c r="V117" i="3" s="1"/>
  <c r="V118" i="3" s="1"/>
  <c r="V119" i="3" s="1"/>
  <c r="V120" i="3" s="1"/>
  <c r="V121" i="3"/>
  <c r="V122" i="3"/>
  <c r="V123" i="3" s="1"/>
  <c r="V124" i="3"/>
  <c r="V125" i="3" s="1"/>
  <c r="V126" i="3" s="1"/>
  <c r="V127" i="3" s="1"/>
  <c r="V128" i="3" s="1"/>
  <c r="V129" i="3" s="1"/>
  <c r="V130" i="3" s="1"/>
  <c r="V131" i="3" s="1"/>
  <c r="V132" i="3" s="1"/>
  <c r="V133" i="3" s="1"/>
  <c r="V134" i="3"/>
  <c r="V135" i="3" s="1"/>
  <c r="V136" i="3" s="1"/>
  <c r="V137" i="3" s="1"/>
  <c r="V138" i="3"/>
  <c r="V139" i="3"/>
  <c r="V140" i="3" s="1"/>
  <c r="V141" i="3" s="1"/>
  <c r="V142" i="3" s="1"/>
  <c r="V143" i="3" s="1"/>
  <c r="V144" i="3" s="1"/>
  <c r="V145" i="3" s="1"/>
  <c r="V146" i="3" s="1"/>
  <c r="V147" i="3" s="1"/>
  <c r="V148" i="3" s="1"/>
  <c r="V149" i="3" s="1"/>
  <c r="V150" i="3" s="1"/>
  <c r="V151" i="3" s="1"/>
  <c r="V152" i="3" s="1"/>
  <c r="V153" i="3" s="1"/>
  <c r="V154" i="3"/>
  <c r="V155" i="3" s="1"/>
  <c r="V156" i="3" s="1"/>
  <c r="V157" i="3" s="1"/>
  <c r="V158" i="3"/>
  <c r="V159" i="3" s="1"/>
  <c r="V160" i="3" s="1"/>
  <c r="V161" i="3" s="1"/>
  <c r="V162" i="3" s="1"/>
  <c r="V163" i="3" s="1"/>
  <c r="V164" i="3" s="1"/>
  <c r="V165" i="3" s="1"/>
  <c r="V166" i="3" s="1"/>
  <c r="V167" i="3" s="1"/>
  <c r="V168" i="3" s="1"/>
  <c r="V169" i="3" s="1"/>
  <c r="V170" i="3" s="1"/>
  <c r="V171" i="3" s="1"/>
  <c r="V172" i="3" s="1"/>
  <c r="V173" i="3" s="1"/>
  <c r="V174" i="3" s="1"/>
  <c r="V175" i="3" s="1"/>
  <c r="V176" i="3" s="1"/>
  <c r="V177" i="3"/>
  <c r="V178" i="3" s="1"/>
  <c r="V179" i="3" s="1"/>
  <c r="V180" i="3" s="1"/>
  <c r="V181" i="3" s="1"/>
  <c r="V182" i="3" s="1"/>
  <c r="V183" i="3" s="1"/>
  <c r="V184" i="3" s="1"/>
  <c r="V185" i="3" s="1"/>
  <c r="V186" i="3" s="1"/>
  <c r="V187" i="3" s="1"/>
  <c r="V188" i="3" s="1"/>
  <c r="V189" i="3" s="1"/>
  <c r="V190" i="3" s="1"/>
  <c r="V191" i="3" s="1"/>
  <c r="V192" i="3" s="1"/>
  <c r="V193" i="3"/>
  <c r="V194" i="3" s="1"/>
  <c r="V195" i="3" s="1"/>
  <c r="V196" i="3"/>
  <c r="V197" i="3" s="1"/>
  <c r="V198" i="3" s="1"/>
  <c r="V199" i="3"/>
  <c r="V200" i="3" s="1"/>
  <c r="V201" i="3"/>
  <c r="V202" i="3" s="1"/>
  <c r="V203" i="3"/>
  <c r="V204" i="3"/>
  <c r="V205" i="3" s="1"/>
  <c r="V206" i="3"/>
  <c r="V207" i="3" s="1"/>
  <c r="V208" i="3" s="1"/>
  <c r="V209" i="3" s="1"/>
  <c r="V210" i="3" s="1"/>
  <c r="V211" i="3"/>
  <c r="V212" i="3" s="1"/>
  <c r="V213" i="3" s="1"/>
  <c r="V214" i="3" s="1"/>
  <c r="V215" i="3" s="1"/>
  <c r="V216" i="3" s="1"/>
  <c r="V217" i="3" s="1"/>
  <c r="V218" i="3" s="1"/>
  <c r="V219" i="3" s="1"/>
  <c r="V220" i="3"/>
  <c r="V221" i="3" s="1"/>
  <c r="V222" i="3" s="1"/>
  <c r="V223" i="3" s="1"/>
  <c r="V224" i="3"/>
  <c r="V225" i="3"/>
  <c r="V226" i="3"/>
  <c r="V227" i="3" s="1"/>
  <c r="V228" i="3" s="1"/>
  <c r="V229" i="3" s="1"/>
  <c r="V230" i="3" s="1"/>
  <c r="V231" i="3" s="1"/>
  <c r="V232" i="3"/>
  <c r="V233" i="3"/>
  <c r="V234" i="3" s="1"/>
  <c r="V235" i="3" s="1"/>
  <c r="V236" i="3"/>
  <c r="V237" i="3" s="1"/>
  <c r="V238" i="3" s="1"/>
  <c r="V239" i="3"/>
  <c r="V240" i="3" s="1"/>
  <c r="V241" i="3" s="1"/>
  <c r="V242" i="3"/>
  <c r="V243" i="3"/>
  <c r="V244" i="3"/>
  <c r="V245" i="3" s="1"/>
  <c r="V246" i="3" s="1"/>
  <c r="V247" i="3" s="1"/>
  <c r="V248" i="3" s="1"/>
  <c r="V249" i="3" s="1"/>
  <c r="V250" i="3" s="1"/>
  <c r="V251" i="3" s="1"/>
  <c r="V252" i="3" s="1"/>
  <c r="V253" i="3" s="1"/>
  <c r="V254" i="3" s="1"/>
  <c r="V255" i="3" s="1"/>
  <c r="V256" i="3"/>
  <c r="V257" i="3" s="1"/>
  <c r="V258" i="3"/>
  <c r="V259" i="3" s="1"/>
  <c r="V260" i="3" s="1"/>
  <c r="V261" i="3" s="1"/>
  <c r="V262" i="3"/>
  <c r="V263" i="3" s="1"/>
  <c r="V264" i="3" s="1"/>
  <c r="V265" i="3" s="1"/>
  <c r="V266" i="3" s="1"/>
  <c r="V267" i="3" s="1"/>
  <c r="V268" i="3" s="1"/>
  <c r="V269" i="3" s="1"/>
  <c r="V270" i="3" s="1"/>
  <c r="V271" i="3" s="1"/>
  <c r="V272" i="3" s="1"/>
  <c r="V273" i="3" s="1"/>
  <c r="V274" i="3"/>
  <c r="V275" i="3" s="1"/>
  <c r="V276" i="3"/>
  <c r="V277" i="3"/>
  <c r="V278" i="3" s="1"/>
  <c r="V279" i="3" s="1"/>
  <c r="V280" i="3"/>
  <c r="V281" i="3"/>
  <c r="V282" i="3" s="1"/>
  <c r="V283" i="3"/>
  <c r="V284" i="3" s="1"/>
  <c r="V285" i="3"/>
  <c r="V286" i="3"/>
  <c r="V287" i="3" s="1"/>
  <c r="V288" i="3" s="1"/>
  <c r="V289" i="3" s="1"/>
  <c r="V290" i="3"/>
  <c r="V291" i="3"/>
  <c r="V292" i="3" s="1"/>
  <c r="V293" i="3"/>
  <c r="V294" i="3" s="1"/>
  <c r="V295" i="3" s="1"/>
  <c r="V296" i="3"/>
  <c r="V297" i="3" s="1"/>
  <c r="V298" i="3" s="1"/>
  <c r="V299" i="3"/>
  <c r="V300" i="3" s="1"/>
  <c r="V301" i="3" s="1"/>
  <c r="V302" i="3"/>
  <c r="V303" i="3" s="1"/>
  <c r="V304" i="3" s="1"/>
  <c r="V305" i="3"/>
  <c r="V306" i="3"/>
  <c r="V307" i="3"/>
  <c r="V308" i="3"/>
  <c r="V309" i="3"/>
  <c r="V310" i="3" s="1"/>
  <c r="V311" i="3"/>
  <c r="V312" i="3"/>
  <c r="V313" i="3" s="1"/>
  <c r="V314" i="3" s="1"/>
  <c r="V315" i="3"/>
  <c r="V316" i="3" s="1"/>
  <c r="V317" i="3" s="1"/>
  <c r="V318" i="3" s="1"/>
  <c r="V319" i="3"/>
  <c r="V320" i="3"/>
  <c r="V321" i="3"/>
  <c r="V322" i="3" s="1"/>
  <c r="V323" i="3"/>
  <c r="V324" i="3"/>
  <c r="V325" i="3"/>
  <c r="V326" i="3"/>
  <c r="V327" i="3" s="1"/>
  <c r="V328" i="3" s="1"/>
  <c r="V329" i="3" s="1"/>
  <c r="V330" i="3" s="1"/>
  <c r="V331" i="3" s="1"/>
  <c r="V332" i="3" s="1"/>
  <c r="V333" i="3" s="1"/>
  <c r="V334" i="3" s="1"/>
  <c r="V335" i="3" s="1"/>
  <c r="V336" i="3" s="1"/>
  <c r="V337" i="3" s="1"/>
  <c r="V338" i="3" s="1"/>
  <c r="V339" i="3" s="1"/>
  <c r="V340" i="3" s="1"/>
  <c r="V341" i="3" s="1"/>
  <c r="V342" i="3" s="1"/>
  <c r="V343" i="3" s="1"/>
  <c r="V344" i="3" s="1"/>
  <c r="V345" i="3" s="1"/>
  <c r="V346" i="3" s="1"/>
  <c r="V347" i="3" s="1"/>
  <c r="V348" i="3" s="1"/>
  <c r="V349" i="3" s="1"/>
  <c r="V350" i="3" s="1"/>
  <c r="V351" i="3" s="1"/>
  <c r="V352" i="3" s="1"/>
  <c r="V353" i="3" s="1"/>
  <c r="V354" i="3" s="1"/>
  <c r="V355" i="3" s="1"/>
  <c r="V356" i="3" s="1"/>
  <c r="V357" i="3" s="1"/>
  <c r="V358" i="3" s="1"/>
  <c r="V359" i="3" s="1"/>
  <c r="V360" i="3" s="1"/>
  <c r="V361" i="3" s="1"/>
  <c r="V362" i="3" s="1"/>
  <c r="V363" i="3" s="1"/>
  <c r="V364" i="3" s="1"/>
  <c r="V365" i="3" s="1"/>
  <c r="V366" i="3" s="1"/>
  <c r="V367" i="3" s="1"/>
  <c r="V368" i="3" s="1"/>
  <c r="V369" i="3" s="1"/>
  <c r="V370" i="3" s="1"/>
  <c r="V371" i="3" s="1"/>
  <c r="V372" i="3" s="1"/>
  <c r="V373" i="3" s="1"/>
  <c r="V374" i="3" s="1"/>
  <c r="V375" i="3" s="1"/>
  <c r="V376" i="3" s="1"/>
  <c r="V377" i="3" s="1"/>
  <c r="V378" i="3" s="1"/>
  <c r="V379" i="3" s="1"/>
  <c r="V380" i="3" s="1"/>
  <c r="V381" i="3" s="1"/>
  <c r="V382" i="3" s="1"/>
  <c r="V383" i="3" s="1"/>
  <c r="V384" i="3" s="1"/>
  <c r="V385" i="3" s="1"/>
  <c r="V386" i="3" s="1"/>
  <c r="V387" i="3" s="1"/>
  <c r="V388" i="3" s="1"/>
  <c r="V389" i="3" s="1"/>
  <c r="V390" i="3" s="1"/>
  <c r="V391" i="3" s="1"/>
  <c r="V392" i="3" s="1"/>
  <c r="V393" i="3" s="1"/>
  <c r="V394" i="3" s="1"/>
  <c r="V395" i="3" s="1"/>
  <c r="V396" i="3" s="1"/>
  <c r="V397" i="3" s="1"/>
  <c r="V398" i="3" s="1"/>
  <c r="V399" i="3" s="1"/>
  <c r="V400" i="3" s="1"/>
  <c r="V401" i="3" s="1"/>
  <c r="V402" i="3" s="1"/>
  <c r="V403" i="3"/>
  <c r="V404" i="3"/>
  <c r="V405" i="3" s="1"/>
  <c r="V406" i="3" s="1"/>
  <c r="V407" i="3" s="1"/>
  <c r="V408" i="3" s="1"/>
  <c r="V409" i="3" s="1"/>
  <c r="V410" i="3" s="1"/>
  <c r="V411" i="3" s="1"/>
  <c r="V412" i="3" s="1"/>
  <c r="V413" i="3" s="1"/>
  <c r="V414" i="3" s="1"/>
  <c r="V415" i="3" s="1"/>
  <c r="V416" i="3" s="1"/>
  <c r="V417" i="3" s="1"/>
  <c r="V418" i="3" s="1"/>
  <c r="V419" i="3" s="1"/>
  <c r="V420" i="3" s="1"/>
  <c r="V421" i="3" s="1"/>
  <c r="V422" i="3" s="1"/>
  <c r="V423" i="3" s="1"/>
  <c r="V424" i="3" s="1"/>
  <c r="V425" i="3" s="1"/>
  <c r="V426" i="3" s="1"/>
  <c r="V427" i="3" s="1"/>
  <c r="V428" i="3" s="1"/>
  <c r="V429" i="3" s="1"/>
  <c r="V430" i="3"/>
  <c r="V431" i="3" s="1"/>
  <c r="V432" i="3" s="1"/>
  <c r="V433" i="3"/>
  <c r="V434" i="3" s="1"/>
  <c r="V435" i="3" s="1"/>
  <c r="V436" i="3" s="1"/>
  <c r="V437" i="3"/>
  <c r="V438" i="3" s="1"/>
  <c r="V439" i="3" s="1"/>
  <c r="V440" i="3"/>
  <c r="V441" i="3"/>
  <c r="V442" i="3" s="1"/>
  <c r="V443" i="3" s="1"/>
  <c r="V444" i="3" s="1"/>
  <c r="V445" i="3"/>
  <c r="V446" i="3" s="1"/>
  <c r="V447" i="3" s="1"/>
  <c r="V448" i="3" s="1"/>
  <c r="V449" i="3"/>
  <c r="V450" i="3" s="1"/>
  <c r="V451" i="3" s="1"/>
  <c r="V452" i="3" s="1"/>
  <c r="V453" i="3" s="1"/>
  <c r="V454" i="3" s="1"/>
  <c r="V455" i="3" s="1"/>
  <c r="V456" i="3"/>
  <c r="V457" i="3" s="1"/>
  <c r="V458" i="3" s="1"/>
  <c r="V459" i="3" s="1"/>
  <c r="V460" i="3" s="1"/>
  <c r="V461" i="3" s="1"/>
  <c r="V462" i="3" s="1"/>
  <c r="V463" i="3" s="1"/>
  <c r="V464" i="3" s="1"/>
  <c r="V465" i="3" s="1"/>
  <c r="V466" i="3" s="1"/>
  <c r="V467" i="3"/>
  <c r="V468" i="3" s="1"/>
  <c r="V469" i="3" s="1"/>
  <c r="V470" i="3"/>
  <c r="V471" i="3" s="1"/>
  <c r="V472" i="3" s="1"/>
  <c r="V473" i="3" s="1"/>
  <c r="V474" i="3" s="1"/>
  <c r="V475" i="3" s="1"/>
  <c r="V476" i="3" s="1"/>
  <c r="V477" i="3" s="1"/>
  <c r="V478" i="3" s="1"/>
  <c r="V479" i="3" s="1"/>
  <c r="V480" i="3" s="1"/>
  <c r="V481" i="3" s="1"/>
  <c r="V482" i="3" s="1"/>
  <c r="V483" i="3" s="1"/>
  <c r="V484" i="3" s="1"/>
  <c r="V485" i="3" s="1"/>
  <c r="V486" i="3"/>
  <c r="V487" i="3"/>
  <c r="V488" i="3"/>
  <c r="V489" i="3" s="1"/>
  <c r="V490" i="3"/>
  <c r="V491" i="3" s="1"/>
  <c r="V492" i="3" s="1"/>
  <c r="V493" i="3" s="1"/>
  <c r="V494" i="3" s="1"/>
  <c r="V495" i="3" s="1"/>
  <c r="V496" i="3"/>
  <c r="V497" i="3"/>
  <c r="V498" i="3" s="1"/>
  <c r="V499" i="3" s="1"/>
  <c r="V500" i="3" s="1"/>
  <c r="V501" i="3" s="1"/>
  <c r="V502" i="3" s="1"/>
  <c r="V503" i="3" s="1"/>
  <c r="V504" i="3" s="1"/>
  <c r="V505" i="3" s="1"/>
  <c r="V506" i="3" s="1"/>
  <c r="V507" i="3"/>
  <c r="V508" i="3"/>
  <c r="V509" i="3" s="1"/>
  <c r="V510" i="3" s="1"/>
  <c r="V511" i="3" s="1"/>
  <c r="V512" i="3" s="1"/>
  <c r="V513" i="3" s="1"/>
  <c r="V514" i="3"/>
  <c r="V515" i="3" s="1"/>
  <c r="V516" i="3" s="1"/>
  <c r="V517" i="3" s="1"/>
  <c r="V518" i="3" s="1"/>
  <c r="V519" i="3" s="1"/>
  <c r="V520" i="3" s="1"/>
  <c r="V521" i="3"/>
  <c r="V522" i="3" s="1"/>
  <c r="V523" i="3" s="1"/>
  <c r="V524" i="3"/>
  <c r="V525" i="3"/>
  <c r="V526" i="3"/>
  <c r="V527" i="3"/>
  <c r="V528" i="3" s="1"/>
  <c r="V529" i="3" s="1"/>
  <c r="V530" i="3" s="1"/>
  <c r="V531" i="3" s="1"/>
  <c r="V532" i="3" s="1"/>
  <c r="V533" i="3" s="1"/>
  <c r="V534" i="3" s="1"/>
  <c r="V535" i="3" s="1"/>
  <c r="V536" i="3" s="1"/>
  <c r="V537" i="3"/>
  <c r="V538" i="3" s="1"/>
  <c r="V539" i="3" s="1"/>
  <c r="V540" i="3" s="1"/>
  <c r="V541" i="3" s="1"/>
  <c r="V542" i="3" s="1"/>
  <c r="V543" i="3" s="1"/>
  <c r="V544" i="3"/>
  <c r="V545" i="3"/>
  <c r="V546" i="3"/>
  <c r="V547" i="3" s="1"/>
  <c r="V548" i="3" s="1"/>
  <c r="V549" i="3" s="1"/>
  <c r="V550" i="3" s="1"/>
  <c r="V551" i="3" s="1"/>
  <c r="V552" i="3" s="1"/>
  <c r="V553" i="3" s="1"/>
  <c r="V554" i="3"/>
  <c r="V555" i="3"/>
  <c r="V556" i="3" s="1"/>
  <c r="V557" i="3"/>
  <c r="V558" i="3" s="1"/>
  <c r="V559" i="3" s="1"/>
  <c r="V560" i="3"/>
  <c r="V561" i="3" s="1"/>
  <c r="V562" i="3" s="1"/>
  <c r="V563" i="3" s="1"/>
  <c r="V564" i="3" s="1"/>
  <c r="V565" i="3"/>
  <c r="V566" i="3" s="1"/>
  <c r="V567" i="3" s="1"/>
  <c r="V568" i="3" s="1"/>
  <c r="V569" i="3" s="1"/>
  <c r="V570" i="3"/>
  <c r="V571" i="3"/>
  <c r="V572" i="3"/>
  <c r="V573" i="3" s="1"/>
  <c r="V574" i="3"/>
  <c r="V575" i="3" s="1"/>
  <c r="V576" i="3" s="1"/>
  <c r="V577" i="3" s="1"/>
  <c r="V578" i="3" s="1"/>
  <c r="V579" i="3" s="1"/>
  <c r="V580" i="3" s="1"/>
  <c r="V581" i="3"/>
  <c r="V582" i="3" s="1"/>
  <c r="V583" i="3"/>
  <c r="V584" i="3"/>
  <c r="V585" i="3"/>
  <c r="V586" i="3" s="1"/>
  <c r="V587" i="3" s="1"/>
  <c r="V588" i="3" s="1"/>
  <c r="V589" i="3" s="1"/>
  <c r="V590" i="3" s="1"/>
  <c r="V591" i="3" s="1"/>
  <c r="V592" i="3" s="1"/>
  <c r="V593" i="3" s="1"/>
  <c r="V594" i="3" s="1"/>
  <c r="V595" i="3" s="1"/>
  <c r="V596" i="3" s="1"/>
  <c r="V597" i="3" s="1"/>
  <c r="V598" i="3" s="1"/>
  <c r="V599" i="3"/>
  <c r="V600" i="3"/>
  <c r="V601" i="3" s="1"/>
  <c r="V602" i="3" s="1"/>
  <c r="V603" i="3" s="1"/>
  <c r="V604" i="3" s="1"/>
  <c r="V605" i="3" s="1"/>
  <c r="V606" i="3" s="1"/>
  <c r="V607" i="3" s="1"/>
  <c r="V608" i="3" s="1"/>
  <c r="V609" i="3" s="1"/>
  <c r="V610" i="3" s="1"/>
  <c r="V611" i="3" s="1"/>
  <c r="V612" i="3" s="1"/>
  <c r="V613" i="3" s="1"/>
  <c r="V614" i="3"/>
  <c r="V615" i="3" s="1"/>
  <c r="V616" i="3"/>
  <c r="V617" i="3" s="1"/>
  <c r="V618" i="3" s="1"/>
  <c r="V619" i="3" s="1"/>
  <c r="V620" i="3" s="1"/>
  <c r="V621" i="3" s="1"/>
  <c r="V622" i="3" s="1"/>
  <c r="V623" i="3" s="1"/>
  <c r="V624" i="3" s="1"/>
  <c r="V625" i="3"/>
  <c r="V626" i="3" s="1"/>
  <c r="V627" i="3" s="1"/>
  <c r="V628" i="3"/>
  <c r="V629" i="3"/>
  <c r="V630" i="3"/>
  <c r="V631" i="3"/>
  <c r="V632" i="3" s="1"/>
  <c r="V633" i="3" s="1"/>
  <c r="V634" i="3"/>
  <c r="V635" i="3" s="1"/>
  <c r="V636" i="3" s="1"/>
  <c r="V637" i="3"/>
  <c r="V638" i="3"/>
  <c r="V639" i="3"/>
  <c r="V640" i="3" s="1"/>
  <c r="V641" i="3" s="1"/>
  <c r="V642" i="3" s="1"/>
  <c r="V643" i="3" s="1"/>
  <c r="V644" i="3" s="1"/>
  <c r="V645" i="3" s="1"/>
  <c r="V646" i="3" s="1"/>
  <c r="V647" i="3" s="1"/>
  <c r="V648" i="3" s="1"/>
  <c r="V649" i="3" s="1"/>
  <c r="V650" i="3" s="1"/>
  <c r="V651" i="3" s="1"/>
  <c r="V652" i="3"/>
  <c r="V653" i="3" s="1"/>
  <c r="V654" i="3" s="1"/>
  <c r="V655" i="3" s="1"/>
  <c r="V656" i="3" s="1"/>
  <c r="V657" i="3" s="1"/>
  <c r="V658" i="3" s="1"/>
  <c r="V659" i="3" s="1"/>
  <c r="V660" i="3"/>
  <c r="V661" i="3" s="1"/>
  <c r="V662" i="3" s="1"/>
  <c r="V663" i="3" s="1"/>
  <c r="V664" i="3" s="1"/>
  <c r="V665" i="3" s="1"/>
  <c r="V666" i="3" s="1"/>
  <c r="V667" i="3" s="1"/>
  <c r="V668" i="3"/>
  <c r="V669" i="3"/>
  <c r="V670" i="3" s="1"/>
  <c r="V671" i="3" s="1"/>
  <c r="V672" i="3" s="1"/>
  <c r="V673" i="3" s="1"/>
  <c r="V674" i="3" s="1"/>
  <c r="V675" i="3" s="1"/>
  <c r="V676" i="3" s="1"/>
  <c r="V677" i="3" s="1"/>
  <c r="V678" i="3" s="1"/>
  <c r="V679" i="3" s="1"/>
  <c r="V680" i="3" s="1"/>
  <c r="V681" i="3"/>
  <c r="V682" i="3" s="1"/>
  <c r="V683" i="3" s="1"/>
  <c r="V684" i="3"/>
  <c r="V685" i="3" s="1"/>
  <c r="V686" i="3"/>
  <c r="V687" i="3" s="1"/>
  <c r="V688" i="3" s="1"/>
  <c r="V689" i="3" s="1"/>
  <c r="V690" i="3" s="1"/>
  <c r="V691" i="3" s="1"/>
  <c r="V692" i="3" s="1"/>
  <c r="V693" i="3" s="1"/>
  <c r="V694" i="3" s="1"/>
  <c r="V695" i="3"/>
  <c r="V696" i="3" s="1"/>
  <c r="V697" i="3"/>
  <c r="V698" i="3"/>
  <c r="V699" i="3" s="1"/>
  <c r="V700" i="3" s="1"/>
  <c r="V701" i="3" s="1"/>
  <c r="V702" i="3" s="1"/>
  <c r="V703" i="3" s="1"/>
  <c r="V704" i="3" s="1"/>
  <c r="V705" i="3" s="1"/>
  <c r="V706" i="3" s="1"/>
  <c r="V707" i="3" s="1"/>
  <c r="V708" i="3"/>
  <c r="V709" i="3" s="1"/>
  <c r="V710" i="3" s="1"/>
  <c r="V711" i="3" s="1"/>
  <c r="V712" i="3" s="1"/>
  <c r="V713" i="3" s="1"/>
  <c r="V714" i="3" s="1"/>
  <c r="V715" i="3" s="1"/>
  <c r="V716" i="3" s="1"/>
  <c r="V717" i="3" s="1"/>
  <c r="V718" i="3" s="1"/>
  <c r="V719" i="3" s="1"/>
  <c r="V720" i="3" s="1"/>
  <c r="V721" i="3"/>
  <c r="V722" i="3" s="1"/>
  <c r="V723" i="3" s="1"/>
  <c r="V724" i="3" s="1"/>
  <c r="V725" i="3" s="1"/>
  <c r="V726" i="3" s="1"/>
  <c r="V727" i="3" s="1"/>
  <c r="V728" i="3" s="1"/>
  <c r="V729" i="3" s="1"/>
  <c r="V730" i="3" s="1"/>
  <c r="V731" i="3" s="1"/>
  <c r="V732" i="3" s="1"/>
  <c r="V733" i="3" s="1"/>
  <c r="V734" i="3" s="1"/>
  <c r="V735" i="3" s="1"/>
  <c r="V736" i="3" s="1"/>
  <c r="V737" i="3"/>
  <c r="V738" i="3" s="1"/>
  <c r="V739" i="3" s="1"/>
  <c r="V740" i="3"/>
  <c r="V741" i="3"/>
  <c r="V742" i="3"/>
  <c r="V743" i="3" s="1"/>
  <c r="V744" i="3" s="1"/>
  <c r="V745" i="3" s="1"/>
  <c r="V746" i="3"/>
  <c r="V747" i="3" s="1"/>
  <c r="V748" i="3" s="1"/>
  <c r="V749" i="3" s="1"/>
  <c r="V750" i="3" s="1"/>
  <c r="V751" i="3" s="1"/>
  <c r="V752" i="3"/>
  <c r="V753" i="3" s="1"/>
  <c r="V754" i="3" s="1"/>
  <c r="V755" i="3" s="1"/>
  <c r="V756" i="3" s="1"/>
  <c r="V757" i="3" s="1"/>
  <c r="V758" i="3" s="1"/>
  <c r="V759" i="3" s="1"/>
  <c r="V760" i="3" s="1"/>
  <c r="V761" i="3" s="1"/>
  <c r="V762" i="3" s="1"/>
  <c r="V763" i="3" s="1"/>
  <c r="V764" i="3" s="1"/>
  <c r="V765" i="3" s="1"/>
  <c r="V766" i="3"/>
  <c r="V767" i="3" s="1"/>
  <c r="V768" i="3" s="1"/>
  <c r="V769" i="3" s="1"/>
  <c r="V770" i="3"/>
  <c r="V771" i="3" s="1"/>
  <c r="V772" i="3" s="1"/>
  <c r="V773" i="3" s="1"/>
  <c r="V774" i="3" s="1"/>
  <c r="V775" i="3" s="1"/>
  <c r="V776" i="3" s="1"/>
  <c r="V777" i="3"/>
  <c r="V778" i="3"/>
  <c r="V779" i="3" s="1"/>
  <c r="V780" i="3" s="1"/>
  <c r="V781" i="3" s="1"/>
  <c r="V782" i="3" s="1"/>
  <c r="V783" i="3" s="1"/>
  <c r="V784" i="3" s="1"/>
  <c r="V785" i="3" s="1"/>
  <c r="V786" i="3" s="1"/>
  <c r="V787" i="3"/>
  <c r="V788" i="3"/>
  <c r="V789" i="3" s="1"/>
  <c r="V790" i="3" s="1"/>
  <c r="V791" i="3"/>
  <c r="V792" i="3"/>
  <c r="V793" i="3" s="1"/>
  <c r="V794" i="3" s="1"/>
  <c r="V795" i="3" s="1"/>
  <c r="V796" i="3" s="1"/>
  <c r="V797" i="3" s="1"/>
  <c r="V798" i="3" s="1"/>
  <c r="V799" i="3" s="1"/>
  <c r="V800" i="3"/>
  <c r="V801" i="3" s="1"/>
  <c r="V802" i="3"/>
  <c r="V803" i="3" s="1"/>
  <c r="V804" i="3" s="1"/>
  <c r="V805" i="3" s="1"/>
  <c r="V806" i="3" s="1"/>
  <c r="V807" i="3" s="1"/>
  <c r="V808" i="3" s="1"/>
  <c r="V809" i="3" s="1"/>
  <c r="V810" i="3" s="1"/>
  <c r="V811" i="3" s="1"/>
  <c r="V812" i="3" s="1"/>
  <c r="V813" i="3" s="1"/>
  <c r="V814" i="3" s="1"/>
  <c r="V815" i="3" s="1"/>
  <c r="V816" i="3" s="1"/>
  <c r="V817" i="3" s="1"/>
  <c r="V818" i="3" s="1"/>
  <c r="V819" i="3" s="1"/>
  <c r="V820" i="3" s="1"/>
  <c r="V821" i="3" s="1"/>
  <c r="V822" i="3" s="1"/>
  <c r="V823" i="3" s="1"/>
  <c r="V824" i="3" s="1"/>
  <c r="V825" i="3" s="1"/>
  <c r="V826" i="3" s="1"/>
  <c r="V827" i="3" s="1"/>
  <c r="V828" i="3" s="1"/>
  <c r="V829" i="3" s="1"/>
  <c r="V830" i="3" s="1"/>
  <c r="V831" i="3" s="1"/>
  <c r="V832" i="3" s="1"/>
  <c r="V833" i="3"/>
  <c r="V834" i="3" s="1"/>
  <c r="V835" i="3" s="1"/>
  <c r="V836" i="3"/>
  <c r="V837" i="3"/>
  <c r="V838" i="3" s="1"/>
  <c r="V839" i="3" s="1"/>
  <c r="V840" i="3" s="1"/>
  <c r="V841" i="3" s="1"/>
  <c r="V842" i="3" s="1"/>
  <c r="V843" i="3" s="1"/>
  <c r="V844" i="3" s="1"/>
  <c r="V845" i="3" s="1"/>
  <c r="V846" i="3" s="1"/>
  <c r="V847" i="3"/>
  <c r="V848" i="3" s="1"/>
  <c r="V849" i="3"/>
  <c r="V850" i="3" s="1"/>
  <c r="V851" i="3" s="1"/>
  <c r="V852" i="3" s="1"/>
  <c r="V853" i="3" s="1"/>
  <c r="V854" i="3" s="1"/>
  <c r="V855" i="3" s="1"/>
  <c r="V856" i="3" s="1"/>
  <c r="V857" i="3" s="1"/>
  <c r="V858" i="3" s="1"/>
  <c r="V859" i="3" s="1"/>
  <c r="V860" i="3" s="1"/>
  <c r="V861" i="3"/>
  <c r="V862" i="3"/>
  <c r="V863" i="3"/>
  <c r="V864" i="3" s="1"/>
  <c r="V865" i="3" s="1"/>
  <c r="V866" i="3" s="1"/>
  <c r="V867" i="3"/>
  <c r="V868" i="3"/>
  <c r="V869" i="3" s="1"/>
  <c r="V870" i="3" s="1"/>
  <c r="V871" i="3" s="1"/>
  <c r="V872" i="3" s="1"/>
  <c r="V873" i="3" s="1"/>
  <c r="V874" i="3" s="1"/>
  <c r="V875" i="3"/>
  <c r="V876" i="3"/>
  <c r="V877" i="3" s="1"/>
  <c r="V878" i="3" s="1"/>
  <c r="V879" i="3" s="1"/>
  <c r="V880" i="3" s="1"/>
  <c r="V881" i="3" s="1"/>
  <c r="V882" i="3" s="1"/>
  <c r="V883" i="3" s="1"/>
  <c r="V884" i="3" s="1"/>
  <c r="V885" i="3" s="1"/>
  <c r="V886" i="3" s="1"/>
  <c r="V887" i="3" s="1"/>
  <c r="V888" i="3" s="1"/>
  <c r="V889" i="3" s="1"/>
  <c r="V890" i="3" s="1"/>
  <c r="V891" i="3" s="1"/>
  <c r="V892" i="3" s="1"/>
  <c r="V893" i="3"/>
  <c r="V894" i="3" s="1"/>
  <c r="V895" i="3" s="1"/>
  <c r="V896" i="3"/>
  <c r="V897" i="3" s="1"/>
  <c r="V898" i="3" s="1"/>
  <c r="V899" i="3" s="1"/>
  <c r="V900" i="3" s="1"/>
  <c r="V901" i="3" s="1"/>
  <c r="V902" i="3" s="1"/>
  <c r="V903" i="3" s="1"/>
  <c r="V904" i="3" s="1"/>
  <c r="V905" i="3" s="1"/>
  <c r="V906" i="3"/>
  <c r="V907" i="3"/>
  <c r="V908" i="3"/>
  <c r="V909" i="3"/>
  <c r="V910" i="3" s="1"/>
  <c r="V911" i="3" s="1"/>
  <c r="V912" i="3" s="1"/>
  <c r="V913" i="3" s="1"/>
  <c r="V914" i="3" s="1"/>
  <c r="V915" i="3" s="1"/>
  <c r="V916" i="3"/>
  <c r="V917" i="3" s="1"/>
  <c r="V918" i="3" s="1"/>
  <c r="V919" i="3"/>
  <c r="V920" i="3" s="1"/>
  <c r="V921" i="3" s="1"/>
  <c r="V922" i="3" s="1"/>
  <c r="V923" i="3"/>
  <c r="V924" i="3" s="1"/>
  <c r="V925" i="3" s="1"/>
  <c r="V926" i="3" s="1"/>
  <c r="V927" i="3"/>
  <c r="V928" i="3" s="1"/>
  <c r="V929" i="3"/>
  <c r="V930" i="3"/>
  <c r="V931" i="3"/>
  <c r="V932" i="3"/>
  <c r="V933" i="3"/>
  <c r="V934" i="3" s="1"/>
  <c r="V935" i="3" s="1"/>
  <c r="V936" i="3" s="1"/>
  <c r="V937" i="3" s="1"/>
  <c r="V938" i="3" s="1"/>
  <c r="V939" i="3" s="1"/>
  <c r="V940" i="3" s="1"/>
  <c r="V941" i="3"/>
  <c r="V942" i="3" s="1"/>
  <c r="V943" i="3"/>
  <c r="V944" i="3"/>
  <c r="V945" i="3" s="1"/>
  <c r="V946" i="3" s="1"/>
  <c r="V947" i="3"/>
  <c r="V948" i="3" s="1"/>
  <c r="V949" i="3"/>
  <c r="V950" i="3"/>
  <c r="V951" i="3"/>
  <c r="V952" i="3" s="1"/>
  <c r="V953" i="3" s="1"/>
  <c r="V954" i="3"/>
  <c r="V955" i="3"/>
  <c r="V956" i="3"/>
  <c r="V957" i="3"/>
  <c r="V958" i="3" s="1"/>
  <c r="V959" i="3"/>
  <c r="V960" i="3"/>
  <c r="V961" i="3" s="1"/>
  <c r="V962" i="3" s="1"/>
  <c r="V963" i="3" s="1"/>
  <c r="V964" i="3" s="1"/>
  <c r="V965" i="3" s="1"/>
  <c r="V966" i="3" s="1"/>
  <c r="V967" i="3" s="1"/>
  <c r="V968" i="3" s="1"/>
  <c r="V969" i="3" s="1"/>
  <c r="V970" i="3"/>
  <c r="V971" i="3" s="1"/>
  <c r="V972" i="3" s="1"/>
  <c r="V973" i="3" s="1"/>
  <c r="V974" i="3"/>
  <c r="V975" i="3" s="1"/>
  <c r="V976" i="3" s="1"/>
  <c r="V977" i="3"/>
  <c r="V978" i="3"/>
  <c r="V979" i="3"/>
  <c r="V980" i="3" s="1"/>
  <c r="V981" i="3"/>
  <c r="V982" i="3" s="1"/>
  <c r="V983" i="3" s="1"/>
  <c r="V984" i="3" s="1"/>
  <c r="V985" i="3" s="1"/>
  <c r="V986" i="3"/>
  <c r="V987" i="3" s="1"/>
  <c r="V988" i="3"/>
  <c r="V989" i="3"/>
  <c r="V990" i="3"/>
  <c r="V991" i="3" s="1"/>
  <c r="V992" i="3" s="1"/>
  <c r="V993" i="3" s="1"/>
  <c r="V994" i="3"/>
  <c r="V995" i="3" s="1"/>
  <c r="V996" i="3" s="1"/>
  <c r="V997" i="3"/>
  <c r="V998" i="3"/>
  <c r="V999" i="3"/>
  <c r="V1000" i="3" s="1"/>
  <c r="V1001" i="3" s="1"/>
  <c r="V1002" i="3" s="1"/>
  <c r="V1003" i="3" s="1"/>
  <c r="V1004" i="3" s="1"/>
  <c r="V1005" i="3" s="1"/>
  <c r="V1006" i="3" s="1"/>
  <c r="V1007" i="3" s="1"/>
  <c r="V1008" i="3" s="1"/>
  <c r="V1009" i="3" s="1"/>
  <c r="V1010" i="3"/>
  <c r="V1011" i="3" s="1"/>
  <c r="V1012" i="3" s="1"/>
  <c r="V1013" i="3" s="1"/>
  <c r="V1014" i="3"/>
  <c r="V1015" i="3" s="1"/>
  <c r="V1016" i="3" s="1"/>
  <c r="V1017" i="3" s="1"/>
  <c r="V1018" i="3" s="1"/>
  <c r="V1019" i="3"/>
  <c r="V1020" i="3"/>
  <c r="V1021" i="3"/>
  <c r="V1022" i="3"/>
  <c r="V1023" i="3" s="1"/>
  <c r="V1024" i="3" s="1"/>
  <c r="V1025" i="3" s="1"/>
  <c r="V1026" i="3" s="1"/>
  <c r="V1027" i="3"/>
  <c r="V1028" i="3" s="1"/>
  <c r="V1029" i="3" s="1"/>
  <c r="V1030" i="3" s="1"/>
  <c r="V1031" i="3"/>
  <c r="V1032" i="3" s="1"/>
  <c r="V1033" i="3" s="1"/>
  <c r="V1034" i="3" s="1"/>
  <c r="V1035" i="3"/>
  <c r="V1036" i="3"/>
  <c r="V1037" i="3" s="1"/>
  <c r="V1038" i="3" s="1"/>
  <c r="V1039" i="3"/>
  <c r="V1040" i="3" s="1"/>
  <c r="V1041" i="3" s="1"/>
  <c r="V1042" i="3"/>
  <c r="V1043" i="3"/>
  <c r="V1044" i="3" s="1"/>
  <c r="V1045" i="3" s="1"/>
  <c r="V1046" i="3" s="1"/>
  <c r="V1047" i="3" s="1"/>
  <c r="V1048" i="3" s="1"/>
  <c r="V1049" i="3" s="1"/>
  <c r="V1050" i="3" s="1"/>
  <c r="V1051" i="3" s="1"/>
  <c r="V1052" i="3" s="1"/>
  <c r="V1053" i="3"/>
  <c r="V1054" i="3" s="1"/>
  <c r="V1055" i="3"/>
  <c r="V1056" i="3" s="1"/>
  <c r="V1057" i="3" s="1"/>
  <c r="V1058" i="3"/>
  <c r="V1059" i="3" s="1"/>
  <c r="V1060" i="3" s="1"/>
  <c r="V1061" i="3" s="1"/>
  <c r="V1062" i="3"/>
  <c r="V1063" i="3" s="1"/>
  <c r="V1064" i="3" s="1"/>
  <c r="V1065" i="3"/>
  <c r="V1066" i="3" s="1"/>
  <c r="V1067" i="3" s="1"/>
  <c r="V1068" i="3" s="1"/>
  <c r="V1069" i="3" s="1"/>
  <c r="V1070" i="3" s="1"/>
  <c r="V1071" i="3"/>
  <c r="V1072" i="3"/>
  <c r="V1073" i="3"/>
  <c r="V1074" i="3" s="1"/>
  <c r="V1075" i="3" s="1"/>
  <c r="V1076" i="3" s="1"/>
  <c r="V1077" i="3" s="1"/>
  <c r="V1078" i="3" s="1"/>
  <c r="V1079" i="3"/>
  <c r="V1080" i="3"/>
  <c r="V1081" i="3" s="1"/>
  <c r="V1082" i="3" s="1"/>
  <c r="V1083" i="3" s="1"/>
  <c r="V1084" i="3" s="1"/>
  <c r="V1085" i="3" s="1"/>
  <c r="V1086" i="3" s="1"/>
  <c r="V1087" i="3" s="1"/>
  <c r="V1088" i="3" s="1"/>
  <c r="V1089" i="3"/>
  <c r="V1090" i="3" s="1"/>
  <c r="V1091" i="3" s="1"/>
  <c r="V1092" i="3" s="1"/>
  <c r="V1093" i="3" s="1"/>
  <c r="V1094" i="3" s="1"/>
  <c r="V1095" i="3" s="1"/>
  <c r="V1096" i="3" s="1"/>
  <c r="V1097" i="3" s="1"/>
  <c r="V1098" i="3"/>
  <c r="V1099" i="3"/>
  <c r="V1100" i="3" s="1"/>
  <c r="V1101" i="3" s="1"/>
  <c r="V1102" i="3" s="1"/>
  <c r="V1103" i="3"/>
  <c r="V1104" i="3" s="1"/>
  <c r="V1105" i="3" s="1"/>
  <c r="V1106" i="3" s="1"/>
  <c r="V1107" i="3" s="1"/>
  <c r="V1108" i="3" s="1"/>
  <c r="V1109" i="3" s="1"/>
  <c r="V1110" i="3" s="1"/>
  <c r="V1111" i="3" s="1"/>
  <c r="V1112" i="3"/>
  <c r="V1113" i="3" s="1"/>
  <c r="V1114" i="3" s="1"/>
  <c r="V1115" i="3" s="1"/>
  <c r="V1116" i="3" s="1"/>
  <c r="V1117" i="3" s="1"/>
  <c r="V1118" i="3" s="1"/>
  <c r="V1119" i="3" s="1"/>
  <c r="V1120" i="3" s="1"/>
  <c r="V1121" i="3" s="1"/>
  <c r="V1122" i="3" s="1"/>
  <c r="V1123" i="3" s="1"/>
  <c r="V1124" i="3" s="1"/>
  <c r="V1125" i="3" s="1"/>
  <c r="V1126" i="3" s="1"/>
  <c r="V1127" i="3" s="1"/>
  <c r="V1128" i="3" s="1"/>
  <c r="V1129" i="3" s="1"/>
  <c r="V1130" i="3" s="1"/>
  <c r="V1131" i="3" s="1"/>
  <c r="V1132" i="3" s="1"/>
  <c r="V1133" i="3"/>
  <c r="V1134" i="3" s="1"/>
  <c r="V1135" i="3" s="1"/>
  <c r="V1136" i="3" s="1"/>
  <c r="V1137" i="3"/>
  <c r="V1138" i="3" s="1"/>
  <c r="V1139" i="3" s="1"/>
  <c r="V1140" i="3" s="1"/>
  <c r="V1141" i="3" s="1"/>
  <c r="V1142" i="3" s="1"/>
  <c r="V1143" i="3"/>
  <c r="V1144" i="3"/>
  <c r="V1145" i="3"/>
  <c r="V1146" i="3" s="1"/>
  <c r="V1147" i="3" s="1"/>
  <c r="V1148" i="3" s="1"/>
  <c r="V1149" i="3"/>
  <c r="V1150" i="3" s="1"/>
  <c r="V1151" i="3" s="1"/>
  <c r="V1152" i="3" s="1"/>
  <c r="V1153" i="3" s="1"/>
  <c r="V1154" i="3" s="1"/>
  <c r="V1155" i="3" s="1"/>
  <c r="V1156" i="3" s="1"/>
  <c r="V1157" i="3" s="1"/>
  <c r="V1158" i="3" s="1"/>
  <c r="V1159" i="3" s="1"/>
  <c r="V1160" i="3"/>
  <c r="V1161" i="3"/>
  <c r="V1162" i="3"/>
  <c r="V1163" i="3"/>
  <c r="V1164" i="3"/>
  <c r="V1165" i="3" s="1"/>
  <c r="V1166" i="3" s="1"/>
  <c r="V1167" i="3" s="1"/>
  <c r="V1168" i="3"/>
  <c r="V1169" i="3" s="1"/>
  <c r="V1170" i="3"/>
  <c r="V1171" i="3" s="1"/>
  <c r="V1172" i="3" s="1"/>
  <c r="V1173" i="3" s="1"/>
  <c r="V1174" i="3"/>
  <c r="V1175" i="3"/>
  <c r="V1176" i="3" s="1"/>
  <c r="V1177" i="3" s="1"/>
  <c r="V1178" i="3" s="1"/>
  <c r="V1179" i="3" s="1"/>
  <c r="V1180" i="3" s="1"/>
  <c r="V1181" i="3" s="1"/>
  <c r="V1182" i="3" s="1"/>
  <c r="V1183" i="3" s="1"/>
  <c r="V1184" i="3"/>
  <c r="V1185" i="3" s="1"/>
  <c r="V1186" i="3" s="1"/>
  <c r="V1187" i="3" s="1"/>
  <c r="V1188" i="3" s="1"/>
  <c r="V1189" i="3" s="1"/>
  <c r="V1190" i="3" s="1"/>
  <c r="V1191" i="3" s="1"/>
  <c r="V1192" i="3" s="1"/>
  <c r="V1193" i="3" s="1"/>
  <c r="V1194" i="3" s="1"/>
  <c r="V1195" i="3"/>
  <c r="V1196" i="3"/>
  <c r="V1197" i="3" s="1"/>
  <c r="V1198" i="3" s="1"/>
  <c r="V1199" i="3" s="1"/>
  <c r="V1200" i="3" s="1"/>
  <c r="V1201" i="3" s="1"/>
  <c r="V1202" i="3" s="1"/>
  <c r="V1203" i="3" s="1"/>
  <c r="V1204" i="3"/>
  <c r="V1205" i="3" s="1"/>
  <c r="V1206" i="3" s="1"/>
  <c r="V1207" i="3"/>
  <c r="V1208" i="3" s="1"/>
  <c r="V1209" i="3"/>
  <c r="V1210" i="3" s="1"/>
  <c r="V1211" i="3" s="1"/>
  <c r="V1212" i="3"/>
  <c r="V1213" i="3" s="1"/>
  <c r="V1214" i="3"/>
  <c r="V1215" i="3" s="1"/>
  <c r="V1216" i="3" s="1"/>
  <c r="V1217" i="3" s="1"/>
  <c r="V1218" i="3" s="1"/>
  <c r="V1219" i="3" s="1"/>
  <c r="V1220" i="3" s="1"/>
  <c r="V1221" i="3" s="1"/>
  <c r="V1222" i="3" s="1"/>
  <c r="V1223" i="3"/>
  <c r="V1224" i="3" s="1"/>
  <c r="V1225" i="3" s="1"/>
  <c r="V1226" i="3" s="1"/>
  <c r="V1227" i="3"/>
  <c r="V1228" i="3" s="1"/>
  <c r="V1229" i="3" s="1"/>
  <c r="V1230" i="3" s="1"/>
  <c r="V1231" i="3" s="1"/>
  <c r="V1232" i="3"/>
  <c r="V1233" i="3"/>
  <c r="V1234" i="3" s="1"/>
  <c r="V1235" i="3" s="1"/>
  <c r="V1236" i="3" s="1"/>
  <c r="V1237" i="3" s="1"/>
  <c r="V1238" i="3"/>
  <c r="V1239" i="3" s="1"/>
  <c r="V1240" i="3" s="1"/>
  <c r="V1241" i="3" s="1"/>
  <c r="V1242" i="3" s="1"/>
  <c r="V1243" i="3" s="1"/>
  <c r="V1244" i="3"/>
  <c r="V1245" i="3"/>
  <c r="V1246" i="3"/>
  <c r="V1247" i="3" s="1"/>
  <c r="V1248" i="3"/>
  <c r="V1249" i="3" s="1"/>
  <c r="V1250" i="3" s="1"/>
  <c r="V1251" i="3" s="1"/>
  <c r="V1252" i="3" s="1"/>
  <c r="V1253" i="3" s="1"/>
  <c r="V1254" i="3"/>
  <c r="V1255" i="3" s="1"/>
  <c r="V1256" i="3" s="1"/>
  <c r="V1257" i="3" s="1"/>
  <c r="V1258" i="3"/>
  <c r="V1259" i="3" s="1"/>
  <c r="V1260" i="3" s="1"/>
  <c r="V1261" i="3"/>
  <c r="V1262" i="3"/>
  <c r="V1263" i="3" s="1"/>
  <c r="V1264" i="3" s="1"/>
  <c r="V1265" i="3" s="1"/>
  <c r="V1266" i="3" s="1"/>
  <c r="V1267" i="3" s="1"/>
  <c r="V1268" i="3"/>
  <c r="V1269" i="3" s="1"/>
  <c r="V1270" i="3"/>
  <c r="V1271" i="3" s="1"/>
  <c r="V1272" i="3" s="1"/>
  <c r="V1273" i="3" s="1"/>
  <c r="V1274" i="3"/>
  <c r="V1275" i="3"/>
  <c r="V1276" i="3"/>
  <c r="V1277" i="3"/>
  <c r="V1278" i="3"/>
  <c r="V1279" i="3"/>
  <c r="V1280" i="3" s="1"/>
  <c r="V1281" i="3" s="1"/>
  <c r="V1282" i="3"/>
  <c r="V1283" i="3" s="1"/>
  <c r="V1284" i="3" s="1"/>
  <c r="V1285" i="3" s="1"/>
  <c r="V1286" i="3"/>
  <c r="V1287" i="3" s="1"/>
  <c r="V1288" i="3" s="1"/>
  <c r="V1289" i="3" s="1"/>
  <c r="V1290" i="3"/>
  <c r="V1291" i="3" s="1"/>
  <c r="V1292" i="3" s="1"/>
  <c r="V1293" i="3" s="1"/>
  <c r="V1294" i="3"/>
  <c r="V1295" i="3" s="1"/>
  <c r="V1296" i="3" s="1"/>
  <c r="V1297" i="3" s="1"/>
  <c r="V1298" i="3" s="1"/>
  <c r="V1299" i="3" s="1"/>
  <c r="V1300" i="3" s="1"/>
  <c r="V1301" i="3" s="1"/>
  <c r="V1302" i="3" s="1"/>
  <c r="V1303" i="3" s="1"/>
  <c r="V1304" i="3" s="1"/>
  <c r="V1305" i="3" s="1"/>
  <c r="V1306" i="3" s="1"/>
  <c r="V1307" i="3"/>
  <c r="V1308" i="3" s="1"/>
  <c r="V1309" i="3" s="1"/>
  <c r="V1310" i="3" s="1"/>
  <c r="V1311" i="3"/>
  <c r="V1312" i="3"/>
  <c r="V1313" i="3"/>
  <c r="V1314" i="3"/>
  <c r="V1315" i="3" s="1"/>
  <c r="V1316" i="3" s="1"/>
  <c r="V1317" i="3" s="1"/>
  <c r="V1318" i="3" s="1"/>
  <c r="V1319" i="3" s="1"/>
  <c r="V1320" i="3" s="1"/>
  <c r="V1321" i="3" s="1"/>
  <c r="V1322" i="3"/>
  <c r="V1323" i="3" s="1"/>
  <c r="V1324" i="3" s="1"/>
  <c r="V1325" i="3" s="1"/>
  <c r="V1326" i="3" s="1"/>
  <c r="V1327" i="3" s="1"/>
  <c r="V1328" i="3" s="1"/>
  <c r="V1329" i="3" s="1"/>
  <c r="V1330" i="3" s="1"/>
  <c r="V1331" i="3" s="1"/>
  <c r="V1332" i="3" s="1"/>
  <c r="V1333" i="3"/>
  <c r="V1334" i="3"/>
  <c r="V1335" i="3" s="1"/>
  <c r="V1336" i="3" s="1"/>
  <c r="V1337" i="3" s="1"/>
  <c r="V1338" i="3" s="1"/>
  <c r="V1339" i="3" s="1"/>
  <c r="V1340" i="3" s="1"/>
  <c r="V1341" i="3" s="1"/>
  <c r="V1342" i="3" s="1"/>
  <c r="V1343" i="3" s="1"/>
  <c r="V1344" i="3" s="1"/>
  <c r="V1345" i="3" s="1"/>
  <c r="V1346" i="3" s="1"/>
  <c r="V1347" i="3" s="1"/>
  <c r="V4" i="3"/>
  <c r="V5" i="3" s="1"/>
  <c r="V6" i="3" s="1"/>
  <c r="U7" i="3"/>
  <c r="U8" i="3"/>
  <c r="U9" i="3"/>
  <c r="U10" i="3" s="1"/>
  <c r="U11" i="3" s="1"/>
  <c r="U12" i="3" s="1"/>
  <c r="U13" i="3" s="1"/>
  <c r="U14" i="3" s="1"/>
  <c r="U15" i="3" s="1"/>
  <c r="U16" i="3" s="1"/>
  <c r="U17" i="3" s="1"/>
  <c r="U18" i="3"/>
  <c r="U19" i="3" s="1"/>
  <c r="U20" i="3" s="1"/>
  <c r="U21" i="3"/>
  <c r="U22" i="3"/>
  <c r="U23" i="3"/>
  <c r="U24" i="3" s="1"/>
  <c r="U25" i="3"/>
  <c r="U26" i="3"/>
  <c r="U27" i="3"/>
  <c r="U28" i="3"/>
  <c r="U29" i="3"/>
  <c r="U30" i="3"/>
  <c r="U31" i="3"/>
  <c r="U32" i="3"/>
  <c r="U33" i="3"/>
  <c r="U34" i="3"/>
  <c r="U35" i="3"/>
  <c r="U36" i="3" s="1"/>
  <c r="U37" i="3"/>
  <c r="U38" i="3"/>
  <c r="U39" i="3"/>
  <c r="U40" i="3" s="1"/>
  <c r="U41" i="3"/>
  <c r="U42" i="3" s="1"/>
  <c r="U43" i="3" s="1"/>
  <c r="U44" i="3" s="1"/>
  <c r="U45" i="3" s="1"/>
  <c r="U46" i="3" s="1"/>
  <c r="U47" i="3" s="1"/>
  <c r="U48" i="3" s="1"/>
  <c r="U49" i="3" s="1"/>
  <c r="U50" i="3"/>
  <c r="U51" i="3"/>
  <c r="U52" i="3"/>
  <c r="U53" i="3"/>
  <c r="U54" i="3" s="1"/>
  <c r="U55" i="3" s="1"/>
  <c r="U56" i="3"/>
  <c r="U57" i="3" s="1"/>
  <c r="U58" i="3" s="1"/>
  <c r="U59" i="3" s="1"/>
  <c r="U60" i="3" s="1"/>
  <c r="U61" i="3"/>
  <c r="U62" i="3"/>
  <c r="U63" i="3" s="1"/>
  <c r="U64" i="3" s="1"/>
  <c r="U65" i="3" s="1"/>
  <c r="U66" i="3" s="1"/>
  <c r="U67" i="3"/>
  <c r="U68" i="3" s="1"/>
  <c r="U69" i="3" s="1"/>
  <c r="U70" i="3" s="1"/>
  <c r="U71" i="3"/>
  <c r="U72" i="3"/>
  <c r="U73" i="3" s="1"/>
  <c r="U74" i="3" s="1"/>
  <c r="U75" i="3"/>
  <c r="U76" i="3" s="1"/>
  <c r="U77" i="3" s="1"/>
  <c r="U78" i="3" s="1"/>
  <c r="U79" i="3" s="1"/>
  <c r="U80" i="3" s="1"/>
  <c r="U81" i="3" s="1"/>
  <c r="U82" i="3"/>
  <c r="U83" i="3" s="1"/>
  <c r="U84" i="3" s="1"/>
  <c r="U85" i="3" s="1"/>
  <c r="U86" i="3" s="1"/>
  <c r="U87" i="3" s="1"/>
  <c r="U88" i="3" s="1"/>
  <c r="U89" i="3" s="1"/>
  <c r="U90" i="3" s="1"/>
  <c r="U91" i="3" s="1"/>
  <c r="U92" i="3" s="1"/>
  <c r="U93" i="3" s="1"/>
  <c r="U94" i="3" s="1"/>
  <c r="U95" i="3" s="1"/>
  <c r="U96" i="3" s="1"/>
  <c r="U97" i="3" s="1"/>
  <c r="U98" i="3"/>
  <c r="U99" i="3"/>
  <c r="U100" i="3" s="1"/>
  <c r="U101" i="3" s="1"/>
  <c r="U102" i="3" s="1"/>
  <c r="U103" i="3" s="1"/>
  <c r="U104" i="3" s="1"/>
  <c r="U105" i="3" s="1"/>
  <c r="U106" i="3"/>
  <c r="U107" i="3"/>
  <c r="U108" i="3" s="1"/>
  <c r="U109" i="3" s="1"/>
  <c r="U110" i="3" s="1"/>
  <c r="U111" i="3" s="1"/>
  <c r="U112" i="3" s="1"/>
  <c r="U113" i="3" s="1"/>
  <c r="U114" i="3" s="1"/>
  <c r="U115" i="3" s="1"/>
  <c r="U116" i="3" s="1"/>
  <c r="U117" i="3" s="1"/>
  <c r="U118" i="3" s="1"/>
  <c r="U119" i="3" s="1"/>
  <c r="U120" i="3" s="1"/>
  <c r="U121" i="3"/>
  <c r="U122" i="3" s="1"/>
  <c r="U123" i="3" s="1"/>
  <c r="U124" i="3"/>
  <c r="U125" i="3" s="1"/>
  <c r="U126" i="3" s="1"/>
  <c r="U127" i="3" s="1"/>
  <c r="U128" i="3" s="1"/>
  <c r="U129" i="3" s="1"/>
  <c r="U130" i="3" s="1"/>
  <c r="U131" i="3" s="1"/>
  <c r="U132" i="3" s="1"/>
  <c r="U133" i="3" s="1"/>
  <c r="U134" i="3"/>
  <c r="U135" i="3"/>
  <c r="U136" i="3"/>
  <c r="U137" i="3"/>
  <c r="U138" i="3"/>
  <c r="U139" i="3"/>
  <c r="U140" i="3"/>
  <c r="U141" i="3" s="1"/>
  <c r="U142" i="3" s="1"/>
  <c r="U143" i="3" s="1"/>
  <c r="U144" i="3" s="1"/>
  <c r="U145" i="3" s="1"/>
  <c r="U146" i="3" s="1"/>
  <c r="U147" i="3" s="1"/>
  <c r="U148" i="3" s="1"/>
  <c r="U149" i="3" s="1"/>
  <c r="U150" i="3" s="1"/>
  <c r="U151" i="3" s="1"/>
  <c r="U152" i="3" s="1"/>
  <c r="U153" i="3" s="1"/>
  <c r="U154" i="3" s="1"/>
  <c r="U155" i="3" s="1"/>
  <c r="U156" i="3" s="1"/>
  <c r="U157" i="3" s="1"/>
  <c r="U158" i="3" s="1"/>
  <c r="U159" i="3" s="1"/>
  <c r="U160" i="3" s="1"/>
  <c r="U161" i="3" s="1"/>
  <c r="U162" i="3" s="1"/>
  <c r="U163" i="3" s="1"/>
  <c r="U164" i="3" s="1"/>
  <c r="U165" i="3" s="1"/>
  <c r="U166" i="3" s="1"/>
  <c r="U167" i="3" s="1"/>
  <c r="U168" i="3" s="1"/>
  <c r="U169" i="3" s="1"/>
  <c r="U170" i="3" s="1"/>
  <c r="U171" i="3" s="1"/>
  <c r="U172" i="3" s="1"/>
  <c r="U173" i="3" s="1"/>
  <c r="U174" i="3" s="1"/>
  <c r="U175" i="3" s="1"/>
  <c r="U176" i="3" s="1"/>
  <c r="U177" i="3"/>
  <c r="U178" i="3"/>
  <c r="U179" i="3" s="1"/>
  <c r="U180" i="3" s="1"/>
  <c r="U181" i="3" s="1"/>
  <c r="U182" i="3" s="1"/>
  <c r="U183" i="3" s="1"/>
  <c r="U184" i="3" s="1"/>
  <c r="U185" i="3" s="1"/>
  <c r="U186" i="3" s="1"/>
  <c r="U187" i="3" s="1"/>
  <c r="U188" i="3" s="1"/>
  <c r="U189" i="3" s="1"/>
  <c r="U190" i="3" s="1"/>
  <c r="U191" i="3" s="1"/>
  <c r="U192" i="3" s="1"/>
  <c r="U193" i="3"/>
  <c r="U194" i="3"/>
  <c r="U195" i="3" s="1"/>
  <c r="U196" i="3"/>
  <c r="U197" i="3" s="1"/>
  <c r="U198" i="3" s="1"/>
  <c r="U199" i="3"/>
  <c r="U200" i="3"/>
  <c r="U201" i="3"/>
  <c r="U202" i="3"/>
  <c r="U203" i="3"/>
  <c r="U204" i="3"/>
  <c r="U205" i="3"/>
  <c r="U206" i="3"/>
  <c r="U207" i="3"/>
  <c r="U208" i="3" s="1"/>
  <c r="U209" i="3" s="1"/>
  <c r="U210" i="3" s="1"/>
  <c r="U211" i="3"/>
  <c r="U212" i="3"/>
  <c r="U213" i="3" s="1"/>
  <c r="U214" i="3" s="1"/>
  <c r="U215" i="3" s="1"/>
  <c r="U216" i="3" s="1"/>
  <c r="U217" i="3" s="1"/>
  <c r="U218" i="3" s="1"/>
  <c r="U219" i="3" s="1"/>
  <c r="U220" i="3"/>
  <c r="U221" i="3"/>
  <c r="U222" i="3"/>
  <c r="U223" i="3"/>
  <c r="U224" i="3"/>
  <c r="U225" i="3"/>
  <c r="U226" i="3" s="1"/>
  <c r="U227" i="3" s="1"/>
  <c r="U228" i="3" s="1"/>
  <c r="U229" i="3" s="1"/>
  <c r="U230" i="3"/>
  <c r="U231" i="3" s="1"/>
  <c r="U232" i="3"/>
  <c r="U233" i="3"/>
  <c r="U234" i="3" s="1"/>
  <c r="U235" i="3"/>
  <c r="U236" i="3"/>
  <c r="U237" i="3" s="1"/>
  <c r="U238" i="3" s="1"/>
  <c r="U239" i="3"/>
  <c r="U240" i="3"/>
  <c r="U241" i="3"/>
  <c r="U242" i="3"/>
  <c r="U243" i="3"/>
  <c r="U244" i="3"/>
  <c r="U245" i="3" s="1"/>
  <c r="U246" i="3" s="1"/>
  <c r="U247" i="3" s="1"/>
  <c r="U248" i="3" s="1"/>
  <c r="U249" i="3" s="1"/>
  <c r="U250" i="3" s="1"/>
  <c r="U251" i="3" s="1"/>
  <c r="U252" i="3" s="1"/>
  <c r="U253" i="3" s="1"/>
  <c r="U254" i="3" s="1"/>
  <c r="U255" i="3" s="1"/>
  <c r="U256" i="3"/>
  <c r="U257" i="3"/>
  <c r="U258" i="3"/>
  <c r="U259" i="3"/>
  <c r="U260" i="3" s="1"/>
  <c r="U261" i="3" s="1"/>
  <c r="U262" i="3"/>
  <c r="U263" i="3" s="1"/>
  <c r="U264" i="3" s="1"/>
  <c r="U265" i="3" s="1"/>
  <c r="U266" i="3" s="1"/>
  <c r="U267" i="3" s="1"/>
  <c r="U268" i="3"/>
  <c r="U269" i="3" s="1"/>
  <c r="U270" i="3" s="1"/>
  <c r="U271" i="3" s="1"/>
  <c r="U272" i="3" s="1"/>
  <c r="U273" i="3" s="1"/>
  <c r="U274" i="3"/>
  <c r="U275" i="3" s="1"/>
  <c r="U276" i="3" s="1"/>
  <c r="U277" i="3"/>
  <c r="U278" i="3" s="1"/>
  <c r="U279" i="3" s="1"/>
  <c r="U280" i="3"/>
  <c r="U281" i="3" s="1"/>
  <c r="U282" i="3" s="1"/>
  <c r="U283" i="3"/>
  <c r="U284" i="3" s="1"/>
  <c r="U285" i="3" s="1"/>
  <c r="U286" i="3"/>
  <c r="U287" i="3"/>
  <c r="U288" i="3" s="1"/>
  <c r="U289" i="3" s="1"/>
  <c r="U290" i="3"/>
  <c r="U291" i="3" s="1"/>
  <c r="U292" i="3" s="1"/>
  <c r="U293" i="3"/>
  <c r="U294" i="3" s="1"/>
  <c r="U295" i="3" s="1"/>
  <c r="U296" i="3"/>
  <c r="U297" i="3"/>
  <c r="U298" i="3" s="1"/>
  <c r="U299" i="3"/>
  <c r="U300" i="3"/>
  <c r="U301" i="3" s="1"/>
  <c r="U302" i="3"/>
  <c r="U303" i="3" s="1"/>
  <c r="U304" i="3" s="1"/>
  <c r="U305" i="3"/>
  <c r="U306" i="3"/>
  <c r="U307" i="3" s="1"/>
  <c r="U308" i="3" s="1"/>
  <c r="U309" i="3" s="1"/>
  <c r="U310" i="3"/>
  <c r="U311" i="3"/>
  <c r="U312" i="3"/>
  <c r="U313" i="3"/>
  <c r="U314" i="3"/>
  <c r="U315" i="3"/>
  <c r="U316" i="3" s="1"/>
  <c r="U317" i="3" s="1"/>
  <c r="U318" i="3" s="1"/>
  <c r="U319" i="3"/>
  <c r="U320" i="3"/>
  <c r="U321" i="3"/>
  <c r="U322" i="3"/>
  <c r="U323" i="3"/>
  <c r="U324" i="3"/>
  <c r="U325" i="3" s="1"/>
  <c r="U326" i="3" s="1"/>
  <c r="U327" i="3" s="1"/>
  <c r="U328" i="3" s="1"/>
  <c r="U329" i="3" s="1"/>
  <c r="U330" i="3" s="1"/>
  <c r="U331" i="3" s="1"/>
  <c r="U332" i="3" s="1"/>
  <c r="U333" i="3" s="1"/>
  <c r="U334" i="3" s="1"/>
  <c r="U335" i="3" s="1"/>
  <c r="U336" i="3" s="1"/>
  <c r="U337" i="3" s="1"/>
  <c r="U338" i="3" s="1"/>
  <c r="U339" i="3" s="1"/>
  <c r="U340" i="3" s="1"/>
  <c r="U341" i="3" s="1"/>
  <c r="U342" i="3" s="1"/>
  <c r="U343" i="3" s="1"/>
  <c r="U344" i="3" s="1"/>
  <c r="U345" i="3" s="1"/>
  <c r="U346" i="3" s="1"/>
  <c r="U347" i="3" s="1"/>
  <c r="U348" i="3" s="1"/>
  <c r="U349" i="3" s="1"/>
  <c r="U350" i="3" s="1"/>
  <c r="U351" i="3"/>
  <c r="U352" i="3" s="1"/>
  <c r="U353" i="3" s="1"/>
  <c r="U354" i="3" s="1"/>
  <c r="U355" i="3" s="1"/>
  <c r="U356" i="3" s="1"/>
  <c r="U357" i="3" s="1"/>
  <c r="U358" i="3" s="1"/>
  <c r="U359" i="3" s="1"/>
  <c r="U360" i="3" s="1"/>
  <c r="U361" i="3" s="1"/>
  <c r="U362" i="3" s="1"/>
  <c r="U363" i="3" s="1"/>
  <c r="U364" i="3" s="1"/>
  <c r="U365" i="3" s="1"/>
  <c r="U366" i="3" s="1"/>
  <c r="U367" i="3" s="1"/>
  <c r="U368" i="3" s="1"/>
  <c r="U369" i="3" s="1"/>
  <c r="U370" i="3" s="1"/>
  <c r="U371" i="3" s="1"/>
  <c r="U372" i="3" s="1"/>
  <c r="U373" i="3" s="1"/>
  <c r="U374" i="3" s="1"/>
  <c r="U375" i="3" s="1"/>
  <c r="U376" i="3" s="1"/>
  <c r="U377" i="3"/>
  <c r="U378" i="3" s="1"/>
  <c r="U379" i="3"/>
  <c r="U380" i="3" s="1"/>
  <c r="U381" i="3" s="1"/>
  <c r="U382" i="3" s="1"/>
  <c r="U383" i="3" s="1"/>
  <c r="U384" i="3" s="1"/>
  <c r="U385" i="3" s="1"/>
  <c r="U386" i="3" s="1"/>
  <c r="U387" i="3" s="1"/>
  <c r="U388" i="3" s="1"/>
  <c r="U389" i="3" s="1"/>
  <c r="U390" i="3" s="1"/>
  <c r="U391" i="3" s="1"/>
  <c r="U392" i="3" s="1"/>
  <c r="U393" i="3" s="1"/>
  <c r="U394" i="3" s="1"/>
  <c r="U395" i="3" s="1"/>
  <c r="U396" i="3" s="1"/>
  <c r="U397" i="3" s="1"/>
  <c r="U398" i="3" s="1"/>
  <c r="U399" i="3" s="1"/>
  <c r="U400" i="3" s="1"/>
  <c r="U401" i="3" s="1"/>
  <c r="U402" i="3" s="1"/>
  <c r="U403" i="3"/>
  <c r="U404" i="3" s="1"/>
  <c r="U405" i="3" s="1"/>
  <c r="U406" i="3" s="1"/>
  <c r="U407" i="3" s="1"/>
  <c r="U408" i="3" s="1"/>
  <c r="U409" i="3" s="1"/>
  <c r="U410" i="3" s="1"/>
  <c r="U411" i="3" s="1"/>
  <c r="U412" i="3" s="1"/>
  <c r="U413" i="3" s="1"/>
  <c r="U414" i="3" s="1"/>
  <c r="U415" i="3" s="1"/>
  <c r="U416" i="3" s="1"/>
  <c r="U417" i="3" s="1"/>
  <c r="U418" i="3" s="1"/>
  <c r="U419" i="3" s="1"/>
  <c r="U420" i="3" s="1"/>
  <c r="U421" i="3" s="1"/>
  <c r="U422" i="3" s="1"/>
  <c r="U423" i="3" s="1"/>
  <c r="U424" i="3" s="1"/>
  <c r="U425" i="3" s="1"/>
  <c r="U426" i="3" s="1"/>
  <c r="U427" i="3" s="1"/>
  <c r="U428" i="3" s="1"/>
  <c r="U429" i="3" s="1"/>
  <c r="U430" i="3"/>
  <c r="U431" i="3"/>
  <c r="U432" i="3"/>
  <c r="U433" i="3"/>
  <c r="U434" i="3" s="1"/>
  <c r="U435" i="3" s="1"/>
  <c r="U436" i="3" s="1"/>
  <c r="U437" i="3"/>
  <c r="U438" i="3" s="1"/>
  <c r="U439" i="3" s="1"/>
  <c r="U440" i="3" s="1"/>
  <c r="U441" i="3"/>
  <c r="U442" i="3" s="1"/>
  <c r="U443" i="3" s="1"/>
  <c r="U444" i="3" s="1"/>
  <c r="U445" i="3"/>
  <c r="U446" i="3"/>
  <c r="U447" i="3"/>
  <c r="U448" i="3"/>
  <c r="U449" i="3"/>
  <c r="U450" i="3"/>
  <c r="U451" i="3"/>
  <c r="U452" i="3"/>
  <c r="U453" i="3"/>
  <c r="U454" i="3"/>
  <c r="U455" i="3"/>
  <c r="U456" i="3"/>
  <c r="U457" i="3"/>
  <c r="U458" i="3"/>
  <c r="U459" i="3"/>
  <c r="U460" i="3"/>
  <c r="U461" i="3"/>
  <c r="U462" i="3"/>
  <c r="U463" i="3"/>
  <c r="U464" i="3"/>
  <c r="U465" i="3"/>
  <c r="U466" i="3"/>
  <c r="U467" i="3"/>
  <c r="U468" i="3"/>
  <c r="U469" i="3"/>
  <c r="U470" i="3"/>
  <c r="U471" i="3"/>
  <c r="U472" i="3"/>
  <c r="U473" i="3"/>
  <c r="U474" i="3"/>
  <c r="U475" i="3"/>
  <c r="U476" i="3"/>
  <c r="U477" i="3"/>
  <c r="U478" i="3"/>
  <c r="U479" i="3"/>
  <c r="U480" i="3"/>
  <c r="U481" i="3"/>
  <c r="U482" i="3"/>
  <c r="U483" i="3"/>
  <c r="U484" i="3"/>
  <c r="U485" i="3"/>
  <c r="U486" i="3"/>
  <c r="U487" i="3"/>
  <c r="U488" i="3" s="1"/>
  <c r="U489" i="3" s="1"/>
  <c r="U490" i="3"/>
  <c r="U491" i="3" s="1"/>
  <c r="U492" i="3" s="1"/>
  <c r="U493" i="3" s="1"/>
  <c r="U494" i="3" s="1"/>
  <c r="U495" i="3" s="1"/>
  <c r="U496" i="3"/>
  <c r="U497" i="3"/>
  <c r="U498" i="3"/>
  <c r="U499" i="3"/>
  <c r="U500" i="3"/>
  <c r="U501" i="3"/>
  <c r="U502" i="3"/>
  <c r="U503" i="3"/>
  <c r="U504" i="3"/>
  <c r="U505" i="3"/>
  <c r="U506" i="3"/>
  <c r="U507" i="3"/>
  <c r="U508" i="3"/>
  <c r="U509" i="3" s="1"/>
  <c r="U510" i="3" s="1"/>
  <c r="U511" i="3" s="1"/>
  <c r="U512" i="3" s="1"/>
  <c r="U513" i="3" s="1"/>
  <c r="U514" i="3"/>
  <c r="U515" i="3" s="1"/>
  <c r="U516" i="3"/>
  <c r="U517" i="3" s="1"/>
  <c r="U518" i="3" s="1"/>
  <c r="U519" i="3" s="1"/>
  <c r="U520" i="3" s="1"/>
  <c r="U521" i="3"/>
  <c r="U522" i="3" s="1"/>
  <c r="U523" i="3" s="1"/>
  <c r="U524" i="3" s="1"/>
  <c r="U525" i="3"/>
  <c r="U526" i="3"/>
  <c r="U527" i="3"/>
  <c r="U528" i="3" s="1"/>
  <c r="U529" i="3" s="1"/>
  <c r="U530" i="3" s="1"/>
  <c r="U531" i="3"/>
  <c r="U532" i="3" s="1"/>
  <c r="U533" i="3" s="1"/>
  <c r="U534" i="3" s="1"/>
  <c r="U535" i="3" s="1"/>
  <c r="U536" i="3" s="1"/>
  <c r="U537" i="3"/>
  <c r="U538" i="3" s="1"/>
  <c r="U539" i="3"/>
  <c r="U540" i="3"/>
  <c r="U541" i="3" s="1"/>
  <c r="U542" i="3" s="1"/>
  <c r="U543" i="3" s="1"/>
  <c r="U544" i="3"/>
  <c r="U545" i="3" s="1"/>
  <c r="U546" i="3"/>
  <c r="U547" i="3" s="1"/>
  <c r="U548" i="3" s="1"/>
  <c r="U549" i="3" s="1"/>
  <c r="U550" i="3" s="1"/>
  <c r="U551" i="3" s="1"/>
  <c r="U552" i="3" s="1"/>
  <c r="U553" i="3" s="1"/>
  <c r="U554" i="3"/>
  <c r="U555" i="3"/>
  <c r="U556" i="3" s="1"/>
  <c r="U557" i="3"/>
  <c r="U558" i="3"/>
  <c r="U559" i="3"/>
  <c r="U560" i="3"/>
  <c r="U561" i="3" s="1"/>
  <c r="U562" i="3"/>
  <c r="U563" i="3"/>
  <c r="U564" i="3" s="1"/>
  <c r="U565" i="3"/>
  <c r="U566" i="3" s="1"/>
  <c r="U567" i="3" s="1"/>
  <c r="U568" i="3" s="1"/>
  <c r="U569" i="3" s="1"/>
  <c r="U570" i="3"/>
  <c r="U571" i="3"/>
  <c r="U572" i="3"/>
  <c r="U573" i="3"/>
  <c r="U574" i="3"/>
  <c r="U575" i="3"/>
  <c r="U576" i="3"/>
  <c r="U577" i="3"/>
  <c r="U578" i="3"/>
  <c r="U579" i="3"/>
  <c r="U580" i="3"/>
  <c r="U581" i="3"/>
  <c r="U582" i="3"/>
  <c r="U583" i="3"/>
  <c r="U584" i="3"/>
  <c r="U585" i="3"/>
  <c r="U586" i="3"/>
  <c r="U587" i="3" s="1"/>
  <c r="U588" i="3"/>
  <c r="U589" i="3" s="1"/>
  <c r="U590" i="3" s="1"/>
  <c r="U591" i="3" s="1"/>
  <c r="U592" i="3" s="1"/>
  <c r="U593" i="3" s="1"/>
  <c r="U594" i="3" s="1"/>
  <c r="U595" i="3" s="1"/>
  <c r="U596" i="3" s="1"/>
  <c r="U597" i="3" s="1"/>
  <c r="U598" i="3" s="1"/>
  <c r="U599" i="3"/>
  <c r="U600" i="3" s="1"/>
  <c r="U601" i="3" s="1"/>
  <c r="U602" i="3" s="1"/>
  <c r="U603" i="3" s="1"/>
  <c r="U604" i="3" s="1"/>
  <c r="U605" i="3" s="1"/>
  <c r="U606" i="3" s="1"/>
  <c r="U607" i="3" s="1"/>
  <c r="U608" i="3" s="1"/>
  <c r="U609" i="3" s="1"/>
  <c r="U610" i="3" s="1"/>
  <c r="U611" i="3" s="1"/>
  <c r="U612" i="3" s="1"/>
  <c r="U613" i="3" s="1"/>
  <c r="U614" i="3"/>
  <c r="U615" i="3"/>
  <c r="U616" i="3" s="1"/>
  <c r="U617" i="3" s="1"/>
  <c r="U618" i="3" s="1"/>
  <c r="U619" i="3" s="1"/>
  <c r="U620" i="3" s="1"/>
  <c r="U621" i="3" s="1"/>
  <c r="U622" i="3" s="1"/>
  <c r="U623" i="3" s="1"/>
  <c r="U624" i="3" s="1"/>
  <c r="U625" i="3"/>
  <c r="U626" i="3" s="1"/>
  <c r="U627" i="3"/>
  <c r="U628" i="3"/>
  <c r="U629" i="3"/>
  <c r="U630" i="3"/>
  <c r="U631" i="3"/>
  <c r="U632" i="3" s="1"/>
  <c r="U633" i="3" s="1"/>
  <c r="U634" i="3"/>
  <c r="U635" i="3" s="1"/>
  <c r="U636" i="3" s="1"/>
  <c r="U637" i="3"/>
  <c r="U638" i="3" s="1"/>
  <c r="U639" i="3" s="1"/>
  <c r="U640" i="3" s="1"/>
  <c r="U641" i="3" s="1"/>
  <c r="U642" i="3" s="1"/>
  <c r="U643" i="3" s="1"/>
  <c r="U644" i="3" s="1"/>
  <c r="U645" i="3" s="1"/>
  <c r="U646" i="3" s="1"/>
  <c r="U647" i="3" s="1"/>
  <c r="U648" i="3" s="1"/>
  <c r="U649" i="3" s="1"/>
  <c r="U650" i="3" s="1"/>
  <c r="U651" i="3" s="1"/>
  <c r="U652" i="3"/>
  <c r="U653" i="3"/>
  <c r="U654" i="3" s="1"/>
  <c r="U655" i="3" s="1"/>
  <c r="U656" i="3" s="1"/>
  <c r="U657" i="3" s="1"/>
  <c r="U658" i="3" s="1"/>
  <c r="U659" i="3" s="1"/>
  <c r="U660" i="3" s="1"/>
  <c r="U661" i="3" s="1"/>
  <c r="U662" i="3" s="1"/>
  <c r="U663" i="3" s="1"/>
  <c r="U664" i="3" s="1"/>
  <c r="U665" i="3" s="1"/>
  <c r="U666" i="3" s="1"/>
  <c r="U667" i="3" s="1"/>
  <c r="U668" i="3"/>
  <c r="U669" i="3"/>
  <c r="U670" i="3" s="1"/>
  <c r="U671" i="3" s="1"/>
  <c r="U672" i="3" s="1"/>
  <c r="U673" i="3" s="1"/>
  <c r="U674" i="3" s="1"/>
  <c r="U675" i="3"/>
  <c r="U676" i="3"/>
  <c r="U677" i="3" s="1"/>
  <c r="U678" i="3" s="1"/>
  <c r="U679" i="3" s="1"/>
  <c r="U680" i="3" s="1"/>
  <c r="U681" i="3"/>
  <c r="U682" i="3" s="1"/>
  <c r="U683" i="3" s="1"/>
  <c r="U684" i="3" s="1"/>
  <c r="U685" i="3" s="1"/>
  <c r="U686" i="3" s="1"/>
  <c r="U687" i="3" s="1"/>
  <c r="U688" i="3" s="1"/>
  <c r="U689" i="3" s="1"/>
  <c r="U690" i="3" s="1"/>
  <c r="U691" i="3" s="1"/>
  <c r="U692" i="3" s="1"/>
  <c r="U693" i="3" s="1"/>
  <c r="U694" i="3" s="1"/>
  <c r="U695" i="3"/>
  <c r="U696" i="3" s="1"/>
  <c r="U697" i="3" s="1"/>
  <c r="U698" i="3" s="1"/>
  <c r="U699" i="3" s="1"/>
  <c r="U700" i="3" s="1"/>
  <c r="U701" i="3" s="1"/>
  <c r="U702" i="3" s="1"/>
  <c r="U703" i="3" s="1"/>
  <c r="U704" i="3" s="1"/>
  <c r="U705" i="3" s="1"/>
  <c r="U706" i="3" s="1"/>
  <c r="U707" i="3" s="1"/>
  <c r="U708" i="3"/>
  <c r="U709" i="3" s="1"/>
  <c r="U710" i="3" s="1"/>
  <c r="U711" i="3" s="1"/>
  <c r="U712" i="3" s="1"/>
  <c r="U713" i="3" s="1"/>
  <c r="U714" i="3" s="1"/>
  <c r="U715" i="3" s="1"/>
  <c r="U716" i="3" s="1"/>
  <c r="U717" i="3" s="1"/>
  <c r="U718" i="3" s="1"/>
  <c r="U719" i="3" s="1"/>
  <c r="U720" i="3" s="1"/>
  <c r="U721" i="3"/>
  <c r="U722" i="3" s="1"/>
  <c r="U723" i="3" s="1"/>
  <c r="U724" i="3" s="1"/>
  <c r="U725" i="3" s="1"/>
  <c r="U726" i="3" s="1"/>
  <c r="U727" i="3" s="1"/>
  <c r="U728" i="3" s="1"/>
  <c r="U729" i="3" s="1"/>
  <c r="U730" i="3" s="1"/>
  <c r="U731" i="3" s="1"/>
  <c r="U732" i="3" s="1"/>
  <c r="U733" i="3" s="1"/>
  <c r="U734" i="3" s="1"/>
  <c r="U735" i="3" s="1"/>
  <c r="U736" i="3" s="1"/>
  <c r="U737" i="3"/>
  <c r="U738" i="3" s="1"/>
  <c r="U739" i="3"/>
  <c r="U740" i="3" s="1"/>
  <c r="U741" i="3" s="1"/>
  <c r="U742" i="3" s="1"/>
  <c r="U743" i="3" s="1"/>
  <c r="U744" i="3" s="1"/>
  <c r="U745" i="3" s="1"/>
  <c r="U746" i="3" s="1"/>
  <c r="U747" i="3" s="1"/>
  <c r="U748" i="3" s="1"/>
  <c r="U749" i="3" s="1"/>
  <c r="U750" i="3" s="1"/>
  <c r="U751" i="3" s="1"/>
  <c r="U752" i="3"/>
  <c r="U753" i="3"/>
  <c r="U754" i="3"/>
  <c r="U755" i="3" s="1"/>
  <c r="U756" i="3" s="1"/>
  <c r="U757" i="3" s="1"/>
  <c r="U758" i="3" s="1"/>
  <c r="U759" i="3" s="1"/>
  <c r="U760" i="3" s="1"/>
  <c r="U761" i="3" s="1"/>
  <c r="U762" i="3" s="1"/>
  <c r="U763" i="3" s="1"/>
  <c r="U764" i="3" s="1"/>
  <c r="U765" i="3" s="1"/>
  <c r="U766" i="3"/>
  <c r="U767" i="3" s="1"/>
  <c r="U768" i="3" s="1"/>
  <c r="U769" i="3" s="1"/>
  <c r="U770" i="3" s="1"/>
  <c r="U771" i="3" s="1"/>
  <c r="U772" i="3"/>
  <c r="U773" i="3" s="1"/>
  <c r="U774" i="3" s="1"/>
  <c r="U775" i="3" s="1"/>
  <c r="U776" i="3" s="1"/>
  <c r="U777" i="3" s="1"/>
  <c r="U778" i="3" s="1"/>
  <c r="U779" i="3" s="1"/>
  <c r="U780" i="3" s="1"/>
  <c r="U781" i="3" s="1"/>
  <c r="U782" i="3" s="1"/>
  <c r="U783" i="3" s="1"/>
  <c r="U784" i="3" s="1"/>
  <c r="U785" i="3" s="1"/>
  <c r="U786" i="3" s="1"/>
  <c r="U787" i="3"/>
  <c r="U788" i="3"/>
  <c r="U789" i="3" s="1"/>
  <c r="U790" i="3" s="1"/>
  <c r="U791" i="3"/>
  <c r="U792" i="3" s="1"/>
  <c r="U793" i="3" s="1"/>
  <c r="U794" i="3" s="1"/>
  <c r="U795" i="3" s="1"/>
  <c r="U796" i="3" s="1"/>
  <c r="U797" i="3" s="1"/>
  <c r="U798" i="3" s="1"/>
  <c r="U799" i="3" s="1"/>
  <c r="U800" i="3" s="1"/>
  <c r="U801" i="3" s="1"/>
  <c r="U802" i="3"/>
  <c r="U803" i="3" s="1"/>
  <c r="U804" i="3"/>
  <c r="U805" i="3" s="1"/>
  <c r="U806" i="3" s="1"/>
  <c r="U807" i="3" s="1"/>
  <c r="U808" i="3" s="1"/>
  <c r="U809" i="3" s="1"/>
  <c r="U810" i="3" s="1"/>
  <c r="U811" i="3" s="1"/>
  <c r="U812" i="3" s="1"/>
  <c r="U813" i="3" s="1"/>
  <c r="U814" i="3" s="1"/>
  <c r="U815" i="3" s="1"/>
  <c r="U816" i="3" s="1"/>
  <c r="U817" i="3" s="1"/>
  <c r="U818" i="3" s="1"/>
  <c r="U819" i="3" s="1"/>
  <c r="U820" i="3" s="1"/>
  <c r="U821" i="3" s="1"/>
  <c r="U822" i="3" s="1"/>
  <c r="U823" i="3" s="1"/>
  <c r="U824" i="3" s="1"/>
  <c r="U825" i="3" s="1"/>
  <c r="U826" i="3" s="1"/>
  <c r="U827" i="3" s="1"/>
  <c r="U828" i="3" s="1"/>
  <c r="U829" i="3" s="1"/>
  <c r="U830" i="3" s="1"/>
  <c r="U831" i="3" s="1"/>
  <c r="U832" i="3" s="1"/>
  <c r="U833" i="3"/>
  <c r="U834" i="3" s="1"/>
  <c r="U835" i="3"/>
  <c r="U836" i="3"/>
  <c r="U837" i="3" s="1"/>
  <c r="U838" i="3" s="1"/>
  <c r="U839" i="3" s="1"/>
  <c r="U840" i="3" s="1"/>
  <c r="U841" i="3" s="1"/>
  <c r="U842" i="3" s="1"/>
  <c r="U843" i="3" s="1"/>
  <c r="U844" i="3" s="1"/>
  <c r="U845" i="3" s="1"/>
  <c r="U846" i="3" s="1"/>
  <c r="U847" i="3"/>
  <c r="U848" i="3" s="1"/>
  <c r="U849" i="3" s="1"/>
  <c r="U850" i="3" s="1"/>
  <c r="U851" i="3"/>
  <c r="U852" i="3" s="1"/>
  <c r="U853" i="3" s="1"/>
  <c r="U854" i="3" s="1"/>
  <c r="U855" i="3" s="1"/>
  <c r="U856" i="3" s="1"/>
  <c r="U857" i="3" s="1"/>
  <c r="U858" i="3" s="1"/>
  <c r="U859" i="3" s="1"/>
  <c r="U860" i="3" s="1"/>
  <c r="U861" i="3"/>
  <c r="U862" i="3"/>
  <c r="U863" i="3"/>
  <c r="U864" i="3" s="1"/>
  <c r="U865" i="3" s="1"/>
  <c r="U866" i="3" s="1"/>
  <c r="U867" i="3" s="1"/>
  <c r="U868" i="3"/>
  <c r="U869" i="3"/>
  <c r="U870" i="3" s="1"/>
  <c r="U871" i="3" s="1"/>
  <c r="U872" i="3" s="1"/>
  <c r="U873" i="3" s="1"/>
  <c r="U874" i="3" s="1"/>
  <c r="U875" i="3"/>
  <c r="U876" i="3" s="1"/>
  <c r="U877" i="3" s="1"/>
  <c r="U878" i="3" s="1"/>
  <c r="U879" i="3" s="1"/>
  <c r="U880" i="3" s="1"/>
  <c r="U881" i="3" s="1"/>
  <c r="U882" i="3" s="1"/>
  <c r="U883" i="3" s="1"/>
  <c r="U884" i="3" s="1"/>
  <c r="U885" i="3" s="1"/>
  <c r="U886" i="3" s="1"/>
  <c r="U887" i="3" s="1"/>
  <c r="U888" i="3" s="1"/>
  <c r="U889" i="3" s="1"/>
  <c r="U890" i="3" s="1"/>
  <c r="U891" i="3" s="1"/>
  <c r="U892" i="3" s="1"/>
  <c r="U893" i="3"/>
  <c r="U894" i="3" s="1"/>
  <c r="U895" i="3"/>
  <c r="U896" i="3"/>
  <c r="U897" i="3"/>
  <c r="U898" i="3" s="1"/>
  <c r="U899" i="3" s="1"/>
  <c r="U900" i="3" s="1"/>
  <c r="U901" i="3" s="1"/>
  <c r="U902" i="3" s="1"/>
  <c r="U903" i="3" s="1"/>
  <c r="U904" i="3" s="1"/>
  <c r="U905" i="3" s="1"/>
  <c r="U906" i="3"/>
  <c r="U907" i="3"/>
  <c r="U908" i="3" s="1"/>
  <c r="U909" i="3" s="1"/>
  <c r="U910" i="3" s="1"/>
  <c r="U911" i="3" s="1"/>
  <c r="U912" i="3" s="1"/>
  <c r="U913" i="3" s="1"/>
  <c r="U914" i="3" s="1"/>
  <c r="U915" i="3" s="1"/>
  <c r="U916" i="3" s="1"/>
  <c r="U917" i="3" s="1"/>
  <c r="U918" i="3" s="1"/>
  <c r="U919" i="3"/>
  <c r="U920" i="3"/>
  <c r="U921" i="3"/>
  <c r="U922" i="3"/>
  <c r="U923" i="3"/>
  <c r="U924" i="3" s="1"/>
  <c r="U925" i="3" s="1"/>
  <c r="U926" i="3" s="1"/>
  <c r="U927" i="3"/>
  <c r="U928" i="3" s="1"/>
  <c r="U929" i="3"/>
  <c r="U930" i="3"/>
  <c r="U931" i="3" s="1"/>
  <c r="U932" i="3" s="1"/>
  <c r="U933" i="3" s="1"/>
  <c r="U934" i="3" s="1"/>
  <c r="U935" i="3" s="1"/>
  <c r="U936" i="3" s="1"/>
  <c r="U937" i="3" s="1"/>
  <c r="U938" i="3" s="1"/>
  <c r="U939" i="3" s="1"/>
  <c r="U940" i="3" s="1"/>
  <c r="U941" i="3"/>
  <c r="U942" i="3" s="1"/>
  <c r="U943" i="3"/>
  <c r="U944" i="3" s="1"/>
  <c r="U945" i="3" s="1"/>
  <c r="U946" i="3"/>
  <c r="U947" i="3"/>
  <c r="U948" i="3" s="1"/>
  <c r="U949" i="3"/>
  <c r="U950" i="3"/>
  <c r="U951" i="3"/>
  <c r="U952" i="3"/>
  <c r="U953" i="3" s="1"/>
  <c r="U954" i="3"/>
  <c r="U955" i="3"/>
  <c r="U956" i="3"/>
  <c r="U957" i="3"/>
  <c r="U958" i="3"/>
  <c r="U959" i="3"/>
  <c r="U960" i="3" s="1"/>
  <c r="U961" i="3" s="1"/>
  <c r="U962" i="3" s="1"/>
  <c r="U963" i="3" s="1"/>
  <c r="U964" i="3" s="1"/>
  <c r="U965" i="3"/>
  <c r="U966" i="3" s="1"/>
  <c r="U967" i="3" s="1"/>
  <c r="U968" i="3" s="1"/>
  <c r="U969" i="3" s="1"/>
  <c r="U970" i="3" s="1"/>
  <c r="U971" i="3" s="1"/>
  <c r="U972" i="3" s="1"/>
  <c r="U973" i="3" s="1"/>
  <c r="U974" i="3"/>
  <c r="U975" i="3" s="1"/>
  <c r="U976" i="3" s="1"/>
  <c r="U977" i="3"/>
  <c r="U978" i="3"/>
  <c r="U979" i="3"/>
  <c r="U980" i="3"/>
  <c r="U981" i="3"/>
  <c r="U982" i="3"/>
  <c r="U983" i="3" s="1"/>
  <c r="U984" i="3" s="1"/>
  <c r="U985" i="3" s="1"/>
  <c r="U986" i="3"/>
  <c r="U987" i="3"/>
  <c r="U988" i="3" s="1"/>
  <c r="U989" i="3" s="1"/>
  <c r="U990" i="3"/>
  <c r="U991" i="3" s="1"/>
  <c r="U992" i="3" s="1"/>
  <c r="U993" i="3" s="1"/>
  <c r="U994" i="3"/>
  <c r="U995" i="3" s="1"/>
  <c r="U996" i="3" s="1"/>
  <c r="U997" i="3"/>
  <c r="U998" i="3"/>
  <c r="U999" i="3"/>
  <c r="U1000" i="3" s="1"/>
  <c r="U1001" i="3" s="1"/>
  <c r="U1002" i="3" s="1"/>
  <c r="U1003" i="3" s="1"/>
  <c r="U1004" i="3" s="1"/>
  <c r="U1005" i="3" s="1"/>
  <c r="U1006" i="3" s="1"/>
  <c r="U1007" i="3" s="1"/>
  <c r="U1008" i="3" s="1"/>
  <c r="U1009" i="3" s="1"/>
  <c r="U1010" i="3"/>
  <c r="U1011" i="3"/>
  <c r="U1012" i="3"/>
  <c r="U1013" i="3"/>
  <c r="U1014" i="3"/>
  <c r="U1015" i="3"/>
  <c r="U1016" i="3"/>
  <c r="U1017" i="3" s="1"/>
  <c r="U1018" i="3" s="1"/>
  <c r="U1019" i="3"/>
  <c r="U1020" i="3" s="1"/>
  <c r="U1021" i="3"/>
  <c r="U1022" i="3" s="1"/>
  <c r="U1023" i="3" s="1"/>
  <c r="U1024" i="3" s="1"/>
  <c r="U1025" i="3" s="1"/>
  <c r="U1026" i="3" s="1"/>
  <c r="U1027" i="3" s="1"/>
  <c r="U1028" i="3" s="1"/>
  <c r="U1029" i="3" s="1"/>
  <c r="U1030" i="3" s="1"/>
  <c r="U1031" i="3"/>
  <c r="U1032" i="3"/>
  <c r="U1033" i="3"/>
  <c r="U1034" i="3"/>
  <c r="U1035" i="3"/>
  <c r="U1036" i="3"/>
  <c r="U1037" i="3"/>
  <c r="U1038" i="3" s="1"/>
  <c r="U1039" i="3"/>
  <c r="U1040" i="3"/>
  <c r="U1041" i="3"/>
  <c r="U1042" i="3"/>
  <c r="U1043" i="3"/>
  <c r="U1044" i="3" s="1"/>
  <c r="U1045" i="3" s="1"/>
  <c r="U1046" i="3" s="1"/>
  <c r="U1047" i="3" s="1"/>
  <c r="U1048" i="3" s="1"/>
  <c r="U1049" i="3" s="1"/>
  <c r="U1050" i="3" s="1"/>
  <c r="U1051" i="3" s="1"/>
  <c r="U1052" i="3" s="1"/>
  <c r="U1053" i="3"/>
  <c r="U1054" i="3" s="1"/>
  <c r="U1055" i="3"/>
  <c r="U1056" i="3"/>
  <c r="U1057" i="3" s="1"/>
  <c r="U1058" i="3" s="1"/>
  <c r="U1059" i="3" s="1"/>
  <c r="U1060" i="3" s="1"/>
  <c r="U1061" i="3" s="1"/>
  <c r="U1062" i="3"/>
  <c r="U1063" i="3" s="1"/>
  <c r="U1064" i="3" s="1"/>
  <c r="U1065" i="3" s="1"/>
  <c r="U1066" i="3" s="1"/>
  <c r="U1067" i="3"/>
  <c r="U1068" i="3" s="1"/>
  <c r="U1069" i="3" s="1"/>
  <c r="U1070" i="3" s="1"/>
  <c r="U1071" i="3"/>
  <c r="U1072" i="3"/>
  <c r="U1073" i="3" s="1"/>
  <c r="U1074" i="3" s="1"/>
  <c r="U1075" i="3" s="1"/>
  <c r="U1076" i="3" s="1"/>
  <c r="U1077" i="3" s="1"/>
  <c r="U1078" i="3" s="1"/>
  <c r="U1079" i="3"/>
  <c r="U1080" i="3"/>
  <c r="U1081" i="3" s="1"/>
  <c r="U1082" i="3" s="1"/>
  <c r="U1083" i="3" s="1"/>
  <c r="U1084" i="3" s="1"/>
  <c r="U1085" i="3" s="1"/>
  <c r="U1086" i="3" s="1"/>
  <c r="U1087" i="3" s="1"/>
  <c r="U1088" i="3" s="1"/>
  <c r="U1089" i="3"/>
  <c r="U1090" i="3"/>
  <c r="U1091" i="3"/>
  <c r="U1092" i="3" s="1"/>
  <c r="U1093" i="3" s="1"/>
  <c r="U1094" i="3" s="1"/>
  <c r="U1095" i="3" s="1"/>
  <c r="U1096" i="3" s="1"/>
  <c r="U1097" i="3" s="1"/>
  <c r="U1098" i="3"/>
  <c r="U1099" i="3"/>
  <c r="U1100" i="3"/>
  <c r="U1101" i="3"/>
  <c r="U1102" i="3" s="1"/>
  <c r="U1103" i="3" s="1"/>
  <c r="U1104" i="3" s="1"/>
  <c r="U1105" i="3"/>
  <c r="U1106" i="3" s="1"/>
  <c r="U1107" i="3" s="1"/>
  <c r="U1108" i="3" s="1"/>
  <c r="U1109" i="3" s="1"/>
  <c r="U1110" i="3" s="1"/>
  <c r="U1111" i="3" s="1"/>
  <c r="U1112" i="3"/>
  <c r="U1113" i="3"/>
  <c r="U1114" i="3" s="1"/>
  <c r="U1115" i="3" s="1"/>
  <c r="U1116" i="3" s="1"/>
  <c r="U1117" i="3" s="1"/>
  <c r="U1118" i="3" s="1"/>
  <c r="U1119" i="3" s="1"/>
  <c r="U1120" i="3" s="1"/>
  <c r="U1121" i="3" s="1"/>
  <c r="U1122" i="3" s="1"/>
  <c r="U1123" i="3" s="1"/>
  <c r="U1124" i="3" s="1"/>
  <c r="U1125" i="3" s="1"/>
  <c r="U1126" i="3" s="1"/>
  <c r="U1127" i="3" s="1"/>
  <c r="U1128" i="3" s="1"/>
  <c r="U1129" i="3" s="1"/>
  <c r="U1130" i="3" s="1"/>
  <c r="U1131" i="3" s="1"/>
  <c r="U1132" i="3" s="1"/>
  <c r="U1133" i="3"/>
  <c r="U1134" i="3"/>
  <c r="U1135" i="3"/>
  <c r="U1136" i="3"/>
  <c r="U1137" i="3"/>
  <c r="U1138" i="3" s="1"/>
  <c r="U1139" i="3" s="1"/>
  <c r="U1140" i="3"/>
  <c r="U1141" i="3" s="1"/>
  <c r="U1142" i="3" s="1"/>
  <c r="U1143" i="3"/>
  <c r="U1144" i="3"/>
  <c r="U1145" i="3" s="1"/>
  <c r="U1146" i="3" s="1"/>
  <c r="U1147" i="3" s="1"/>
  <c r="U1148" i="3" s="1"/>
  <c r="U1149" i="3" s="1"/>
  <c r="U1150" i="3" s="1"/>
  <c r="U1151" i="3" s="1"/>
  <c r="U1152" i="3" s="1"/>
  <c r="U1153" i="3" s="1"/>
  <c r="U1154" i="3" s="1"/>
  <c r="U1155" i="3" s="1"/>
  <c r="U1156" i="3" s="1"/>
  <c r="U1157" i="3" s="1"/>
  <c r="U1158" i="3" s="1"/>
  <c r="U1159" i="3" s="1"/>
  <c r="U1160" i="3"/>
  <c r="U1161" i="3"/>
  <c r="U1162" i="3" s="1"/>
  <c r="U1163" i="3" s="1"/>
  <c r="U1164" i="3" s="1"/>
  <c r="U1165" i="3" s="1"/>
  <c r="U1166" i="3" s="1"/>
  <c r="U1167" i="3" s="1"/>
  <c r="U1168" i="3"/>
  <c r="U1169" i="3" s="1"/>
  <c r="U1170" i="3"/>
  <c r="U1171" i="3"/>
  <c r="U1172" i="3"/>
  <c r="U1173" i="3"/>
  <c r="U1174" i="3"/>
  <c r="U1175" i="3"/>
  <c r="U1176" i="3" s="1"/>
  <c r="U1177" i="3" s="1"/>
  <c r="U1178" i="3" s="1"/>
  <c r="U1179" i="3" s="1"/>
  <c r="U1180" i="3" s="1"/>
  <c r="U1181" i="3" s="1"/>
  <c r="U1182" i="3" s="1"/>
  <c r="U1183" i="3" s="1"/>
  <c r="U1184" i="3"/>
  <c r="U1185" i="3"/>
  <c r="U1186" i="3" s="1"/>
  <c r="U1187" i="3" s="1"/>
  <c r="U1188" i="3" s="1"/>
  <c r="U1189" i="3" s="1"/>
  <c r="U1190" i="3" s="1"/>
  <c r="U1191" i="3" s="1"/>
  <c r="U1192" i="3" s="1"/>
  <c r="U1193" i="3" s="1"/>
  <c r="U1194" i="3" s="1"/>
  <c r="U1195" i="3"/>
  <c r="U1196" i="3" s="1"/>
  <c r="U1197" i="3" s="1"/>
  <c r="U1198" i="3" s="1"/>
  <c r="U1199" i="3" s="1"/>
  <c r="U1200" i="3" s="1"/>
  <c r="U1201" i="3" s="1"/>
  <c r="U1202" i="3" s="1"/>
  <c r="U1203" i="3" s="1"/>
  <c r="U1204" i="3"/>
  <c r="U1205" i="3" s="1"/>
  <c r="U1206" i="3" s="1"/>
  <c r="U1207" i="3"/>
  <c r="U1208" i="3" s="1"/>
  <c r="U1209" i="3" s="1"/>
  <c r="U1210" i="3" s="1"/>
  <c r="U1211" i="3" s="1"/>
  <c r="U1212" i="3" s="1"/>
  <c r="U1213" i="3" s="1"/>
  <c r="U1214" i="3"/>
  <c r="U1215" i="3" s="1"/>
  <c r="U1216" i="3" s="1"/>
  <c r="U1217" i="3" s="1"/>
  <c r="U1218" i="3" s="1"/>
  <c r="U1219" i="3"/>
  <c r="U1220" i="3"/>
  <c r="U1221" i="3" s="1"/>
  <c r="U1222" i="3" s="1"/>
  <c r="U1223" i="3"/>
  <c r="U1224" i="3"/>
  <c r="U1225" i="3"/>
  <c r="U1226" i="3"/>
  <c r="U1227" i="3"/>
  <c r="U1228" i="3"/>
  <c r="U1229" i="3" s="1"/>
  <c r="U1230" i="3" s="1"/>
  <c r="U1231" i="3" s="1"/>
  <c r="U1232" i="3"/>
  <c r="U1233" i="3"/>
  <c r="U1234" i="3" s="1"/>
  <c r="U1235" i="3" s="1"/>
  <c r="U1236" i="3" s="1"/>
  <c r="U1237" i="3" s="1"/>
  <c r="U1238" i="3"/>
  <c r="U1239" i="3" s="1"/>
  <c r="U1240" i="3"/>
  <c r="U1241" i="3"/>
  <c r="U1242" i="3" s="1"/>
  <c r="U1243" i="3"/>
  <c r="U1244" i="3"/>
  <c r="U1245" i="3" s="1"/>
  <c r="U1246" i="3" s="1"/>
  <c r="U1247" i="3" s="1"/>
  <c r="U1248" i="3" s="1"/>
  <c r="U1249" i="3" s="1"/>
  <c r="U1250" i="3" s="1"/>
  <c r="U1251" i="3" s="1"/>
  <c r="U1252" i="3" s="1"/>
  <c r="U1253" i="3" s="1"/>
  <c r="U1254" i="3"/>
  <c r="U1255" i="3"/>
  <c r="U1256" i="3" s="1"/>
  <c r="U1257" i="3" s="1"/>
  <c r="U1258" i="3"/>
  <c r="U1259" i="3" s="1"/>
  <c r="U1260" i="3"/>
  <c r="U1261" i="3" s="1"/>
  <c r="U1262" i="3" s="1"/>
  <c r="U1263" i="3"/>
  <c r="U1264" i="3"/>
  <c r="U1265" i="3" s="1"/>
  <c r="U1266" i="3" s="1"/>
  <c r="U1267" i="3" s="1"/>
  <c r="U1268" i="3"/>
  <c r="U1269" i="3"/>
  <c r="U1270" i="3"/>
  <c r="U1271" i="3"/>
  <c r="U1272" i="3"/>
  <c r="U1273" i="3"/>
  <c r="U1274" i="3"/>
  <c r="U1275" i="3"/>
  <c r="U1276" i="3"/>
  <c r="U1277" i="3"/>
  <c r="U1278" i="3" s="1"/>
  <c r="U1279" i="3"/>
  <c r="U1280" i="3"/>
  <c r="U1281" i="3"/>
  <c r="U1282" i="3"/>
  <c r="U1283" i="3" s="1"/>
  <c r="U1284" i="3" s="1"/>
  <c r="U1285" i="3" s="1"/>
  <c r="U1286" i="3"/>
  <c r="U1287" i="3" s="1"/>
  <c r="U1288" i="3" s="1"/>
  <c r="U1289" i="3"/>
  <c r="U1290" i="3"/>
  <c r="U1291" i="3"/>
  <c r="U1292" i="3"/>
  <c r="U1293" i="3" s="1"/>
  <c r="U1294" i="3" s="1"/>
  <c r="U1295" i="3" s="1"/>
  <c r="U1296" i="3" s="1"/>
  <c r="U1297" i="3" s="1"/>
  <c r="U1298" i="3" s="1"/>
  <c r="U1299" i="3" s="1"/>
  <c r="U1300" i="3" s="1"/>
  <c r="U1301" i="3" s="1"/>
  <c r="U1302" i="3" s="1"/>
  <c r="U1303" i="3" s="1"/>
  <c r="U1304" i="3" s="1"/>
  <c r="U1305" i="3" s="1"/>
  <c r="U1306" i="3" s="1"/>
  <c r="U1307" i="3"/>
  <c r="U1308" i="3" s="1"/>
  <c r="U1309" i="3" s="1"/>
  <c r="U1310" i="3" s="1"/>
  <c r="U1311" i="3"/>
  <c r="U1312" i="3" s="1"/>
  <c r="U1313" i="3" s="1"/>
  <c r="U1314" i="3" s="1"/>
  <c r="U1315" i="3"/>
  <c r="U1316" i="3"/>
  <c r="U1317" i="3" s="1"/>
  <c r="U1318" i="3" s="1"/>
  <c r="U1319" i="3"/>
  <c r="U1320" i="3"/>
  <c r="U1321" i="3" s="1"/>
  <c r="U1322" i="3"/>
  <c r="U1323" i="3" s="1"/>
  <c r="U1324" i="3" s="1"/>
  <c r="U1325" i="3" s="1"/>
  <c r="U1326" i="3" s="1"/>
  <c r="U1327" i="3" s="1"/>
  <c r="U1328" i="3" s="1"/>
  <c r="U1329" i="3" s="1"/>
  <c r="U1330" i="3" s="1"/>
  <c r="U1331" i="3" s="1"/>
  <c r="U1332" i="3" s="1"/>
  <c r="U1333" i="3"/>
  <c r="U1334" i="3" s="1"/>
  <c r="U1335" i="3" s="1"/>
  <c r="U1336" i="3" s="1"/>
  <c r="U1337" i="3" s="1"/>
  <c r="U1338" i="3" s="1"/>
  <c r="U1339" i="3" s="1"/>
  <c r="U1340" i="3" s="1"/>
  <c r="U1341" i="3" s="1"/>
  <c r="U1342" i="3" s="1"/>
  <c r="U1343" i="3" s="1"/>
  <c r="U1344" i="3" s="1"/>
  <c r="U1345" i="3" s="1"/>
  <c r="U1346" i="3" s="1"/>
  <c r="U1347" i="3" s="1"/>
  <c r="U4" i="3"/>
  <c r="U5" i="3" s="1"/>
  <c r="U6" i="3" s="1"/>
  <c r="T18" i="3"/>
  <c r="T19" i="3" s="1"/>
  <c r="T20" i="3" s="1"/>
  <c r="T21" i="3"/>
  <c r="T22" i="3"/>
  <c r="T23" i="3" s="1"/>
  <c r="T24" i="3" s="1"/>
  <c r="T25" i="3"/>
  <c r="T26" i="3"/>
  <c r="T27" i="3"/>
  <c r="T28" i="3"/>
  <c r="T29" i="3"/>
  <c r="T30" i="3"/>
  <c r="T31" i="3"/>
  <c r="T32" i="3"/>
  <c r="T33" i="3"/>
  <c r="T34" i="3"/>
  <c r="T35" i="3" s="1"/>
  <c r="T36" i="3" s="1"/>
  <c r="T37" i="3" s="1"/>
  <c r="T38" i="3" s="1"/>
  <c r="T39" i="3"/>
  <c r="T40" i="3" s="1"/>
  <c r="T41" i="3"/>
  <c r="T42" i="3" s="1"/>
  <c r="T43" i="3" s="1"/>
  <c r="T44" i="3" s="1"/>
  <c r="T45" i="3" s="1"/>
  <c r="T46" i="3" s="1"/>
  <c r="T47" i="3" s="1"/>
  <c r="T48" i="3" s="1"/>
  <c r="T49" i="3" s="1"/>
  <c r="T50" i="3"/>
  <c r="T51" i="3"/>
  <c r="T52" i="3"/>
  <c r="T53" i="3"/>
  <c r="T54" i="3"/>
  <c r="T55" i="3" s="1"/>
  <c r="T56" i="3"/>
  <c r="T57" i="3" s="1"/>
  <c r="T58" i="3" s="1"/>
  <c r="T59" i="3"/>
  <c r="T60" i="3" s="1"/>
  <c r="T61" i="3"/>
  <c r="T62" i="3"/>
  <c r="T63" i="3" s="1"/>
  <c r="T64" i="3" s="1"/>
  <c r="T65" i="3" s="1"/>
  <c r="T66" i="3" s="1"/>
  <c r="T67" i="3"/>
  <c r="T68" i="3" s="1"/>
  <c r="T69" i="3" s="1"/>
  <c r="T70" i="3" s="1"/>
  <c r="T71" i="3"/>
  <c r="T72" i="3" s="1"/>
  <c r="T73" i="3" s="1"/>
  <c r="T74" i="3" s="1"/>
  <c r="T75" i="3" s="1"/>
  <c r="T76" i="3" s="1"/>
  <c r="T77" i="3" s="1"/>
  <c r="T78" i="3" s="1"/>
  <c r="T79" i="3" s="1"/>
  <c r="T80" i="3" s="1"/>
  <c r="T81" i="3" s="1"/>
  <c r="T82" i="3"/>
  <c r="T83" i="3"/>
  <c r="T84" i="3" s="1"/>
  <c r="T85" i="3"/>
  <c r="T86" i="3" s="1"/>
  <c r="T87" i="3" s="1"/>
  <c r="T88" i="3"/>
  <c r="T89" i="3" s="1"/>
  <c r="T90" i="3" s="1"/>
  <c r="T91" i="3" s="1"/>
  <c r="T92" i="3" s="1"/>
  <c r="T93" i="3" s="1"/>
  <c r="T94" i="3" s="1"/>
  <c r="T95" i="3" s="1"/>
  <c r="T96" i="3" s="1"/>
  <c r="T97" i="3" s="1"/>
  <c r="T98" i="3"/>
  <c r="T99" i="3" s="1"/>
  <c r="T100" i="3" s="1"/>
  <c r="T101" i="3" s="1"/>
  <c r="T102" i="3" s="1"/>
  <c r="T103" i="3"/>
  <c r="T104" i="3" s="1"/>
  <c r="T105" i="3" s="1"/>
  <c r="T106" i="3" s="1"/>
  <c r="T107" i="3"/>
  <c r="T108" i="3" s="1"/>
  <c r="T109" i="3"/>
  <c r="T110" i="3" s="1"/>
  <c r="T111" i="3" s="1"/>
  <c r="T112" i="3" s="1"/>
  <c r="T113" i="3" s="1"/>
  <c r="T114" i="3" s="1"/>
  <c r="T115" i="3" s="1"/>
  <c r="T116" i="3" s="1"/>
  <c r="T117" i="3" s="1"/>
  <c r="T118" i="3" s="1"/>
  <c r="T119" i="3" s="1"/>
  <c r="T120" i="3" s="1"/>
  <c r="T121" i="3"/>
  <c r="T122" i="3" s="1"/>
  <c r="T123" i="3"/>
  <c r="T124" i="3"/>
  <c r="T125" i="3" s="1"/>
  <c r="T126" i="3" s="1"/>
  <c r="T127" i="3" s="1"/>
  <c r="T128" i="3" s="1"/>
  <c r="T129" i="3" s="1"/>
  <c r="T130" i="3" s="1"/>
  <c r="T131" i="3" s="1"/>
  <c r="T132" i="3" s="1"/>
  <c r="T133" i="3" s="1"/>
  <c r="T134" i="3"/>
  <c r="T135" i="3"/>
  <c r="T136" i="3"/>
  <c r="T137" i="3"/>
  <c r="T138" i="3"/>
  <c r="T139" i="3"/>
  <c r="T140" i="3" s="1"/>
  <c r="T141" i="3" s="1"/>
  <c r="T142" i="3" s="1"/>
  <c r="T143" i="3" s="1"/>
  <c r="T144" i="3" s="1"/>
  <c r="T145" i="3" s="1"/>
  <c r="T146" i="3" s="1"/>
  <c r="T147" i="3" s="1"/>
  <c r="T148" i="3" s="1"/>
  <c r="T149" i="3" s="1"/>
  <c r="T150" i="3" s="1"/>
  <c r="T151" i="3" s="1"/>
  <c r="T152" i="3" s="1"/>
  <c r="T153" i="3" s="1"/>
  <c r="T154" i="3" s="1"/>
  <c r="T155" i="3" s="1"/>
  <c r="T156" i="3" s="1"/>
  <c r="T157" i="3" s="1"/>
  <c r="T158" i="3" s="1"/>
  <c r="T159" i="3" s="1"/>
  <c r="T160" i="3" s="1"/>
  <c r="T161" i="3" s="1"/>
  <c r="T162" i="3" s="1"/>
  <c r="T163" i="3" s="1"/>
  <c r="T164" i="3" s="1"/>
  <c r="T165" i="3" s="1"/>
  <c r="T166" i="3" s="1"/>
  <c r="T167" i="3" s="1"/>
  <c r="T168" i="3" s="1"/>
  <c r="T169" i="3" s="1"/>
  <c r="T170" i="3" s="1"/>
  <c r="T171" i="3" s="1"/>
  <c r="T172" i="3" s="1"/>
  <c r="T173" i="3" s="1"/>
  <c r="T174" i="3" s="1"/>
  <c r="T175" i="3" s="1"/>
  <c r="T176" i="3" s="1"/>
  <c r="T177" i="3"/>
  <c r="T178" i="3" s="1"/>
  <c r="T179" i="3" s="1"/>
  <c r="T180" i="3" s="1"/>
  <c r="T181" i="3" s="1"/>
  <c r="T182" i="3" s="1"/>
  <c r="T183" i="3" s="1"/>
  <c r="T184" i="3" s="1"/>
  <c r="T185" i="3" s="1"/>
  <c r="T186" i="3" s="1"/>
  <c r="T187" i="3" s="1"/>
  <c r="T188" i="3" s="1"/>
  <c r="T189" i="3" s="1"/>
  <c r="T190" i="3" s="1"/>
  <c r="T191" i="3" s="1"/>
  <c r="T192" i="3" s="1"/>
  <c r="T193" i="3"/>
  <c r="T194" i="3" s="1"/>
  <c r="T195" i="3" s="1"/>
  <c r="T196" i="3"/>
  <c r="T197" i="3" s="1"/>
  <c r="T198" i="3" s="1"/>
  <c r="T199" i="3"/>
  <c r="T200" i="3" s="1"/>
  <c r="T201" i="3"/>
  <c r="T202" i="3"/>
  <c r="T203" i="3"/>
  <c r="T204" i="3"/>
  <c r="T205" i="3" s="1"/>
  <c r="T206" i="3"/>
  <c r="T207" i="3" s="1"/>
  <c r="T208" i="3" s="1"/>
  <c r="T209" i="3" s="1"/>
  <c r="T210" i="3" s="1"/>
  <c r="T211" i="3"/>
  <c r="T212" i="3" s="1"/>
  <c r="T213" i="3" s="1"/>
  <c r="T214" i="3" s="1"/>
  <c r="T215" i="3"/>
  <c r="T216" i="3" s="1"/>
  <c r="T217" i="3" s="1"/>
  <c r="T218" i="3" s="1"/>
  <c r="T219" i="3" s="1"/>
  <c r="T220" i="3"/>
  <c r="T221" i="3"/>
  <c r="T222" i="3"/>
  <c r="T223" i="3"/>
  <c r="T224" i="3"/>
  <c r="T225" i="3"/>
  <c r="T226" i="3" s="1"/>
  <c r="T227" i="3" s="1"/>
  <c r="T228" i="3" s="1"/>
  <c r="T229" i="3" s="1"/>
  <c r="T230" i="3" s="1"/>
  <c r="T231" i="3" s="1"/>
  <c r="T232" i="3"/>
  <c r="T233" i="3"/>
  <c r="T234" i="3" s="1"/>
  <c r="T235" i="3"/>
  <c r="T236" i="3"/>
  <c r="T237" i="3" s="1"/>
  <c r="T238" i="3" s="1"/>
  <c r="T239" i="3"/>
  <c r="T240" i="3"/>
  <c r="T241" i="3"/>
  <c r="T242" i="3"/>
  <c r="T243" i="3"/>
  <c r="T244" i="3"/>
  <c r="T245" i="3" s="1"/>
  <c r="T246" i="3" s="1"/>
  <c r="T247" i="3"/>
  <c r="T248" i="3" s="1"/>
  <c r="T249" i="3" s="1"/>
  <c r="T250" i="3" s="1"/>
  <c r="T251" i="3" s="1"/>
  <c r="T252" i="3" s="1"/>
  <c r="T253" i="3" s="1"/>
  <c r="T254" i="3" s="1"/>
  <c r="T255" i="3" s="1"/>
  <c r="T256" i="3"/>
  <c r="T257" i="3" s="1"/>
  <c r="T258" i="3"/>
  <c r="T259" i="3" s="1"/>
  <c r="T260" i="3" s="1"/>
  <c r="T261" i="3" s="1"/>
  <c r="T262" i="3"/>
  <c r="T263" i="3" s="1"/>
  <c r="T264" i="3" s="1"/>
  <c r="T265" i="3" s="1"/>
  <c r="T266" i="3" s="1"/>
  <c r="T267" i="3" s="1"/>
  <c r="T268" i="3" s="1"/>
  <c r="T269" i="3" s="1"/>
  <c r="T270" i="3" s="1"/>
  <c r="T271" i="3" s="1"/>
  <c r="T272" i="3" s="1"/>
  <c r="T273" i="3" s="1"/>
  <c r="T274" i="3"/>
  <c r="T275" i="3" s="1"/>
  <c r="T276" i="3" s="1"/>
  <c r="T277" i="3"/>
  <c r="T278" i="3" s="1"/>
  <c r="T279" i="3" s="1"/>
  <c r="T280" i="3"/>
  <c r="T281" i="3" s="1"/>
  <c r="T282" i="3" s="1"/>
  <c r="T283" i="3"/>
  <c r="T284" i="3" s="1"/>
  <c r="T285" i="3" s="1"/>
  <c r="T286" i="3"/>
  <c r="T287" i="3" s="1"/>
  <c r="T288" i="3" s="1"/>
  <c r="T289" i="3" s="1"/>
  <c r="T290" i="3"/>
  <c r="T291" i="3" s="1"/>
  <c r="T292" i="3" s="1"/>
  <c r="T293" i="3"/>
  <c r="T294" i="3" s="1"/>
  <c r="T295" i="3"/>
  <c r="T296" i="3"/>
  <c r="T297" i="3" s="1"/>
  <c r="T298" i="3" s="1"/>
  <c r="T299" i="3"/>
  <c r="T300" i="3" s="1"/>
  <c r="T301" i="3" s="1"/>
  <c r="T302" i="3"/>
  <c r="T303" i="3"/>
  <c r="T304" i="3" s="1"/>
  <c r="T305" i="3"/>
  <c r="T306" i="3"/>
  <c r="T307" i="3" s="1"/>
  <c r="T308" i="3" s="1"/>
  <c r="T309" i="3" s="1"/>
  <c r="T310" i="3" s="1"/>
  <c r="T311" i="3"/>
  <c r="T312" i="3"/>
  <c r="T313" i="3"/>
  <c r="T314" i="3"/>
  <c r="T315" i="3"/>
  <c r="T316" i="3" s="1"/>
  <c r="T317" i="3" s="1"/>
  <c r="T318" i="3"/>
  <c r="T319" i="3"/>
  <c r="T320" i="3"/>
  <c r="T321" i="3"/>
  <c r="T322" i="3"/>
  <c r="T323" i="3"/>
  <c r="T324" i="3"/>
  <c r="T325" i="3"/>
  <c r="T326" i="3" s="1"/>
  <c r="T327" i="3" s="1"/>
  <c r="T328" i="3" s="1"/>
  <c r="T329" i="3" s="1"/>
  <c r="T330" i="3" s="1"/>
  <c r="T331" i="3" s="1"/>
  <c r="T332" i="3" s="1"/>
  <c r="T333" i="3" s="1"/>
  <c r="T334" i="3" s="1"/>
  <c r="T335" i="3" s="1"/>
  <c r="T336" i="3" s="1"/>
  <c r="T337" i="3" s="1"/>
  <c r="T338" i="3" s="1"/>
  <c r="T339" i="3" s="1"/>
  <c r="T340" i="3" s="1"/>
  <c r="T341" i="3" s="1"/>
  <c r="T342" i="3" s="1"/>
  <c r="T343" i="3" s="1"/>
  <c r="T344" i="3" s="1"/>
  <c r="T345" i="3" s="1"/>
  <c r="T346" i="3" s="1"/>
  <c r="T347" i="3" s="1"/>
  <c r="T348" i="3" s="1"/>
  <c r="T349" i="3" s="1"/>
  <c r="T350" i="3" s="1"/>
  <c r="T351" i="3"/>
  <c r="T352" i="3" s="1"/>
  <c r="T353" i="3" s="1"/>
  <c r="T354" i="3" s="1"/>
  <c r="T355" i="3"/>
  <c r="T356" i="3" s="1"/>
  <c r="T357" i="3" s="1"/>
  <c r="T358" i="3" s="1"/>
  <c r="T359" i="3" s="1"/>
  <c r="T360" i="3" s="1"/>
  <c r="T361" i="3" s="1"/>
  <c r="T362" i="3" s="1"/>
  <c r="T363" i="3" s="1"/>
  <c r="T364" i="3" s="1"/>
  <c r="T365" i="3" s="1"/>
  <c r="T366" i="3" s="1"/>
  <c r="T367" i="3" s="1"/>
  <c r="T368" i="3" s="1"/>
  <c r="T369" i="3" s="1"/>
  <c r="T370" i="3" s="1"/>
  <c r="T371" i="3" s="1"/>
  <c r="T372" i="3" s="1"/>
  <c r="T373" i="3" s="1"/>
  <c r="T374" i="3" s="1"/>
  <c r="T375" i="3" s="1"/>
  <c r="T376" i="3" s="1"/>
  <c r="T377" i="3"/>
  <c r="T378" i="3" s="1"/>
  <c r="T379" i="3" s="1"/>
  <c r="T380" i="3" s="1"/>
  <c r="T381" i="3" s="1"/>
  <c r="T382" i="3" s="1"/>
  <c r="T383" i="3" s="1"/>
  <c r="T384" i="3" s="1"/>
  <c r="T385" i="3" s="1"/>
  <c r="T386" i="3" s="1"/>
  <c r="T387" i="3" s="1"/>
  <c r="T388" i="3" s="1"/>
  <c r="T389" i="3" s="1"/>
  <c r="T390" i="3" s="1"/>
  <c r="T391" i="3" s="1"/>
  <c r="T392" i="3" s="1"/>
  <c r="T393" i="3" s="1"/>
  <c r="T394" i="3" s="1"/>
  <c r="T395" i="3" s="1"/>
  <c r="T396" i="3" s="1"/>
  <c r="T397" i="3" s="1"/>
  <c r="T398" i="3" s="1"/>
  <c r="T399" i="3" s="1"/>
  <c r="T400" i="3" s="1"/>
  <c r="T401" i="3" s="1"/>
  <c r="T402" i="3" s="1"/>
  <c r="T403" i="3"/>
  <c r="T404" i="3" s="1"/>
  <c r="T405" i="3" s="1"/>
  <c r="T406" i="3" s="1"/>
  <c r="T407" i="3" s="1"/>
  <c r="T408" i="3" s="1"/>
  <c r="T409" i="3" s="1"/>
  <c r="T410" i="3" s="1"/>
  <c r="T411" i="3" s="1"/>
  <c r="T412" i="3" s="1"/>
  <c r="T413" i="3" s="1"/>
  <c r="T414" i="3" s="1"/>
  <c r="T415" i="3" s="1"/>
  <c r="T416" i="3" s="1"/>
  <c r="T417" i="3" s="1"/>
  <c r="T418" i="3" s="1"/>
  <c r="T419" i="3" s="1"/>
  <c r="T420" i="3" s="1"/>
  <c r="T421" i="3" s="1"/>
  <c r="T422" i="3" s="1"/>
  <c r="T423" i="3" s="1"/>
  <c r="T424" i="3" s="1"/>
  <c r="T425" i="3" s="1"/>
  <c r="T426" i="3" s="1"/>
  <c r="T427" i="3" s="1"/>
  <c r="T428" i="3" s="1"/>
  <c r="T429" i="3" s="1"/>
  <c r="T430" i="3"/>
  <c r="T431" i="3" s="1"/>
  <c r="T432" i="3" s="1"/>
  <c r="T433" i="3"/>
  <c r="T434" i="3"/>
  <c r="T435" i="3" s="1"/>
  <c r="T436" i="3" s="1"/>
  <c r="T437" i="3"/>
  <c r="T438" i="3" s="1"/>
  <c r="T439" i="3" s="1"/>
  <c r="T440" i="3" s="1"/>
  <c r="T441" i="3"/>
  <c r="T442" i="3" s="1"/>
  <c r="T443" i="3" s="1"/>
  <c r="T444" i="3" s="1"/>
  <c r="T445" i="3"/>
  <c r="T446" i="3"/>
  <c r="T447" i="3"/>
  <c r="T448" i="3"/>
  <c r="T449" i="3"/>
  <c r="T450" i="3"/>
  <c r="T451" i="3"/>
  <c r="T452" i="3"/>
  <c r="T453" i="3"/>
  <c r="T454" i="3"/>
  <c r="T455" i="3"/>
  <c r="T456" i="3"/>
  <c r="T457" i="3"/>
  <c r="T458" i="3"/>
  <c r="T459" i="3"/>
  <c r="T460" i="3"/>
  <c r="T461" i="3"/>
  <c r="T462" i="3"/>
  <c r="T463" i="3"/>
  <c r="T464" i="3"/>
  <c r="T465" i="3"/>
  <c r="T466" i="3"/>
  <c r="T467" i="3"/>
  <c r="T468" i="3"/>
  <c r="T469" i="3"/>
  <c r="T470" i="3"/>
  <c r="T471" i="3"/>
  <c r="T472" i="3"/>
  <c r="T473" i="3"/>
  <c r="T474" i="3"/>
  <c r="T475" i="3"/>
  <c r="T476" i="3"/>
  <c r="T477" i="3"/>
  <c r="T478" i="3"/>
  <c r="T479" i="3"/>
  <c r="T480" i="3"/>
  <c r="T481" i="3"/>
  <c r="T482" i="3"/>
  <c r="T483" i="3"/>
  <c r="T484" i="3"/>
  <c r="T485" i="3"/>
  <c r="T486" i="3"/>
  <c r="T487" i="3" s="1"/>
  <c r="T488" i="3" s="1"/>
  <c r="T489" i="3" s="1"/>
  <c r="T490" i="3"/>
  <c r="T491" i="3" s="1"/>
  <c r="T492" i="3" s="1"/>
  <c r="T493" i="3" s="1"/>
  <c r="T494" i="3" s="1"/>
  <c r="T495" i="3" s="1"/>
  <c r="T496" i="3"/>
  <c r="T497" i="3"/>
  <c r="T498" i="3"/>
  <c r="T499" i="3"/>
  <c r="T500" i="3"/>
  <c r="T501" i="3"/>
  <c r="T502" i="3"/>
  <c r="T503" i="3"/>
  <c r="T504" i="3"/>
  <c r="T505" i="3"/>
  <c r="T506" i="3"/>
  <c r="T507" i="3"/>
  <c r="T508" i="3"/>
  <c r="T509" i="3" s="1"/>
  <c r="T510" i="3" s="1"/>
  <c r="T511" i="3"/>
  <c r="T512" i="3" s="1"/>
  <c r="T513" i="3"/>
  <c r="T514" i="3"/>
  <c r="T515" i="3" s="1"/>
  <c r="T516" i="3" s="1"/>
  <c r="T517" i="3" s="1"/>
  <c r="T518" i="3" s="1"/>
  <c r="T519" i="3" s="1"/>
  <c r="T520" i="3" s="1"/>
  <c r="T521" i="3"/>
  <c r="T522" i="3" s="1"/>
  <c r="T523" i="3" s="1"/>
  <c r="T524" i="3" s="1"/>
  <c r="T525" i="3"/>
  <c r="T526" i="3"/>
  <c r="T527" i="3"/>
  <c r="T528" i="3" s="1"/>
  <c r="T529" i="3" s="1"/>
  <c r="T530" i="3" s="1"/>
  <c r="T531" i="3"/>
  <c r="T532" i="3" s="1"/>
  <c r="T533" i="3" s="1"/>
  <c r="T534" i="3" s="1"/>
  <c r="T535" i="3" s="1"/>
  <c r="T536" i="3" s="1"/>
  <c r="T537" i="3"/>
  <c r="T538" i="3" s="1"/>
  <c r="T539" i="3"/>
  <c r="T540" i="3" s="1"/>
  <c r="T541" i="3" s="1"/>
  <c r="T542" i="3" s="1"/>
  <c r="T543" i="3" s="1"/>
  <c r="T544" i="3"/>
  <c r="T545" i="3"/>
  <c r="T546" i="3"/>
  <c r="T547" i="3" s="1"/>
  <c r="T548" i="3" s="1"/>
  <c r="T549" i="3" s="1"/>
  <c r="T550" i="3" s="1"/>
  <c r="T551" i="3" s="1"/>
  <c r="T552" i="3" s="1"/>
  <c r="T553" i="3" s="1"/>
  <c r="T554" i="3"/>
  <c r="T555" i="3" s="1"/>
  <c r="T556" i="3" s="1"/>
  <c r="T557" i="3"/>
  <c r="T558" i="3"/>
  <c r="T559" i="3"/>
  <c r="T560" i="3"/>
  <c r="T561" i="3"/>
  <c r="T562" i="3"/>
  <c r="T563" i="3"/>
  <c r="T564" i="3" s="1"/>
  <c r="T565" i="3"/>
  <c r="T566" i="3" s="1"/>
  <c r="T567" i="3" s="1"/>
  <c r="T568" i="3" s="1"/>
  <c r="T569" i="3" s="1"/>
  <c r="T570" i="3"/>
  <c r="T571" i="3"/>
  <c r="T572" i="3"/>
  <c r="T573" i="3"/>
  <c r="T574" i="3"/>
  <c r="T575" i="3"/>
  <c r="T576" i="3"/>
  <c r="T577" i="3"/>
  <c r="T578" i="3"/>
  <c r="T579" i="3"/>
  <c r="T580" i="3"/>
  <c r="T581" i="3"/>
  <c r="T582" i="3"/>
  <c r="T583" i="3"/>
  <c r="T584" i="3"/>
  <c r="T585" i="3"/>
  <c r="T586" i="3" s="1"/>
  <c r="T587" i="3"/>
  <c r="T588" i="3" s="1"/>
  <c r="T589" i="3" s="1"/>
  <c r="T590" i="3" s="1"/>
  <c r="T591" i="3" s="1"/>
  <c r="T592" i="3" s="1"/>
  <c r="T593" i="3" s="1"/>
  <c r="T594" i="3" s="1"/>
  <c r="T595" i="3" s="1"/>
  <c r="T596" i="3" s="1"/>
  <c r="T597" i="3" s="1"/>
  <c r="T598" i="3" s="1"/>
  <c r="T599" i="3"/>
  <c r="T600" i="3" s="1"/>
  <c r="T601" i="3" s="1"/>
  <c r="T602" i="3"/>
  <c r="T603" i="3" s="1"/>
  <c r="T604" i="3" s="1"/>
  <c r="T605" i="3" s="1"/>
  <c r="T606" i="3" s="1"/>
  <c r="T607" i="3" s="1"/>
  <c r="T608" i="3" s="1"/>
  <c r="T609" i="3" s="1"/>
  <c r="T610" i="3" s="1"/>
  <c r="T611" i="3" s="1"/>
  <c r="T612" i="3" s="1"/>
  <c r="T613" i="3" s="1"/>
  <c r="T614" i="3"/>
  <c r="T615" i="3" s="1"/>
  <c r="T616" i="3"/>
  <c r="T617" i="3" s="1"/>
  <c r="T618" i="3" s="1"/>
  <c r="T619" i="3" s="1"/>
  <c r="T620" i="3" s="1"/>
  <c r="T621" i="3" s="1"/>
  <c r="T622" i="3" s="1"/>
  <c r="T623" i="3" s="1"/>
  <c r="T624" i="3" s="1"/>
  <c r="T625" i="3"/>
  <c r="T626" i="3" s="1"/>
  <c r="T627" i="3" s="1"/>
  <c r="T628" i="3"/>
  <c r="T629" i="3"/>
  <c r="T630" i="3"/>
  <c r="T631" i="3"/>
  <c r="T632" i="3" s="1"/>
  <c r="T633" i="3" s="1"/>
  <c r="T634" i="3"/>
  <c r="T635" i="3" s="1"/>
  <c r="T636" i="3" s="1"/>
  <c r="T637" i="3"/>
  <c r="T638" i="3"/>
  <c r="T639" i="3" s="1"/>
  <c r="T640" i="3" s="1"/>
  <c r="T641" i="3" s="1"/>
  <c r="T642" i="3" s="1"/>
  <c r="T643" i="3" s="1"/>
  <c r="T644" i="3" s="1"/>
  <c r="T645" i="3" s="1"/>
  <c r="T646" i="3" s="1"/>
  <c r="T647" i="3" s="1"/>
  <c r="T648" i="3" s="1"/>
  <c r="T649" i="3" s="1"/>
  <c r="T650" i="3" s="1"/>
  <c r="T651" i="3" s="1"/>
  <c r="T652" i="3"/>
  <c r="T653" i="3" s="1"/>
  <c r="T654" i="3" s="1"/>
  <c r="T655" i="3" s="1"/>
  <c r="T656" i="3" s="1"/>
  <c r="T657" i="3"/>
  <c r="T658" i="3" s="1"/>
  <c r="T659" i="3" s="1"/>
  <c r="T660" i="3" s="1"/>
  <c r="T661" i="3" s="1"/>
  <c r="T662" i="3" s="1"/>
  <c r="T663" i="3" s="1"/>
  <c r="T664" i="3" s="1"/>
  <c r="T665" i="3" s="1"/>
  <c r="T666" i="3" s="1"/>
  <c r="T667" i="3" s="1"/>
  <c r="T668" i="3"/>
  <c r="T669" i="3" s="1"/>
  <c r="T670" i="3"/>
  <c r="T671" i="3" s="1"/>
  <c r="T672" i="3" s="1"/>
  <c r="T673" i="3" s="1"/>
  <c r="T674" i="3" s="1"/>
  <c r="T675" i="3" s="1"/>
  <c r="T676" i="3" s="1"/>
  <c r="T677" i="3" s="1"/>
  <c r="T678" i="3" s="1"/>
  <c r="T679" i="3" s="1"/>
  <c r="T680" i="3" s="1"/>
  <c r="T681" i="3"/>
  <c r="T682" i="3" s="1"/>
  <c r="T683" i="3" s="1"/>
  <c r="T684" i="3" s="1"/>
  <c r="T685" i="3" s="1"/>
  <c r="T686" i="3" s="1"/>
  <c r="T687" i="3" s="1"/>
  <c r="T688" i="3" s="1"/>
  <c r="T689" i="3" s="1"/>
  <c r="T690" i="3" s="1"/>
  <c r="T691" i="3" s="1"/>
  <c r="T692" i="3" s="1"/>
  <c r="T693" i="3" s="1"/>
  <c r="T694" i="3" s="1"/>
  <c r="T695" i="3"/>
  <c r="T696" i="3" s="1"/>
  <c r="T697" i="3" s="1"/>
  <c r="T698" i="3" s="1"/>
  <c r="T699" i="3" s="1"/>
  <c r="T700" i="3" s="1"/>
  <c r="T701" i="3" s="1"/>
  <c r="T702" i="3" s="1"/>
  <c r="T703" i="3" s="1"/>
  <c r="T704" i="3" s="1"/>
  <c r="T705" i="3" s="1"/>
  <c r="T706" i="3" s="1"/>
  <c r="T707" i="3" s="1"/>
  <c r="T708" i="3"/>
  <c r="T709" i="3" s="1"/>
  <c r="T710" i="3" s="1"/>
  <c r="T711" i="3" s="1"/>
  <c r="T712" i="3" s="1"/>
  <c r="T713" i="3" s="1"/>
  <c r="T714" i="3" s="1"/>
  <c r="T715" i="3" s="1"/>
  <c r="T716" i="3" s="1"/>
  <c r="T717" i="3" s="1"/>
  <c r="T718" i="3" s="1"/>
  <c r="T719" i="3" s="1"/>
  <c r="T720" i="3" s="1"/>
  <c r="T721" i="3"/>
  <c r="T722" i="3"/>
  <c r="T723" i="3" s="1"/>
  <c r="T724" i="3" s="1"/>
  <c r="T725" i="3" s="1"/>
  <c r="T726" i="3" s="1"/>
  <c r="T727" i="3" s="1"/>
  <c r="T728" i="3" s="1"/>
  <c r="T729" i="3" s="1"/>
  <c r="T730" i="3" s="1"/>
  <c r="T731" i="3" s="1"/>
  <c r="T732" i="3" s="1"/>
  <c r="T733" i="3" s="1"/>
  <c r="T734" i="3" s="1"/>
  <c r="T735" i="3" s="1"/>
  <c r="T736" i="3" s="1"/>
  <c r="T737" i="3"/>
  <c r="T738" i="3" s="1"/>
  <c r="T739" i="3" s="1"/>
  <c r="T740" i="3" s="1"/>
  <c r="T741" i="3" s="1"/>
  <c r="T742" i="3" s="1"/>
  <c r="T743" i="3" s="1"/>
  <c r="T744" i="3" s="1"/>
  <c r="T745" i="3" s="1"/>
  <c r="T746" i="3" s="1"/>
  <c r="T747" i="3" s="1"/>
  <c r="T748" i="3" s="1"/>
  <c r="T749" i="3" s="1"/>
  <c r="T750" i="3" s="1"/>
  <c r="T751" i="3" s="1"/>
  <c r="T752" i="3"/>
  <c r="T753" i="3" s="1"/>
  <c r="T754" i="3" s="1"/>
  <c r="T755" i="3" s="1"/>
  <c r="T756" i="3" s="1"/>
  <c r="T757" i="3" s="1"/>
  <c r="T758" i="3" s="1"/>
  <c r="T759" i="3" s="1"/>
  <c r="T760" i="3" s="1"/>
  <c r="T761" i="3" s="1"/>
  <c r="T762" i="3" s="1"/>
  <c r="T763" i="3" s="1"/>
  <c r="T764" i="3" s="1"/>
  <c r="T765" i="3" s="1"/>
  <c r="T766" i="3"/>
  <c r="T767" i="3" s="1"/>
  <c r="T768" i="3" s="1"/>
  <c r="T769" i="3" s="1"/>
  <c r="T770" i="3" s="1"/>
  <c r="T771" i="3" s="1"/>
  <c r="T772" i="3" s="1"/>
  <c r="T773" i="3" s="1"/>
  <c r="T774" i="3" s="1"/>
  <c r="T775" i="3" s="1"/>
  <c r="T776" i="3" s="1"/>
  <c r="T777" i="3" s="1"/>
  <c r="T778" i="3" s="1"/>
  <c r="T779" i="3" s="1"/>
  <c r="T780" i="3" s="1"/>
  <c r="T781" i="3" s="1"/>
  <c r="T782" i="3" s="1"/>
  <c r="T783" i="3" s="1"/>
  <c r="T784" i="3" s="1"/>
  <c r="T785" i="3" s="1"/>
  <c r="T786" i="3" s="1"/>
  <c r="T787" i="3"/>
  <c r="T788" i="3" s="1"/>
  <c r="T789" i="3" s="1"/>
  <c r="T790" i="3" s="1"/>
  <c r="T791" i="3"/>
  <c r="T792" i="3" s="1"/>
  <c r="T793" i="3" s="1"/>
  <c r="T794" i="3"/>
  <c r="T795" i="3" s="1"/>
  <c r="T796" i="3" s="1"/>
  <c r="T797" i="3" s="1"/>
  <c r="T798" i="3" s="1"/>
  <c r="T799" i="3" s="1"/>
  <c r="T800" i="3" s="1"/>
  <c r="T801" i="3" s="1"/>
  <c r="T802" i="3"/>
  <c r="T803" i="3" s="1"/>
  <c r="T804" i="3" s="1"/>
  <c r="T805" i="3" s="1"/>
  <c r="T806" i="3" s="1"/>
  <c r="T807" i="3" s="1"/>
  <c r="T808" i="3" s="1"/>
  <c r="T809" i="3" s="1"/>
  <c r="T810" i="3" s="1"/>
  <c r="T811" i="3" s="1"/>
  <c r="T812" i="3" s="1"/>
  <c r="T813" i="3" s="1"/>
  <c r="T814" i="3" s="1"/>
  <c r="T815" i="3" s="1"/>
  <c r="T816" i="3" s="1"/>
  <c r="T817" i="3" s="1"/>
  <c r="T818" i="3" s="1"/>
  <c r="T819" i="3" s="1"/>
  <c r="T820" i="3" s="1"/>
  <c r="T821" i="3" s="1"/>
  <c r="T822" i="3" s="1"/>
  <c r="T823" i="3" s="1"/>
  <c r="T824" i="3" s="1"/>
  <c r="T825" i="3" s="1"/>
  <c r="T826" i="3" s="1"/>
  <c r="T827" i="3" s="1"/>
  <c r="T828" i="3" s="1"/>
  <c r="T829" i="3" s="1"/>
  <c r="T830" i="3" s="1"/>
  <c r="T831" i="3" s="1"/>
  <c r="T832" i="3" s="1"/>
  <c r="T833" i="3"/>
  <c r="T834" i="3" s="1"/>
  <c r="T835" i="3" s="1"/>
  <c r="T836" i="3" s="1"/>
  <c r="T837" i="3" s="1"/>
  <c r="T838" i="3" s="1"/>
  <c r="T839" i="3" s="1"/>
  <c r="T840" i="3" s="1"/>
  <c r="T841" i="3" s="1"/>
  <c r="T842" i="3" s="1"/>
  <c r="T843" i="3" s="1"/>
  <c r="T844" i="3" s="1"/>
  <c r="T845" i="3" s="1"/>
  <c r="T846" i="3" s="1"/>
  <c r="T847" i="3"/>
  <c r="T848" i="3" s="1"/>
  <c r="T849" i="3" s="1"/>
  <c r="T850" i="3"/>
  <c r="T851" i="3" s="1"/>
  <c r="T852" i="3" s="1"/>
  <c r="T853" i="3" s="1"/>
  <c r="T854" i="3" s="1"/>
  <c r="T855" i="3" s="1"/>
  <c r="T856" i="3" s="1"/>
  <c r="T857" i="3" s="1"/>
  <c r="T858" i="3" s="1"/>
  <c r="T859" i="3" s="1"/>
  <c r="T860" i="3" s="1"/>
  <c r="T861" i="3"/>
  <c r="T862" i="3" s="1"/>
  <c r="T863" i="3" s="1"/>
  <c r="T864" i="3" s="1"/>
  <c r="T865" i="3" s="1"/>
  <c r="T866" i="3" s="1"/>
  <c r="T867" i="3" s="1"/>
  <c r="T868" i="3"/>
  <c r="T869" i="3"/>
  <c r="T870" i="3" s="1"/>
  <c r="T871" i="3" s="1"/>
  <c r="T872" i="3" s="1"/>
  <c r="T873" i="3" s="1"/>
  <c r="T874" i="3"/>
  <c r="T875" i="3"/>
  <c r="T876" i="3" s="1"/>
  <c r="T877" i="3"/>
  <c r="T878" i="3" s="1"/>
  <c r="T879" i="3"/>
  <c r="T880" i="3" s="1"/>
  <c r="T881" i="3" s="1"/>
  <c r="T882" i="3" s="1"/>
  <c r="T883" i="3" s="1"/>
  <c r="T884" i="3" s="1"/>
  <c r="T885" i="3" s="1"/>
  <c r="T886" i="3" s="1"/>
  <c r="T887" i="3" s="1"/>
  <c r="T888" i="3" s="1"/>
  <c r="T889" i="3" s="1"/>
  <c r="T890" i="3" s="1"/>
  <c r="T891" i="3" s="1"/>
  <c r="T892" i="3" s="1"/>
  <c r="T893" i="3"/>
  <c r="T894" i="3" s="1"/>
  <c r="T895" i="3" s="1"/>
  <c r="T896" i="3" s="1"/>
  <c r="T897" i="3" s="1"/>
  <c r="T898" i="3" s="1"/>
  <c r="T899" i="3" s="1"/>
  <c r="T900" i="3" s="1"/>
  <c r="T901" i="3" s="1"/>
  <c r="T902" i="3" s="1"/>
  <c r="T903" i="3" s="1"/>
  <c r="T904" i="3" s="1"/>
  <c r="T905" i="3" s="1"/>
  <c r="T906" i="3"/>
  <c r="T907" i="3" s="1"/>
  <c r="T908" i="3" s="1"/>
  <c r="T909" i="3"/>
  <c r="T910" i="3" s="1"/>
  <c r="T911" i="3" s="1"/>
  <c r="T912" i="3" s="1"/>
  <c r="T913" i="3" s="1"/>
  <c r="T914" i="3" s="1"/>
  <c r="T915" i="3" s="1"/>
  <c r="T916" i="3" s="1"/>
  <c r="T917" i="3" s="1"/>
  <c r="T918" i="3" s="1"/>
  <c r="T919" i="3"/>
  <c r="T920" i="3"/>
  <c r="T921" i="3"/>
  <c r="T922" i="3"/>
  <c r="T923" i="3"/>
  <c r="T924" i="3"/>
  <c r="T925" i="3" s="1"/>
  <c r="T926" i="3" s="1"/>
  <c r="T927" i="3"/>
  <c r="T928" i="3" s="1"/>
  <c r="T929" i="3"/>
  <c r="T930" i="3"/>
  <c r="T931" i="3" s="1"/>
  <c r="T932" i="3" s="1"/>
  <c r="T933" i="3" s="1"/>
  <c r="T934" i="3" s="1"/>
  <c r="T935" i="3" s="1"/>
  <c r="T936" i="3" s="1"/>
  <c r="T937" i="3" s="1"/>
  <c r="T938" i="3" s="1"/>
  <c r="T939" i="3" s="1"/>
  <c r="T940" i="3" s="1"/>
  <c r="T941" i="3"/>
  <c r="T942" i="3" s="1"/>
  <c r="T943" i="3"/>
  <c r="T944" i="3" s="1"/>
  <c r="T945" i="3"/>
  <c r="T946" i="3" s="1"/>
  <c r="T947" i="3"/>
  <c r="T948" i="3" s="1"/>
  <c r="T949" i="3"/>
  <c r="T950" i="3"/>
  <c r="T951" i="3"/>
  <c r="T952" i="3" s="1"/>
  <c r="T953" i="3"/>
  <c r="T954" i="3"/>
  <c r="T955" i="3"/>
  <c r="T956" i="3"/>
  <c r="T957" i="3" s="1"/>
  <c r="T958" i="3" s="1"/>
  <c r="T959" i="3" s="1"/>
  <c r="T960" i="3" s="1"/>
  <c r="T961" i="3" s="1"/>
  <c r="T962" i="3" s="1"/>
  <c r="T963" i="3" s="1"/>
  <c r="T964" i="3" s="1"/>
  <c r="T965" i="3"/>
  <c r="T966" i="3"/>
  <c r="T967" i="3" s="1"/>
  <c r="T968" i="3" s="1"/>
  <c r="T969" i="3" s="1"/>
  <c r="T970" i="3" s="1"/>
  <c r="T971" i="3" s="1"/>
  <c r="T972" i="3" s="1"/>
  <c r="T973" i="3" s="1"/>
  <c r="T974" i="3"/>
  <c r="T975" i="3" s="1"/>
  <c r="T976" i="3"/>
  <c r="T977" i="3"/>
  <c r="T978" i="3"/>
  <c r="T979" i="3"/>
  <c r="T980" i="3" s="1"/>
  <c r="T981" i="3"/>
  <c r="T982" i="3"/>
  <c r="T983" i="3" s="1"/>
  <c r="T984" i="3" s="1"/>
  <c r="T985" i="3" s="1"/>
  <c r="T986" i="3"/>
  <c r="T987" i="3" s="1"/>
  <c r="T988" i="3" s="1"/>
  <c r="T989" i="3" s="1"/>
  <c r="T990" i="3"/>
  <c r="T991" i="3" s="1"/>
  <c r="T992" i="3" s="1"/>
  <c r="T993" i="3" s="1"/>
  <c r="T994" i="3"/>
  <c r="T995" i="3"/>
  <c r="T996" i="3"/>
  <c r="T997" i="3"/>
  <c r="T998" i="3"/>
  <c r="T999" i="3"/>
  <c r="T1000" i="3" s="1"/>
  <c r="T1001" i="3" s="1"/>
  <c r="T1002" i="3" s="1"/>
  <c r="T1003" i="3" s="1"/>
  <c r="T1004" i="3" s="1"/>
  <c r="T1005" i="3" s="1"/>
  <c r="T1006" i="3" s="1"/>
  <c r="T1007" i="3" s="1"/>
  <c r="T1008" i="3" s="1"/>
  <c r="T1009" i="3" s="1"/>
  <c r="T1010" i="3"/>
  <c r="T1011" i="3"/>
  <c r="T1012" i="3"/>
  <c r="T1013" i="3"/>
  <c r="T1014" i="3"/>
  <c r="T1015" i="3"/>
  <c r="T1016" i="3" s="1"/>
  <c r="T1017" i="3" s="1"/>
  <c r="T1018" i="3"/>
  <c r="T1019" i="3"/>
  <c r="T1020" i="3" s="1"/>
  <c r="T1021" i="3"/>
  <c r="T1022" i="3" s="1"/>
  <c r="T1023" i="3" s="1"/>
  <c r="T1024" i="3" s="1"/>
  <c r="T1025" i="3" s="1"/>
  <c r="T1026" i="3" s="1"/>
  <c r="T1027" i="3" s="1"/>
  <c r="T1028" i="3" s="1"/>
  <c r="T1029" i="3" s="1"/>
  <c r="T1030" i="3" s="1"/>
  <c r="T1031" i="3"/>
  <c r="T1032" i="3"/>
  <c r="T1033" i="3"/>
  <c r="T1034" i="3"/>
  <c r="T1035" i="3"/>
  <c r="T1036" i="3"/>
  <c r="T1037" i="3"/>
  <c r="T1038" i="3" s="1"/>
  <c r="T1039" i="3"/>
  <c r="T1040" i="3"/>
  <c r="T1041" i="3"/>
  <c r="T1042" i="3"/>
  <c r="T1043" i="3"/>
  <c r="T1044" i="3"/>
  <c r="T1045" i="3" s="1"/>
  <c r="T1046" i="3" s="1"/>
  <c r="T1047" i="3" s="1"/>
  <c r="T1048" i="3" s="1"/>
  <c r="T1049" i="3" s="1"/>
  <c r="T1050" i="3" s="1"/>
  <c r="T1051" i="3" s="1"/>
  <c r="T1052" i="3" s="1"/>
  <c r="T1053" i="3"/>
  <c r="T1054" i="3" s="1"/>
  <c r="T1055" i="3" s="1"/>
  <c r="T1056" i="3"/>
  <c r="T1057" i="3"/>
  <c r="T1058" i="3" s="1"/>
  <c r="T1059" i="3" s="1"/>
  <c r="T1060" i="3" s="1"/>
  <c r="T1061" i="3" s="1"/>
  <c r="T1062" i="3"/>
  <c r="T1063" i="3" s="1"/>
  <c r="T1064" i="3" s="1"/>
  <c r="T1065" i="3" s="1"/>
  <c r="T1066" i="3" s="1"/>
  <c r="T1067" i="3" s="1"/>
  <c r="T1068" i="3" s="1"/>
  <c r="T1069" i="3" s="1"/>
  <c r="T1070" i="3" s="1"/>
  <c r="T1071" i="3"/>
  <c r="T1072" i="3"/>
  <c r="T1073" i="3" s="1"/>
  <c r="T1074" i="3" s="1"/>
  <c r="T1075" i="3" s="1"/>
  <c r="T1076" i="3" s="1"/>
  <c r="T1077" i="3" s="1"/>
  <c r="T1078" i="3" s="1"/>
  <c r="T1079" i="3"/>
  <c r="T1080" i="3"/>
  <c r="T1081" i="3" s="1"/>
  <c r="T1082" i="3" s="1"/>
  <c r="T1083" i="3" s="1"/>
  <c r="T1084" i="3" s="1"/>
  <c r="T1085" i="3" s="1"/>
  <c r="T1086" i="3" s="1"/>
  <c r="T1087" i="3" s="1"/>
  <c r="T1088" i="3" s="1"/>
  <c r="T1089" i="3"/>
  <c r="T1090" i="3" s="1"/>
  <c r="T1091" i="3" s="1"/>
  <c r="T1092" i="3" s="1"/>
  <c r="T1093" i="3"/>
  <c r="T1094" i="3" s="1"/>
  <c r="T1095" i="3" s="1"/>
  <c r="T1096" i="3" s="1"/>
  <c r="T1097" i="3" s="1"/>
  <c r="T1098" i="3"/>
  <c r="T1099" i="3"/>
  <c r="T1100" i="3" s="1"/>
  <c r="T1101" i="3" s="1"/>
  <c r="T1102" i="3" s="1"/>
  <c r="T1103" i="3" s="1"/>
  <c r="T1104" i="3" s="1"/>
  <c r="T1105" i="3" s="1"/>
  <c r="T1106" i="3" s="1"/>
  <c r="T1107" i="3" s="1"/>
  <c r="T1108" i="3" s="1"/>
  <c r="T1109" i="3" s="1"/>
  <c r="T1110" i="3" s="1"/>
  <c r="T1111" i="3" s="1"/>
  <c r="T1112" i="3"/>
  <c r="T1113" i="3" s="1"/>
  <c r="T1114" i="3" s="1"/>
  <c r="T1115" i="3" s="1"/>
  <c r="T1116" i="3" s="1"/>
  <c r="T1117" i="3" s="1"/>
  <c r="T1118" i="3" s="1"/>
  <c r="T1119" i="3" s="1"/>
  <c r="T1120" i="3" s="1"/>
  <c r="T1121" i="3" s="1"/>
  <c r="T1122" i="3" s="1"/>
  <c r="T1123" i="3" s="1"/>
  <c r="T1124" i="3" s="1"/>
  <c r="T1125" i="3" s="1"/>
  <c r="T1126" i="3" s="1"/>
  <c r="T1127" i="3" s="1"/>
  <c r="T1128" i="3" s="1"/>
  <c r="T1129" i="3" s="1"/>
  <c r="T1130" i="3" s="1"/>
  <c r="T1131" i="3" s="1"/>
  <c r="T1132" i="3" s="1"/>
  <c r="T1133" i="3"/>
  <c r="T1134" i="3"/>
  <c r="T1135" i="3"/>
  <c r="T1136" i="3"/>
  <c r="T1137" i="3"/>
  <c r="T1138" i="3" s="1"/>
  <c r="T1139" i="3" s="1"/>
  <c r="T1140" i="3" s="1"/>
  <c r="T1141" i="3" s="1"/>
  <c r="T1142" i="3" s="1"/>
  <c r="T1143" i="3"/>
  <c r="T1144" i="3" s="1"/>
  <c r="T1145" i="3" s="1"/>
  <c r="T1146" i="3" s="1"/>
  <c r="T1147" i="3" s="1"/>
  <c r="T1148" i="3" s="1"/>
  <c r="T1149" i="3" s="1"/>
  <c r="T1150" i="3" s="1"/>
  <c r="T1151" i="3" s="1"/>
  <c r="T1152" i="3" s="1"/>
  <c r="T1153" i="3" s="1"/>
  <c r="T1154" i="3" s="1"/>
  <c r="T1155" i="3" s="1"/>
  <c r="T1156" i="3" s="1"/>
  <c r="T1157" i="3" s="1"/>
  <c r="T1158" i="3" s="1"/>
  <c r="T1159" i="3" s="1"/>
  <c r="T1160" i="3"/>
  <c r="T1161" i="3"/>
  <c r="T1162" i="3" s="1"/>
  <c r="T1163" i="3"/>
  <c r="T1164" i="3" s="1"/>
  <c r="T1165" i="3" s="1"/>
  <c r="T1166" i="3" s="1"/>
  <c r="T1167" i="3" s="1"/>
  <c r="T1168" i="3"/>
  <c r="T1169" i="3" s="1"/>
  <c r="T1170" i="3"/>
  <c r="T1171" i="3"/>
  <c r="T1172" i="3"/>
  <c r="T1173" i="3"/>
  <c r="T1174" i="3"/>
  <c r="T1175" i="3"/>
  <c r="T1176" i="3" s="1"/>
  <c r="T1177" i="3" s="1"/>
  <c r="T1178" i="3" s="1"/>
  <c r="T1179" i="3"/>
  <c r="T1180" i="3" s="1"/>
  <c r="T1181" i="3" s="1"/>
  <c r="T1182" i="3" s="1"/>
  <c r="T1183" i="3" s="1"/>
  <c r="T1184" i="3"/>
  <c r="T1185" i="3"/>
  <c r="T1186" i="3"/>
  <c r="T1187" i="3"/>
  <c r="T1188" i="3" s="1"/>
  <c r="T1189" i="3" s="1"/>
  <c r="T1190" i="3" s="1"/>
  <c r="T1191" i="3" s="1"/>
  <c r="T1192" i="3" s="1"/>
  <c r="T1193" i="3" s="1"/>
  <c r="T1194" i="3" s="1"/>
  <c r="T1195" i="3"/>
  <c r="T1196" i="3" s="1"/>
  <c r="T1197" i="3" s="1"/>
  <c r="T1198" i="3" s="1"/>
  <c r="T1199" i="3" s="1"/>
  <c r="T1200" i="3" s="1"/>
  <c r="T1201" i="3" s="1"/>
  <c r="T1202" i="3" s="1"/>
  <c r="T1203" i="3" s="1"/>
  <c r="T1204" i="3"/>
  <c r="T1205" i="3"/>
  <c r="T1206" i="3" s="1"/>
  <c r="T1207" i="3"/>
  <c r="T1208" i="3" s="1"/>
  <c r="T1209" i="3" s="1"/>
  <c r="T1210" i="3" s="1"/>
  <c r="T1211" i="3" s="1"/>
  <c r="T1212" i="3" s="1"/>
  <c r="T1213" i="3" s="1"/>
  <c r="T1214" i="3"/>
  <c r="T1215" i="3" s="1"/>
  <c r="T1216" i="3" s="1"/>
  <c r="T1217" i="3"/>
  <c r="T1218" i="3" s="1"/>
  <c r="T1219" i="3" s="1"/>
  <c r="T1220" i="3" s="1"/>
  <c r="T1221" i="3" s="1"/>
  <c r="T1222" i="3" s="1"/>
  <c r="T1223" i="3"/>
  <c r="T1224" i="3"/>
  <c r="T1225" i="3"/>
  <c r="T1226" i="3"/>
  <c r="T1227" i="3"/>
  <c r="T1228" i="3" s="1"/>
  <c r="T1229" i="3" s="1"/>
  <c r="T1230" i="3" s="1"/>
  <c r="T1231" i="3" s="1"/>
  <c r="T1232" i="3"/>
  <c r="T1233" i="3"/>
  <c r="T1234" i="3" s="1"/>
  <c r="T1235" i="3" s="1"/>
  <c r="T1236" i="3" s="1"/>
  <c r="T1237" i="3" s="1"/>
  <c r="T1238" i="3"/>
  <c r="T1239" i="3" s="1"/>
  <c r="T1240" i="3" s="1"/>
  <c r="T1241" i="3" s="1"/>
  <c r="T1242" i="3" s="1"/>
  <c r="T1243" i="3" s="1"/>
  <c r="T1244" i="3"/>
  <c r="T1245" i="3"/>
  <c r="T1246" i="3" s="1"/>
  <c r="T1247" i="3" s="1"/>
  <c r="T1248" i="3" s="1"/>
  <c r="T1249" i="3" s="1"/>
  <c r="T1250" i="3" s="1"/>
  <c r="T1251" i="3" s="1"/>
  <c r="T1252" i="3" s="1"/>
  <c r="T1253" i="3" s="1"/>
  <c r="T1254" i="3"/>
  <c r="T1255" i="3"/>
  <c r="T1256" i="3" s="1"/>
  <c r="T1257" i="3" s="1"/>
  <c r="T1258" i="3"/>
  <c r="T1259" i="3" s="1"/>
  <c r="T1260" i="3" s="1"/>
  <c r="T1261" i="3" s="1"/>
  <c r="T1262" i="3" s="1"/>
  <c r="T1263" i="3" s="1"/>
  <c r="T1264" i="3" s="1"/>
  <c r="T1265" i="3" s="1"/>
  <c r="T1266" i="3" s="1"/>
  <c r="T1267" i="3" s="1"/>
  <c r="T1268" i="3"/>
  <c r="T1269" i="3"/>
  <c r="T1270" i="3"/>
  <c r="T1271" i="3"/>
  <c r="T1272" i="3"/>
  <c r="T1273" i="3"/>
  <c r="T1274" i="3"/>
  <c r="T1275" i="3"/>
  <c r="T1276" i="3"/>
  <c r="T1277" i="3"/>
  <c r="T1278" i="3" s="1"/>
  <c r="T1279" i="3"/>
  <c r="T1280" i="3" s="1"/>
  <c r="T1281" i="3" s="1"/>
  <c r="T1282" i="3" s="1"/>
  <c r="T1283" i="3" s="1"/>
  <c r="T1284" i="3" s="1"/>
  <c r="T1285" i="3" s="1"/>
  <c r="T1286" i="3"/>
  <c r="T1287" i="3"/>
  <c r="T1288" i="3" s="1"/>
  <c r="T1289" i="3" s="1"/>
  <c r="T1290" i="3"/>
  <c r="T1291" i="3" s="1"/>
  <c r="T1292" i="3" s="1"/>
  <c r="T1293" i="3"/>
  <c r="T1294" i="3" s="1"/>
  <c r="T1295" i="3" s="1"/>
  <c r="T1296" i="3" s="1"/>
  <c r="T1297" i="3" s="1"/>
  <c r="T1298" i="3" s="1"/>
  <c r="T1299" i="3" s="1"/>
  <c r="T1300" i="3" s="1"/>
  <c r="T1301" i="3" s="1"/>
  <c r="T1302" i="3" s="1"/>
  <c r="T1303" i="3" s="1"/>
  <c r="T1304" i="3" s="1"/>
  <c r="T1305" i="3" s="1"/>
  <c r="T1306" i="3" s="1"/>
  <c r="T1307" i="3"/>
  <c r="T1308" i="3" s="1"/>
  <c r="T1309" i="3"/>
  <c r="T1310" i="3" s="1"/>
  <c r="T1311" i="3"/>
  <c r="T1312" i="3"/>
  <c r="T1313" i="3"/>
  <c r="T1314" i="3" s="1"/>
  <c r="T1315" i="3" s="1"/>
  <c r="T1316" i="3" s="1"/>
  <c r="T1317" i="3" s="1"/>
  <c r="T1318" i="3" s="1"/>
  <c r="T1319" i="3" s="1"/>
  <c r="T1320" i="3" s="1"/>
  <c r="T1321" i="3" s="1"/>
  <c r="T1322" i="3"/>
  <c r="T1323" i="3" s="1"/>
  <c r="T1324" i="3" s="1"/>
  <c r="T1325" i="3" s="1"/>
  <c r="T1326" i="3" s="1"/>
  <c r="T1327" i="3" s="1"/>
  <c r="T1328" i="3" s="1"/>
  <c r="T1329" i="3" s="1"/>
  <c r="T1330" i="3" s="1"/>
  <c r="T1331" i="3" s="1"/>
  <c r="T1332" i="3" s="1"/>
  <c r="T1333" i="3"/>
  <c r="T1334" i="3" s="1"/>
  <c r="T1335" i="3"/>
  <c r="T1336" i="3" s="1"/>
  <c r="T1337" i="3" s="1"/>
  <c r="T1338" i="3" s="1"/>
  <c r="T1339" i="3" s="1"/>
  <c r="T1340" i="3" s="1"/>
  <c r="T1341" i="3" s="1"/>
  <c r="T1342" i="3" s="1"/>
  <c r="T1343" i="3" s="1"/>
  <c r="T1344" i="3" s="1"/>
  <c r="T1345" i="3" s="1"/>
  <c r="T1346" i="3" s="1"/>
  <c r="T1347" i="3" s="1"/>
  <c r="T7" i="3"/>
  <c r="T8" i="3" s="1"/>
  <c r="T9" i="3" s="1"/>
  <c r="T10" i="3" s="1"/>
  <c r="T11" i="3" s="1"/>
  <c r="T12" i="3" s="1"/>
  <c r="T13" i="3" s="1"/>
  <c r="T14" i="3" s="1"/>
  <c r="T15" i="3" s="1"/>
  <c r="T16" i="3" s="1"/>
  <c r="T17" i="3" s="1"/>
  <c r="T4" i="3"/>
  <c r="T5" i="3" s="1"/>
  <c r="T6" i="3" s="1"/>
  <c r="S18" i="3"/>
  <c r="S19" i="3" s="1"/>
  <c r="E19" i="5" s="1"/>
  <c r="S21" i="3"/>
  <c r="E21" i="5" s="1"/>
  <c r="S22" i="3"/>
  <c r="S25" i="3"/>
  <c r="S26" i="3"/>
  <c r="E26" i="5" s="1"/>
  <c r="S27" i="3"/>
  <c r="E27" i="5" s="1"/>
  <c r="S30" i="3"/>
  <c r="E30" i="5" s="1"/>
  <c r="S31" i="3"/>
  <c r="S32" i="3" s="1"/>
  <c r="S33" i="3" s="1"/>
  <c r="S34" i="3"/>
  <c r="S39" i="3"/>
  <c r="E39" i="5" s="1"/>
  <c r="S40" i="3"/>
  <c r="E40" i="5" s="1"/>
  <c r="S41" i="3"/>
  <c r="S50" i="3"/>
  <c r="E50" i="5" s="1"/>
  <c r="S51" i="3"/>
  <c r="S52" i="3"/>
  <c r="E52" i="5" s="1"/>
  <c r="S53" i="3"/>
  <c r="E53" i="5" s="1"/>
  <c r="S54" i="3"/>
  <c r="E54" i="5" s="1"/>
  <c r="S56" i="3"/>
  <c r="E56" i="5" s="1"/>
  <c r="S57" i="3"/>
  <c r="E57" i="5" s="1"/>
  <c r="S58" i="3"/>
  <c r="S61" i="3"/>
  <c r="S62" i="3" s="1"/>
  <c r="S63" i="3" s="1"/>
  <c r="S64" i="3" s="1"/>
  <c r="S65" i="3" s="1"/>
  <c r="S66" i="3" s="1"/>
  <c r="E66" i="5" s="1"/>
  <c r="S67" i="3"/>
  <c r="E67" i="5" s="1"/>
  <c r="S68" i="3"/>
  <c r="S71" i="3"/>
  <c r="S82" i="3"/>
  <c r="S98" i="3"/>
  <c r="S99" i="3"/>
  <c r="S100" i="3" s="1"/>
  <c r="S107" i="3"/>
  <c r="S121" i="3"/>
  <c r="S124" i="3"/>
  <c r="S125" i="3"/>
  <c r="S126" i="3" s="1"/>
  <c r="S127" i="3" s="1"/>
  <c r="S128" i="3" s="1"/>
  <c r="E128" i="5" s="1"/>
  <c r="S129" i="3"/>
  <c r="E129" i="5" s="1"/>
  <c r="S134" i="3"/>
  <c r="E134" i="5" s="1"/>
  <c r="S138" i="3"/>
  <c r="E138" i="5" s="1"/>
  <c r="S139" i="3"/>
  <c r="E139" i="5" s="1"/>
  <c r="S140" i="3"/>
  <c r="E140" i="5" s="1"/>
  <c r="S141" i="3"/>
  <c r="S142" i="3" s="1"/>
  <c r="S143" i="3" s="1"/>
  <c r="S177" i="3"/>
  <c r="S193" i="3"/>
  <c r="S196" i="3"/>
  <c r="E196" i="5" s="1"/>
  <c r="S199" i="3"/>
  <c r="E199" i="5" s="1"/>
  <c r="S200" i="3"/>
  <c r="E200" i="5" s="1"/>
  <c r="S201" i="3"/>
  <c r="E201" i="5" s="1"/>
  <c r="S203" i="3"/>
  <c r="E203" i="5" s="1"/>
  <c r="S204" i="3"/>
  <c r="E204" i="5" s="1"/>
  <c r="S206" i="3"/>
  <c r="E206" i="5" s="1"/>
  <c r="S207" i="3"/>
  <c r="S211" i="3"/>
  <c r="E211" i="5" s="1"/>
  <c r="S212" i="3"/>
  <c r="S220" i="3"/>
  <c r="S221" i="3" s="1"/>
  <c r="S222" i="3" s="1"/>
  <c r="S223" i="3" s="1"/>
  <c r="E223" i="5" s="1"/>
  <c r="S224" i="3"/>
  <c r="E224" i="5" s="1"/>
  <c r="S225" i="3"/>
  <c r="E225" i="5" s="1"/>
  <c r="S226" i="3"/>
  <c r="S232" i="3"/>
  <c r="S233" i="3"/>
  <c r="S234" i="3" s="1"/>
  <c r="S235" i="3" s="1"/>
  <c r="S236" i="3"/>
  <c r="S239" i="3"/>
  <c r="E239" i="5" s="1"/>
  <c r="S240" i="3"/>
  <c r="E240" i="5" s="1"/>
  <c r="S241" i="3"/>
  <c r="S243" i="3"/>
  <c r="E243" i="5" s="1"/>
  <c r="S244" i="3"/>
  <c r="E244" i="5" s="1"/>
  <c r="S256" i="3"/>
  <c r="S257" i="3" s="1"/>
  <c r="E257" i="5" s="1"/>
  <c r="S258" i="3"/>
  <c r="S259" i="3" s="1"/>
  <c r="S262" i="3"/>
  <c r="S274" i="3"/>
  <c r="S277" i="3"/>
  <c r="S280" i="3"/>
  <c r="S283" i="3"/>
  <c r="E283" i="5" s="1"/>
  <c r="S284" i="3"/>
  <c r="E284" i="5" s="1"/>
  <c r="S285" i="3"/>
  <c r="E285" i="5" s="1"/>
  <c r="S286" i="3"/>
  <c r="S290" i="3"/>
  <c r="E290" i="5" s="1"/>
  <c r="S293" i="3"/>
  <c r="S296" i="3"/>
  <c r="S299" i="3"/>
  <c r="E299" i="5" s="1"/>
  <c r="S300" i="3"/>
  <c r="E300" i="5" s="1"/>
  <c r="S302" i="3"/>
  <c r="E302" i="5" s="1"/>
  <c r="S303" i="3"/>
  <c r="E303" i="5" s="1"/>
  <c r="S304" i="3"/>
  <c r="E304" i="5" s="1"/>
  <c r="S305" i="3"/>
  <c r="E305" i="5" s="1"/>
  <c r="S306" i="3"/>
  <c r="E306" i="5" s="1"/>
  <c r="S311" i="3"/>
  <c r="S315" i="3"/>
  <c r="S319" i="3"/>
  <c r="S320" i="3"/>
  <c r="S321" i="3"/>
  <c r="S322" i="3" s="1"/>
  <c r="S323" i="3"/>
  <c r="E323" i="5" s="1"/>
  <c r="S324" i="3"/>
  <c r="E324" i="5" s="1"/>
  <c r="S325" i="3"/>
  <c r="S403" i="3"/>
  <c r="E403" i="5" s="1"/>
  <c r="S404" i="3"/>
  <c r="E404" i="5" s="1"/>
  <c r="S405" i="3"/>
  <c r="E405" i="5" s="1"/>
  <c r="S430" i="3"/>
  <c r="S433" i="3"/>
  <c r="S437" i="3"/>
  <c r="E437" i="5" s="1"/>
  <c r="S438" i="3"/>
  <c r="E438" i="5" s="1"/>
  <c r="S439" i="3"/>
  <c r="S440" i="3" s="1"/>
  <c r="S441" i="3"/>
  <c r="E441" i="5" s="1"/>
  <c r="S442" i="3"/>
  <c r="S445" i="3"/>
  <c r="E445" i="5" s="1"/>
  <c r="S446" i="3"/>
  <c r="S447" i="3" s="1"/>
  <c r="S449" i="3"/>
  <c r="S470" i="3"/>
  <c r="E470" i="5" s="1"/>
  <c r="S486" i="3"/>
  <c r="S490" i="3"/>
  <c r="S491" i="3" s="1"/>
  <c r="E491" i="5" s="1"/>
  <c r="S492" i="3"/>
  <c r="S496" i="3"/>
  <c r="E496" i="5" s="1"/>
  <c r="S497" i="3"/>
  <c r="E497" i="5" s="1"/>
  <c r="S498" i="3"/>
  <c r="S508" i="3"/>
  <c r="S514" i="3"/>
  <c r="S515" i="3" s="1"/>
  <c r="E515" i="5" s="1"/>
  <c r="S516" i="3"/>
  <c r="E516" i="5" s="1"/>
  <c r="S517" i="3"/>
  <c r="S521" i="3"/>
  <c r="E521" i="5" s="1"/>
  <c r="S525" i="3"/>
  <c r="S527" i="3"/>
  <c r="S528" i="3"/>
  <c r="E528" i="5" s="1"/>
  <c r="S529" i="3"/>
  <c r="S530" i="3" s="1"/>
  <c r="E530" i="5" s="1"/>
  <c r="S531" i="3"/>
  <c r="E531" i="5" s="1"/>
  <c r="S537" i="3"/>
  <c r="S538" i="3" s="1"/>
  <c r="S544" i="3"/>
  <c r="S546" i="3"/>
  <c r="S554" i="3"/>
  <c r="S555" i="3" s="1"/>
  <c r="S556" i="3" s="1"/>
  <c r="E556" i="5" s="1"/>
  <c r="S557" i="3"/>
  <c r="E557" i="5" s="1"/>
  <c r="S558" i="3"/>
  <c r="E558" i="5" s="1"/>
  <c r="S559" i="3"/>
  <c r="E559" i="5" s="1"/>
  <c r="S560" i="3"/>
  <c r="E560" i="5" s="1"/>
  <c r="S561" i="3"/>
  <c r="E561" i="5" s="1"/>
  <c r="S562" i="3"/>
  <c r="S565" i="3"/>
  <c r="E565" i="5" s="1"/>
  <c r="S566" i="3"/>
  <c r="S570" i="3"/>
  <c r="S571" i="3" s="1"/>
  <c r="S572" i="3" s="1"/>
  <c r="S574" i="3"/>
  <c r="S575" i="3" s="1"/>
  <c r="E575" i="5" s="1"/>
  <c r="S581" i="3"/>
  <c r="S583" i="3"/>
  <c r="E583" i="5" s="1"/>
  <c r="S584" i="3"/>
  <c r="S585" i="3"/>
  <c r="S599" i="3"/>
  <c r="E599" i="5" s="1"/>
  <c r="S600" i="3"/>
  <c r="S614" i="3"/>
  <c r="E614" i="5" s="1"/>
  <c r="S615" i="3"/>
  <c r="S625" i="3"/>
  <c r="E625" i="5" s="1"/>
  <c r="S626" i="3"/>
  <c r="S628" i="3"/>
  <c r="E628" i="5" s="1"/>
  <c r="S629" i="3"/>
  <c r="S630" i="3"/>
  <c r="S631" i="3"/>
  <c r="S634" i="3"/>
  <c r="S635" i="3" s="1"/>
  <c r="E635" i="5" s="1"/>
  <c r="S636" i="3"/>
  <c r="E636" i="5" s="1"/>
  <c r="S637" i="3"/>
  <c r="E637" i="5" s="1"/>
  <c r="S652" i="3"/>
  <c r="E652" i="5" s="1"/>
  <c r="S653" i="3"/>
  <c r="E653" i="5" s="1"/>
  <c r="S668" i="3"/>
  <c r="S681" i="3"/>
  <c r="E681" i="5" s="1"/>
  <c r="S682" i="3"/>
  <c r="S683" i="3" s="1"/>
  <c r="E683" i="5" s="1"/>
  <c r="S708" i="3"/>
  <c r="E708" i="5" s="1"/>
  <c r="S709" i="3"/>
  <c r="S721" i="3"/>
  <c r="S737" i="3"/>
  <c r="S752" i="3"/>
  <c r="E752" i="5" s="1"/>
  <c r="S753" i="3"/>
  <c r="S766" i="3"/>
  <c r="S787" i="3"/>
  <c r="S802" i="3"/>
  <c r="S803" i="3" s="1"/>
  <c r="S833" i="3"/>
  <c r="E833" i="5" s="1"/>
  <c r="S834" i="3"/>
  <c r="S847" i="3"/>
  <c r="S861" i="3"/>
  <c r="S868" i="3"/>
  <c r="S869" i="3"/>
  <c r="S870" i="3" s="1"/>
  <c r="E870" i="5" s="1"/>
  <c r="S871" i="3"/>
  <c r="E871" i="5" s="1"/>
  <c r="S875" i="3"/>
  <c r="E875" i="5" s="1"/>
  <c r="S876" i="3"/>
  <c r="S893" i="3"/>
  <c r="S906" i="3"/>
  <c r="E906" i="5" s="1"/>
  <c r="S919" i="3"/>
  <c r="E919" i="5" s="1"/>
  <c r="S920" i="3"/>
  <c r="E920" i="5" s="1"/>
  <c r="S923" i="3"/>
  <c r="E923" i="5" s="1"/>
  <c r="S927" i="3"/>
  <c r="S929" i="3"/>
  <c r="S930" i="3"/>
  <c r="E930" i="5" s="1"/>
  <c r="S931" i="3"/>
  <c r="S941" i="3"/>
  <c r="E941" i="5" s="1"/>
  <c r="S947" i="3"/>
  <c r="E947" i="5" s="1"/>
  <c r="S948" i="3"/>
  <c r="E948" i="5" s="1"/>
  <c r="S949" i="3"/>
  <c r="E949" i="5" s="1"/>
  <c r="S950" i="3"/>
  <c r="E950" i="5" s="1"/>
  <c r="S951" i="3"/>
  <c r="E951" i="5" s="1"/>
  <c r="S954" i="3"/>
  <c r="E954" i="5" s="1"/>
  <c r="S955" i="3"/>
  <c r="E955" i="5" s="1"/>
  <c r="S956" i="3"/>
  <c r="S965" i="3"/>
  <c r="S974" i="3"/>
  <c r="S975" i="3" s="1"/>
  <c r="S977" i="3"/>
  <c r="E977" i="5" s="1"/>
  <c r="S978" i="3"/>
  <c r="E978" i="5" s="1"/>
  <c r="S979" i="3"/>
  <c r="E979" i="5" s="1"/>
  <c r="S981" i="3"/>
  <c r="E981" i="5" s="1"/>
  <c r="S982" i="3"/>
  <c r="S983" i="3" s="1"/>
  <c r="E983" i="5" s="1"/>
  <c r="S984" i="3"/>
  <c r="E984" i="5" s="1"/>
  <c r="S986" i="3"/>
  <c r="S987" i="3"/>
  <c r="S990" i="3"/>
  <c r="E990" i="5" s="1"/>
  <c r="S991" i="3"/>
  <c r="S994" i="3"/>
  <c r="S997" i="3"/>
  <c r="E997" i="5" s="1"/>
  <c r="S998" i="3"/>
  <c r="E998" i="5" s="1"/>
  <c r="S999" i="3"/>
  <c r="E999" i="5" s="1"/>
  <c r="S1000" i="3"/>
  <c r="E1000" i="5" s="1"/>
  <c r="S1001" i="3"/>
  <c r="S1002" i="3" s="1"/>
  <c r="E1002" i="5" s="1"/>
  <c r="S1003" i="3"/>
  <c r="E1003" i="5" s="1"/>
  <c r="S1010" i="3"/>
  <c r="S1014" i="3"/>
  <c r="E1014" i="5" s="1"/>
  <c r="S1015" i="3"/>
  <c r="E1015" i="5" s="1"/>
  <c r="S1016" i="3"/>
  <c r="E1016" i="5" s="1"/>
  <c r="S1017" i="3"/>
  <c r="S1019" i="3"/>
  <c r="E1019" i="5" s="1"/>
  <c r="S1020" i="3"/>
  <c r="E1020" i="5" s="1"/>
  <c r="S1021" i="3"/>
  <c r="E1021" i="5" s="1"/>
  <c r="S1022" i="3"/>
  <c r="E1022" i="5" s="1"/>
  <c r="S1023" i="3"/>
  <c r="S1024" i="3" s="1"/>
  <c r="S1025" i="3" s="1"/>
  <c r="S1026" i="3" s="1"/>
  <c r="S1027" i="3" s="1"/>
  <c r="S1028" i="3" s="1"/>
  <c r="S1029" i="3" s="1"/>
  <c r="S1031" i="3"/>
  <c r="E1031" i="5" s="1"/>
  <c r="S1035" i="3"/>
  <c r="E1035" i="5" s="1"/>
  <c r="S1036" i="3"/>
  <c r="S1039" i="3"/>
  <c r="E1039" i="5" s="1"/>
  <c r="S1040" i="3"/>
  <c r="S1043" i="3"/>
  <c r="E1043" i="5" s="1"/>
  <c r="S1053" i="3"/>
  <c r="S1062" i="3"/>
  <c r="S1071" i="3"/>
  <c r="E1071" i="5" s="1"/>
  <c r="S1079" i="3"/>
  <c r="E1079" i="5" s="1"/>
  <c r="S1080" i="3"/>
  <c r="E1080" i="5" s="1"/>
  <c r="S1081" i="3"/>
  <c r="E1081" i="5" s="1"/>
  <c r="S1089" i="3"/>
  <c r="E1089" i="5" s="1"/>
  <c r="S1098" i="3"/>
  <c r="E1098" i="5" s="1"/>
  <c r="S1099" i="3"/>
  <c r="E1099" i="5" s="1"/>
  <c r="S1100" i="3"/>
  <c r="E1100" i="5" s="1"/>
  <c r="S1101" i="3"/>
  <c r="S1102" i="3" s="1"/>
  <c r="S1112" i="3"/>
  <c r="E1112" i="5" s="1"/>
  <c r="S1113" i="3"/>
  <c r="S1133" i="3"/>
  <c r="E1133" i="5" s="1"/>
  <c r="S1134" i="3"/>
  <c r="E1134" i="5" s="1"/>
  <c r="S1137" i="3"/>
  <c r="S1143" i="3"/>
  <c r="E1143" i="5" s="1"/>
  <c r="S1144" i="3"/>
  <c r="S1160" i="3"/>
  <c r="E1160" i="5" s="1"/>
  <c r="S1161" i="3"/>
  <c r="E1161" i="5" s="1"/>
  <c r="S1162" i="3"/>
  <c r="S1168" i="3"/>
  <c r="E1168" i="5" s="1"/>
  <c r="S1169" i="3"/>
  <c r="E1169" i="5" s="1"/>
  <c r="S1170" i="3"/>
  <c r="S1171" i="3" s="1"/>
  <c r="S1172" i="3" s="1"/>
  <c r="S1173" i="3"/>
  <c r="S1174" i="3"/>
  <c r="E1174" i="5" s="1"/>
  <c r="S1175" i="3"/>
  <c r="S1184" i="3"/>
  <c r="E1184" i="5" s="1"/>
  <c r="S1185" i="3"/>
  <c r="E1185" i="5" s="1"/>
  <c r="S1186" i="3"/>
  <c r="S1195" i="3"/>
  <c r="S1196" i="3" s="1"/>
  <c r="S1197" i="3" s="1"/>
  <c r="E1197" i="5" s="1"/>
  <c r="S1198" i="3"/>
  <c r="S1199" i="3" s="1"/>
  <c r="E1199" i="5" s="1"/>
  <c r="S1200" i="3"/>
  <c r="S1204" i="3"/>
  <c r="E1204" i="5" s="1"/>
  <c r="S1205" i="3"/>
  <c r="S1207" i="3"/>
  <c r="S1214" i="3"/>
  <c r="E1214" i="5" s="1"/>
  <c r="S1215" i="3"/>
  <c r="S1223" i="3"/>
  <c r="E1223" i="5" s="1"/>
  <c r="S1224" i="3"/>
  <c r="E1224" i="5" s="1"/>
  <c r="S1227" i="3"/>
  <c r="E1227" i="5" s="1"/>
  <c r="S1228" i="3"/>
  <c r="S1232" i="3"/>
  <c r="E1232" i="5" s="1"/>
  <c r="S1233" i="3"/>
  <c r="S1238" i="3"/>
  <c r="E1238" i="5" s="1"/>
  <c r="S1244" i="3"/>
  <c r="S1254" i="3"/>
  <c r="E1254" i="5" s="1"/>
  <c r="S1258" i="3"/>
  <c r="S1268" i="3"/>
  <c r="E1268" i="5" s="1"/>
  <c r="S1269" i="3"/>
  <c r="E1269" i="5" s="1"/>
  <c r="S1270" i="3"/>
  <c r="S1274" i="3"/>
  <c r="S1276" i="3"/>
  <c r="E1276" i="5" s="1"/>
  <c r="S1277" i="3"/>
  <c r="E1277" i="5" s="1"/>
  <c r="S1278" i="3"/>
  <c r="E1278" i="5" s="1"/>
  <c r="S1279" i="3"/>
  <c r="E1279" i="5" s="1"/>
  <c r="S1286" i="3"/>
  <c r="S1290" i="3"/>
  <c r="S1307" i="3"/>
  <c r="S1311" i="3"/>
  <c r="E1311" i="5" s="1"/>
  <c r="S1312" i="3"/>
  <c r="E1312" i="5" s="1"/>
  <c r="S1313" i="3"/>
  <c r="S1322" i="3"/>
  <c r="E1322" i="5" s="1"/>
  <c r="S1333" i="3"/>
  <c r="S1334" i="3"/>
  <c r="S1335" i="3" s="1"/>
  <c r="S1336" i="3" s="1"/>
  <c r="S1337" i="3" s="1"/>
  <c r="S1338" i="3" s="1"/>
  <c r="S1339" i="3" s="1"/>
  <c r="S1340" i="3" s="1"/>
  <c r="S1341" i="3" s="1"/>
  <c r="S1342" i="3" s="1"/>
  <c r="S1343" i="3" s="1"/>
  <c r="S1344" i="3" s="1"/>
  <c r="S1345" i="3" s="1"/>
  <c r="S1346" i="3" s="1"/>
  <c r="S1347" i="3" s="1"/>
  <c r="S7" i="3"/>
  <c r="E7" i="5" s="1"/>
  <c r="S4" i="3"/>
  <c r="L364" i="6" l="1"/>
  <c r="I364" i="6"/>
  <c r="E364" i="6"/>
  <c r="F364" i="6"/>
  <c r="K79" i="6"/>
  <c r="J79" i="6"/>
  <c r="I79" i="6"/>
  <c r="G79" i="6"/>
  <c r="C79" i="6"/>
  <c r="F79" i="6"/>
  <c r="D79" i="6"/>
  <c r="E79" i="6"/>
  <c r="H79" i="6"/>
  <c r="C364" i="6"/>
  <c r="D364" i="6"/>
  <c r="B369" i="6"/>
  <c r="L369" i="6" s="1"/>
  <c r="K364" i="6"/>
  <c r="J364" i="6"/>
  <c r="H364" i="6"/>
  <c r="K24" i="6"/>
  <c r="K39" i="6"/>
  <c r="K29" i="6"/>
  <c r="K34" i="6"/>
  <c r="B59" i="6"/>
  <c r="L59" i="6" s="1"/>
  <c r="K4" i="6"/>
  <c r="E259" i="5"/>
  <c r="S260" i="3"/>
  <c r="S101" i="3"/>
  <c r="E100" i="5"/>
  <c r="E572" i="5"/>
  <c r="S573" i="3"/>
  <c r="E573" i="5" s="1"/>
  <c r="E99" i="5"/>
  <c r="E256" i="5"/>
  <c r="E802" i="5"/>
  <c r="S1234" i="3"/>
  <c r="E1233" i="5"/>
  <c r="S1072" i="3"/>
  <c r="S1032" i="3"/>
  <c r="S1004" i="3"/>
  <c r="S985" i="3"/>
  <c r="E985" i="5" s="1"/>
  <c r="S952" i="3"/>
  <c r="S924" i="3"/>
  <c r="S872" i="3"/>
  <c r="S532" i="3"/>
  <c r="S499" i="3"/>
  <c r="E498" i="5"/>
  <c r="S178" i="3"/>
  <c r="E177" i="5"/>
  <c r="S55" i="3"/>
  <c r="E55" i="5" s="1"/>
  <c r="S28" i="3"/>
  <c r="S59" i="3"/>
  <c r="E58" i="5"/>
  <c r="E18" i="5"/>
  <c r="E554" i="5"/>
  <c r="E1062" i="5"/>
  <c r="S1063" i="3"/>
  <c r="S654" i="3"/>
  <c r="S655" i="3" s="1"/>
  <c r="S576" i="3"/>
  <c r="S294" i="3"/>
  <c r="E293" i="5"/>
  <c r="S205" i="3"/>
  <c r="E205" i="5" s="1"/>
  <c r="E555" i="5"/>
  <c r="S83" i="3"/>
  <c r="E82" i="5"/>
  <c r="S1280" i="3"/>
  <c r="S1255" i="3"/>
  <c r="S1225" i="3"/>
  <c r="S1090" i="3"/>
  <c r="S1091" i="3" s="1"/>
  <c r="S907" i="3"/>
  <c r="E907" i="5" s="1"/>
  <c r="E546" i="5"/>
  <c r="S547" i="3"/>
  <c r="S291" i="3"/>
  <c r="E31" i="5"/>
  <c r="E571" i="5"/>
  <c r="E974" i="5"/>
  <c r="S1041" i="3"/>
  <c r="E1040" i="5"/>
  <c r="E834" i="5"/>
  <c r="S835" i="3"/>
  <c r="E566" i="5"/>
  <c r="S567" i="3"/>
  <c r="S568" i="3" s="1"/>
  <c r="S1275" i="3"/>
  <c r="E1275" i="5" s="1"/>
  <c r="E1274" i="5"/>
  <c r="E631" i="5"/>
  <c r="S632" i="3"/>
  <c r="S539" i="3"/>
  <c r="E538" i="5"/>
  <c r="E121" i="5"/>
  <c r="S122" i="3"/>
  <c r="S123" i="3" s="1"/>
  <c r="E123" i="5" s="1"/>
  <c r="E1205" i="5"/>
  <c r="S1206" i="3"/>
  <c r="E1206" i="5" s="1"/>
  <c r="E193" i="5"/>
  <c r="S194" i="3"/>
  <c r="S1103" i="3"/>
  <c r="E1102" i="5"/>
  <c r="E803" i="5"/>
  <c r="S804" i="3"/>
  <c r="S208" i="3"/>
  <c r="E207" i="5"/>
  <c r="E537" i="5"/>
  <c r="E668" i="5"/>
  <c r="S669" i="3"/>
  <c r="E296" i="5"/>
  <c r="S297" i="3"/>
  <c r="E753" i="5"/>
  <c r="S754" i="3"/>
  <c r="S755" i="3" s="1"/>
  <c r="S756" i="3" s="1"/>
  <c r="S434" i="3"/>
  <c r="E434" i="5" s="1"/>
  <c r="E433" i="5"/>
  <c r="S1323" i="3"/>
  <c r="S1138" i="3"/>
  <c r="E1137" i="5"/>
  <c r="S942" i="3"/>
  <c r="E942" i="5" s="1"/>
  <c r="S638" i="3"/>
  <c r="S616" i="3"/>
  <c r="E615" i="5"/>
  <c r="E544" i="5"/>
  <c r="S545" i="3"/>
  <c r="E545" i="5" s="1"/>
  <c r="S522" i="3"/>
  <c r="S471" i="3"/>
  <c r="E471" i="5" s="1"/>
  <c r="S406" i="3"/>
  <c r="S407" i="3" s="1"/>
  <c r="S307" i="3"/>
  <c r="E307" i="5" s="1"/>
  <c r="S202" i="3"/>
  <c r="E202" i="5" s="1"/>
  <c r="S130" i="3"/>
  <c r="E41" i="5"/>
  <c r="S42" i="3"/>
  <c r="S20" i="3"/>
  <c r="E20" i="5" s="1"/>
  <c r="E32" i="5"/>
  <c r="S1308" i="3"/>
  <c r="E1308" i="5" s="1"/>
  <c r="E1307" i="5"/>
  <c r="E1270" i="5"/>
  <c r="S1271" i="3"/>
  <c r="S1272" i="3" s="1"/>
  <c r="S1239" i="3"/>
  <c r="S1135" i="3"/>
  <c r="S1082" i="3"/>
  <c r="S1044" i="3"/>
  <c r="S980" i="3"/>
  <c r="E980" i="5" s="1"/>
  <c r="S921" i="3"/>
  <c r="S684" i="3"/>
  <c r="S301" i="3"/>
  <c r="E301" i="5" s="1"/>
  <c r="S245" i="3"/>
  <c r="S197" i="3"/>
  <c r="E197" i="5" s="1"/>
  <c r="S1291" i="3"/>
  <c r="S1292" i="3" s="1"/>
  <c r="E1290" i="5"/>
  <c r="S278" i="3"/>
  <c r="E277" i="5"/>
  <c r="S1005" i="3"/>
  <c r="E1004" i="5"/>
  <c r="E492" i="5"/>
  <c r="S493" i="3"/>
  <c r="S1201" i="3"/>
  <c r="E1200" i="5"/>
  <c r="S131" i="3"/>
  <c r="E130" i="5"/>
  <c r="E71" i="5"/>
  <c r="S72" i="3"/>
  <c r="E1313" i="5"/>
  <c r="S1314" i="3"/>
  <c r="S1245" i="3"/>
  <c r="E1244" i="5"/>
  <c r="E721" i="5"/>
  <c r="S722" i="3"/>
  <c r="S316" i="3"/>
  <c r="E315" i="5"/>
  <c r="E4" i="5"/>
  <c r="S5" i="3"/>
  <c r="E517" i="5"/>
  <c r="S518" i="3"/>
  <c r="S1145" i="3"/>
  <c r="E1144" i="5"/>
  <c r="E684" i="5"/>
  <c r="S685" i="3"/>
  <c r="E107" i="5"/>
  <c r="S108" i="3"/>
  <c r="E861" i="5"/>
  <c r="S862" i="3"/>
  <c r="S932" i="3"/>
  <c r="E931" i="5"/>
  <c r="E787" i="5"/>
  <c r="S788" i="3"/>
  <c r="E1198" i="5"/>
  <c r="S487" i="3"/>
  <c r="E486" i="5"/>
  <c r="S8" i="3"/>
  <c r="S1259" i="3"/>
  <c r="E1258" i="5"/>
  <c r="S1216" i="3"/>
  <c r="E1215" i="5"/>
  <c r="S1163" i="3"/>
  <c r="E1162" i="5"/>
  <c r="S925" i="3"/>
  <c r="E924" i="5"/>
  <c r="E1113" i="5"/>
  <c r="S1114" i="3"/>
  <c r="S966" i="3"/>
  <c r="E965" i="5"/>
  <c r="S431" i="3"/>
  <c r="E430" i="5"/>
  <c r="S102" i="3"/>
  <c r="E101" i="5"/>
  <c r="S69" i="3"/>
  <c r="E68" i="5"/>
  <c r="E28" i="5"/>
  <c r="S29" i="3"/>
  <c r="E29" i="5" s="1"/>
  <c r="E1286" i="5"/>
  <c r="S1287" i="3"/>
  <c r="S1139" i="3"/>
  <c r="E1138" i="5"/>
  <c r="S1030" i="3"/>
  <c r="E1030" i="5" s="1"/>
  <c r="E1029" i="5"/>
  <c r="S710" i="3"/>
  <c r="E709" i="5"/>
  <c r="S582" i="3"/>
  <c r="E582" i="5" s="1"/>
  <c r="E581" i="5"/>
  <c r="E449" i="5"/>
  <c r="S450" i="3"/>
  <c r="E311" i="5"/>
  <c r="S312" i="3"/>
  <c r="S227" i="3"/>
  <c r="E226" i="5"/>
  <c r="S877" i="3"/>
  <c r="E876" i="5"/>
  <c r="E638" i="5"/>
  <c r="S639" i="3"/>
  <c r="E600" i="5"/>
  <c r="S601" i="3"/>
  <c r="S509" i="3"/>
  <c r="E508" i="5"/>
  <c r="S448" i="3"/>
  <c r="E448" i="5" s="1"/>
  <c r="E447" i="5"/>
  <c r="S275" i="3"/>
  <c r="E274" i="5"/>
  <c r="E1082" i="5"/>
  <c r="S1083" i="3"/>
  <c r="S563" i="3"/>
  <c r="E562" i="5"/>
  <c r="E325" i="5"/>
  <c r="S326" i="3"/>
  <c r="E982" i="5"/>
  <c r="E143" i="5"/>
  <c r="S144" i="3"/>
  <c r="S23" i="3"/>
  <c r="E22" i="5"/>
  <c r="E62" i="5"/>
  <c r="E682" i="5"/>
  <c r="E1175" i="5"/>
  <c r="S1176" i="3"/>
  <c r="E956" i="5"/>
  <c r="S957" i="3"/>
  <c r="E406" i="5"/>
  <c r="S263" i="3"/>
  <c r="E262" i="5"/>
  <c r="S242" i="3"/>
  <c r="E242" i="5" s="1"/>
  <c r="E241" i="5"/>
  <c r="E63" i="5"/>
  <c r="E446" i="5"/>
  <c r="E1023" i="5"/>
  <c r="S1018" i="3"/>
  <c r="E1018" i="5" s="1"/>
  <c r="E1017" i="5"/>
  <c r="S995" i="3"/>
  <c r="E994" i="5"/>
  <c r="S526" i="3"/>
  <c r="E526" i="5" s="1"/>
  <c r="E525" i="5"/>
  <c r="E64" i="5"/>
  <c r="E141" i="5"/>
  <c r="E1024" i="5"/>
  <c r="E1207" i="5"/>
  <c r="S1208" i="3"/>
  <c r="S1037" i="3"/>
  <c r="E1036" i="5"/>
  <c r="S992" i="3"/>
  <c r="E991" i="5"/>
  <c r="E975" i="5"/>
  <c r="S976" i="3"/>
  <c r="E976" i="5" s="1"/>
  <c r="E737" i="5"/>
  <c r="S738" i="3"/>
  <c r="S287" i="3"/>
  <c r="E286" i="5"/>
  <c r="E212" i="5"/>
  <c r="S213" i="3"/>
  <c r="E65" i="5"/>
  <c r="E122" i="5"/>
  <c r="E142" i="5"/>
  <c r="E220" i="5"/>
  <c r="E1025" i="5"/>
  <c r="S1187" i="3"/>
  <c r="E1186" i="5"/>
  <c r="S953" i="3"/>
  <c r="E953" i="5" s="1"/>
  <c r="E952" i="5"/>
  <c r="S237" i="3"/>
  <c r="E236" i="5"/>
  <c r="E221" i="5"/>
  <c r="E514" i="5"/>
  <c r="E574" i="5"/>
  <c r="E754" i="5"/>
  <c r="E1026" i="5"/>
  <c r="E987" i="5"/>
  <c r="S988" i="3"/>
  <c r="S35" i="3"/>
  <c r="E34" i="5"/>
  <c r="E222" i="5"/>
  <c r="E490" i="5"/>
  <c r="E1027" i="5"/>
  <c r="E1195" i="5"/>
  <c r="S1054" i="3"/>
  <c r="E1053" i="5"/>
  <c r="S1011" i="3"/>
  <c r="E1010" i="5"/>
  <c r="E585" i="5"/>
  <c r="S586" i="3"/>
  <c r="E125" i="5"/>
  <c r="E1028" i="5"/>
  <c r="E1101" i="5"/>
  <c r="E1196" i="5"/>
  <c r="S1229" i="3"/>
  <c r="E1228" i="5"/>
  <c r="E893" i="5"/>
  <c r="S894" i="3"/>
  <c r="S848" i="3"/>
  <c r="E847" i="5"/>
  <c r="S627" i="3"/>
  <c r="E627" i="5" s="1"/>
  <c r="E626" i="5"/>
  <c r="S443" i="3"/>
  <c r="E442" i="5"/>
  <c r="S298" i="3"/>
  <c r="E298" i="5" s="1"/>
  <c r="E297" i="5"/>
  <c r="S281" i="3"/>
  <c r="E280" i="5"/>
  <c r="S928" i="3"/>
  <c r="E928" i="5" s="1"/>
  <c r="E927" i="5"/>
  <c r="E634" i="5"/>
  <c r="S767" i="3"/>
  <c r="E766" i="5"/>
  <c r="S135" i="3"/>
  <c r="H369" i="6" l="1"/>
  <c r="I369" i="6"/>
  <c r="B374" i="6"/>
  <c r="L374" i="6" s="1"/>
  <c r="F369" i="6"/>
  <c r="E369" i="6"/>
  <c r="D369" i="6"/>
  <c r="J369" i="6"/>
  <c r="G369" i="6"/>
  <c r="C369" i="6"/>
  <c r="K369" i="6"/>
  <c r="E1323" i="5"/>
  <c r="S1324" i="3"/>
  <c r="E632" i="5"/>
  <c r="S633" i="3"/>
  <c r="E633" i="5" s="1"/>
  <c r="S279" i="3"/>
  <c r="E279" i="5" s="1"/>
  <c r="E278" i="5"/>
  <c r="E1239" i="5"/>
  <c r="S1240" i="3"/>
  <c r="E291" i="5"/>
  <c r="S292" i="3"/>
  <c r="E292" i="5" s="1"/>
  <c r="S295" i="3"/>
  <c r="E295" i="5" s="1"/>
  <c r="E294" i="5"/>
  <c r="S1235" i="3"/>
  <c r="E1234" i="5"/>
  <c r="S472" i="3"/>
  <c r="S473" i="3" s="1"/>
  <c r="E576" i="5"/>
  <c r="S577" i="3"/>
  <c r="E1291" i="5"/>
  <c r="E194" i="5"/>
  <c r="S195" i="3"/>
  <c r="E195" i="5" s="1"/>
  <c r="S308" i="3"/>
  <c r="S435" i="3"/>
  <c r="E245" i="5"/>
  <c r="S246" i="3"/>
  <c r="E1063" i="5"/>
  <c r="S1064" i="3"/>
  <c r="E532" i="5"/>
  <c r="S533" i="3"/>
  <c r="E755" i="5"/>
  <c r="E567" i="5"/>
  <c r="E835" i="5"/>
  <c r="S836" i="3"/>
  <c r="E1225" i="5"/>
  <c r="S1226" i="3"/>
  <c r="E1226" i="5" s="1"/>
  <c r="E1271" i="5"/>
  <c r="E669" i="5"/>
  <c r="S670" i="3"/>
  <c r="E1255" i="5"/>
  <c r="S1256" i="3"/>
  <c r="E42" i="5"/>
  <c r="S43" i="3"/>
  <c r="E1280" i="5"/>
  <c r="S1281" i="3"/>
  <c r="E1090" i="5"/>
  <c r="S1042" i="3"/>
  <c r="E1042" i="5" s="1"/>
  <c r="E1041" i="5"/>
  <c r="S1309" i="3"/>
  <c r="S1310" i="3" s="1"/>
  <c r="E1310" i="5" s="1"/>
  <c r="S198" i="3"/>
  <c r="E198" i="5" s="1"/>
  <c r="S943" i="3"/>
  <c r="E654" i="5"/>
  <c r="E1044" i="5"/>
  <c r="S1045" i="3"/>
  <c r="E83" i="5"/>
  <c r="S84" i="3"/>
  <c r="E59" i="5"/>
  <c r="S60" i="3"/>
  <c r="E60" i="5" s="1"/>
  <c r="E260" i="5"/>
  <c r="S261" i="3"/>
  <c r="E261" i="5" s="1"/>
  <c r="E1135" i="5"/>
  <c r="S1136" i="3"/>
  <c r="E1136" i="5" s="1"/>
  <c r="E804" i="5"/>
  <c r="S805" i="3"/>
  <c r="E1072" i="5"/>
  <c r="S1073" i="3"/>
  <c r="E547" i="5"/>
  <c r="S548" i="3"/>
  <c r="S179" i="3"/>
  <c r="E178" i="5"/>
  <c r="S523" i="3"/>
  <c r="E522" i="5"/>
  <c r="S1104" i="3"/>
  <c r="E1103" i="5"/>
  <c r="S500" i="3"/>
  <c r="E499" i="5"/>
  <c r="S908" i="3"/>
  <c r="E908" i="5" s="1"/>
  <c r="E872" i="5"/>
  <c r="S873" i="3"/>
  <c r="S617" i="3"/>
  <c r="E616" i="5"/>
  <c r="E921" i="5"/>
  <c r="S922" i="3"/>
  <c r="E922" i="5" s="1"/>
  <c r="S209" i="3"/>
  <c r="E208" i="5"/>
  <c r="S540" i="3"/>
  <c r="E539" i="5"/>
  <c r="E1032" i="5"/>
  <c r="S1033" i="3"/>
  <c r="E263" i="5"/>
  <c r="S264" i="3"/>
  <c r="S640" i="3"/>
  <c r="E639" i="5"/>
  <c r="S451" i="3"/>
  <c r="E450" i="5"/>
  <c r="S1115" i="3"/>
  <c r="E1114" i="5"/>
  <c r="S686" i="3"/>
  <c r="E685" i="5"/>
  <c r="E1314" i="5"/>
  <c r="S1315" i="3"/>
  <c r="S1260" i="3"/>
  <c r="E1259" i="5"/>
  <c r="S933" i="3"/>
  <c r="E932" i="5"/>
  <c r="S282" i="3"/>
  <c r="E282" i="5" s="1"/>
  <c r="E281" i="5"/>
  <c r="S993" i="3"/>
  <c r="E993" i="5" s="1"/>
  <c r="E992" i="5"/>
  <c r="E407" i="5"/>
  <c r="S408" i="3"/>
  <c r="E8" i="5"/>
  <c r="S9" i="3"/>
  <c r="E72" i="5"/>
  <c r="S73" i="3"/>
  <c r="S996" i="3"/>
  <c r="E996" i="5" s="1"/>
  <c r="E995" i="5"/>
  <c r="S24" i="3"/>
  <c r="E24" i="5" s="1"/>
  <c r="E23" i="5"/>
  <c r="S878" i="3"/>
  <c r="E877" i="5"/>
  <c r="S587" i="3"/>
  <c r="E586" i="5"/>
  <c r="S1038" i="3"/>
  <c r="E1038" i="5" s="1"/>
  <c r="E1037" i="5"/>
  <c r="E144" i="5"/>
  <c r="S145" i="3"/>
  <c r="S488" i="3"/>
  <c r="E487" i="5"/>
  <c r="S863" i="3"/>
  <c r="E862" i="5"/>
  <c r="S238" i="3"/>
  <c r="E238" i="5" s="1"/>
  <c r="E237" i="5"/>
  <c r="S1209" i="3"/>
  <c r="E1208" i="5"/>
  <c r="S309" i="3"/>
  <c r="E308" i="5"/>
  <c r="E710" i="5"/>
  <c r="S711" i="3"/>
  <c r="S926" i="3"/>
  <c r="E926" i="5" s="1"/>
  <c r="E925" i="5"/>
  <c r="E1292" i="5"/>
  <c r="S1293" i="3"/>
  <c r="E131" i="5"/>
  <c r="S132" i="3"/>
  <c r="S444" i="3"/>
  <c r="E444" i="5" s="1"/>
  <c r="E443" i="5"/>
  <c r="S1230" i="3"/>
  <c r="E1229" i="5"/>
  <c r="S36" i="3"/>
  <c r="E35" i="5"/>
  <c r="E287" i="5"/>
  <c r="S288" i="3"/>
  <c r="S757" i="3"/>
  <c r="E756" i="5"/>
  <c r="S103" i="3"/>
  <c r="E102" i="5"/>
  <c r="S1202" i="3"/>
  <c r="E1201" i="5"/>
  <c r="S1273" i="3"/>
  <c r="E1273" i="5" s="1"/>
  <c r="E1272" i="5"/>
  <c r="E108" i="5"/>
  <c r="S109" i="3"/>
  <c r="S494" i="3"/>
  <c r="E493" i="5"/>
  <c r="E767" i="5"/>
  <c r="S768" i="3"/>
  <c r="S1055" i="3"/>
  <c r="E1054" i="5"/>
  <c r="E1187" i="5"/>
  <c r="S1188" i="3"/>
  <c r="E738" i="5"/>
  <c r="S739" i="3"/>
  <c r="E1176" i="5"/>
  <c r="S1177" i="3"/>
  <c r="S510" i="3"/>
  <c r="E509" i="5"/>
  <c r="E227" i="5"/>
  <c r="S228" i="3"/>
  <c r="S432" i="3"/>
  <c r="E432" i="5" s="1"/>
  <c r="E431" i="5"/>
  <c r="E1163" i="5"/>
  <c r="S1164" i="3"/>
  <c r="S1246" i="3"/>
  <c r="E1245" i="5"/>
  <c r="E1309" i="5"/>
  <c r="S1092" i="3"/>
  <c r="E1091" i="5"/>
  <c r="S944" i="3"/>
  <c r="E943" i="5"/>
  <c r="E601" i="5"/>
  <c r="S602" i="3"/>
  <c r="E312" i="5"/>
  <c r="S313" i="3"/>
  <c r="E788" i="5"/>
  <c r="S789" i="3"/>
  <c r="E5" i="5"/>
  <c r="S6" i="3"/>
  <c r="E6" i="5" s="1"/>
  <c r="E1083" i="5"/>
  <c r="S1084" i="3"/>
  <c r="E1287" i="5"/>
  <c r="S1288" i="3"/>
  <c r="E316" i="5"/>
  <c r="S317" i="3"/>
  <c r="S849" i="3"/>
  <c r="E848" i="5"/>
  <c r="E722" i="5"/>
  <c r="S723" i="3"/>
  <c r="S895" i="3"/>
  <c r="E894" i="5"/>
  <c r="E213" i="5"/>
  <c r="S214" i="3"/>
  <c r="E275" i="5"/>
  <c r="S276" i="3"/>
  <c r="E276" i="5" s="1"/>
  <c r="S1146" i="3"/>
  <c r="E1145" i="5"/>
  <c r="S327" i="3"/>
  <c r="E326" i="5"/>
  <c r="S70" i="3"/>
  <c r="E70" i="5" s="1"/>
  <c r="E69" i="5"/>
  <c r="S436" i="3"/>
  <c r="E436" i="5" s="1"/>
  <c r="E435" i="5"/>
  <c r="E518" i="5"/>
  <c r="S519" i="3"/>
  <c r="S136" i="3"/>
  <c r="E135" i="5"/>
  <c r="S1012" i="3"/>
  <c r="E1011" i="5"/>
  <c r="E988" i="5"/>
  <c r="S989" i="3"/>
  <c r="E989" i="5" s="1"/>
  <c r="E957" i="5"/>
  <c r="S958" i="3"/>
  <c r="E563" i="5"/>
  <c r="S564" i="3"/>
  <c r="E564" i="5" s="1"/>
  <c r="S569" i="3"/>
  <c r="E569" i="5" s="1"/>
  <c r="E568" i="5"/>
  <c r="S1140" i="3"/>
  <c r="E1139" i="5"/>
  <c r="S967" i="3"/>
  <c r="E966" i="5"/>
  <c r="S1217" i="3"/>
  <c r="E1216" i="5"/>
  <c r="S656" i="3"/>
  <c r="E655" i="5"/>
  <c r="S1006" i="3"/>
  <c r="E1005" i="5"/>
  <c r="K374" i="6" l="1"/>
  <c r="J374" i="6"/>
  <c r="I374" i="6"/>
  <c r="E374" i="6"/>
  <c r="H374" i="6"/>
  <c r="G374" i="6"/>
  <c r="F374" i="6"/>
  <c r="B379" i="6"/>
  <c r="L379" i="6" s="1"/>
  <c r="D374" i="6"/>
  <c r="C374" i="6"/>
  <c r="E1033" i="5"/>
  <c r="S1034" i="3"/>
  <c r="E1034" i="5" s="1"/>
  <c r="E1256" i="5"/>
  <c r="S1257" i="3"/>
  <c r="E1257" i="5" s="1"/>
  <c r="E805" i="5"/>
  <c r="S806" i="3"/>
  <c r="S1065" i="3"/>
  <c r="E1064" i="5"/>
  <c r="E1324" i="5"/>
  <c r="S1325" i="3"/>
  <c r="S501" i="3"/>
  <c r="E500" i="5"/>
  <c r="S671" i="3"/>
  <c r="E670" i="5"/>
  <c r="S1236" i="3"/>
  <c r="E1235" i="5"/>
  <c r="E540" i="5"/>
  <c r="S541" i="3"/>
  <c r="E246" i="5"/>
  <c r="S247" i="3"/>
  <c r="E1104" i="5"/>
  <c r="S1105" i="3"/>
  <c r="S210" i="3"/>
  <c r="E210" i="5" s="1"/>
  <c r="E209" i="5"/>
  <c r="E523" i="5"/>
  <c r="S524" i="3"/>
  <c r="E524" i="5" s="1"/>
  <c r="E836" i="5"/>
  <c r="S837" i="3"/>
  <c r="E1240" i="5"/>
  <c r="S1241" i="3"/>
  <c r="S909" i="3"/>
  <c r="S910" i="3" s="1"/>
  <c r="E179" i="5"/>
  <c r="S180" i="3"/>
  <c r="E1281" i="5"/>
  <c r="S1282" i="3"/>
  <c r="E617" i="5"/>
  <c r="S618" i="3"/>
  <c r="E548" i="5"/>
  <c r="S549" i="3"/>
  <c r="S85" i="3"/>
  <c r="E84" i="5"/>
  <c r="E472" i="5"/>
  <c r="E873" i="5"/>
  <c r="S874" i="3"/>
  <c r="E874" i="5" s="1"/>
  <c r="E43" i="5"/>
  <c r="S44" i="3"/>
  <c r="S578" i="3"/>
  <c r="E577" i="5"/>
  <c r="E1073" i="5"/>
  <c r="S1074" i="3"/>
  <c r="E1045" i="5"/>
  <c r="S1046" i="3"/>
  <c r="E533" i="5"/>
  <c r="S534" i="3"/>
  <c r="S215" i="3"/>
  <c r="E214" i="5"/>
  <c r="E1084" i="5"/>
  <c r="S1085" i="3"/>
  <c r="E1164" i="5"/>
  <c r="S1165" i="3"/>
  <c r="S110" i="3"/>
  <c r="E109" i="5"/>
  <c r="E1315" i="5"/>
  <c r="S1316" i="3"/>
  <c r="S1218" i="3"/>
  <c r="E1217" i="5"/>
  <c r="S945" i="3"/>
  <c r="E944" i="5"/>
  <c r="S37" i="3"/>
  <c r="E36" i="5"/>
  <c r="S864" i="3"/>
  <c r="E863" i="5"/>
  <c r="E878" i="5"/>
  <c r="S879" i="3"/>
  <c r="S959" i="3"/>
  <c r="E958" i="5"/>
  <c r="S740" i="3"/>
  <c r="E739" i="5"/>
  <c r="E967" i="5"/>
  <c r="S968" i="3"/>
  <c r="S1093" i="3"/>
  <c r="E1092" i="5"/>
  <c r="E488" i="5"/>
  <c r="S489" i="3"/>
  <c r="E489" i="5" s="1"/>
  <c r="S687" i="3"/>
  <c r="E686" i="5"/>
  <c r="E228" i="5"/>
  <c r="S229" i="3"/>
  <c r="E145" i="5"/>
  <c r="S146" i="3"/>
  <c r="S1141" i="3"/>
  <c r="E1140" i="5"/>
  <c r="S310" i="3"/>
  <c r="E310" i="5" s="1"/>
  <c r="E309" i="5"/>
  <c r="E1115" i="5"/>
  <c r="S1116" i="3"/>
  <c r="E789" i="5"/>
  <c r="S790" i="3"/>
  <c r="E73" i="5"/>
  <c r="S74" i="3"/>
  <c r="S1013" i="3"/>
  <c r="E1013" i="5" s="1"/>
  <c r="E1012" i="5"/>
  <c r="E1146" i="5"/>
  <c r="S1147" i="3"/>
  <c r="S850" i="3"/>
  <c r="E849" i="5"/>
  <c r="S1247" i="3"/>
  <c r="E1246" i="5"/>
  <c r="S1056" i="3"/>
  <c r="E1055" i="5"/>
  <c r="E933" i="5"/>
  <c r="S934" i="3"/>
  <c r="E313" i="5"/>
  <c r="S314" i="3"/>
  <c r="E314" i="5" s="1"/>
  <c r="E768" i="5"/>
  <c r="S769" i="3"/>
  <c r="E132" i="5"/>
  <c r="S133" i="3"/>
  <c r="E133" i="5" s="1"/>
  <c r="S1007" i="3"/>
  <c r="E1006" i="5"/>
  <c r="S137" i="3"/>
  <c r="E137" i="5" s="1"/>
  <c r="E136" i="5"/>
  <c r="S1210" i="3"/>
  <c r="E1209" i="5"/>
  <c r="E587" i="5"/>
  <c r="S588" i="3"/>
  <c r="S1261" i="3"/>
  <c r="E1260" i="5"/>
  <c r="S641" i="3"/>
  <c r="E640" i="5"/>
  <c r="S520" i="3"/>
  <c r="E520" i="5" s="1"/>
  <c r="E519" i="5"/>
  <c r="S1289" i="3"/>
  <c r="E1289" i="5" s="1"/>
  <c r="E1288" i="5"/>
  <c r="S603" i="3"/>
  <c r="E602" i="5"/>
  <c r="E288" i="5"/>
  <c r="S289" i="3"/>
  <c r="E289" i="5" s="1"/>
  <c r="E1293" i="5"/>
  <c r="S1294" i="3"/>
  <c r="S10" i="3"/>
  <c r="E9" i="5"/>
  <c r="E264" i="5"/>
  <c r="S265" i="3"/>
  <c r="E1177" i="5"/>
  <c r="S1178" i="3"/>
  <c r="S409" i="3"/>
  <c r="E408" i="5"/>
  <c r="S712" i="3"/>
  <c r="E711" i="5"/>
  <c r="S896" i="3"/>
  <c r="E895" i="5"/>
  <c r="S758" i="3"/>
  <c r="E757" i="5"/>
  <c r="S1231" i="3"/>
  <c r="E1231" i="5" s="1"/>
  <c r="E1230" i="5"/>
  <c r="S724" i="3"/>
  <c r="E723" i="5"/>
  <c r="E1188" i="5"/>
  <c r="S1189" i="3"/>
  <c r="E327" i="5"/>
  <c r="S328" i="3"/>
  <c r="S511" i="3"/>
  <c r="E510" i="5"/>
  <c r="S1203" i="3"/>
  <c r="E1203" i="5" s="1"/>
  <c r="E1202" i="5"/>
  <c r="E451" i="5"/>
  <c r="S452" i="3"/>
  <c r="S318" i="3"/>
  <c r="E318" i="5" s="1"/>
  <c r="E317" i="5"/>
  <c r="S657" i="3"/>
  <c r="E656" i="5"/>
  <c r="S474" i="3"/>
  <c r="E473" i="5"/>
  <c r="S495" i="3"/>
  <c r="E495" i="5" s="1"/>
  <c r="E494" i="5"/>
  <c r="S104" i="3"/>
  <c r="E103" i="5"/>
  <c r="G379" i="6" l="1"/>
  <c r="F379" i="6"/>
  <c r="E379" i="6"/>
  <c r="D379" i="6"/>
  <c r="C379" i="6"/>
  <c r="K379" i="6"/>
  <c r="J379" i="6"/>
  <c r="B384" i="6"/>
  <c r="L384" i="6" s="1"/>
  <c r="I379" i="6"/>
  <c r="H379" i="6"/>
  <c r="S579" i="3"/>
  <c r="E578" i="5"/>
  <c r="E1282" i="5"/>
  <c r="S1283" i="3"/>
  <c r="E501" i="5"/>
  <c r="S502" i="3"/>
  <c r="E44" i="5"/>
  <c r="S45" i="3"/>
  <c r="S1106" i="3"/>
  <c r="E1105" i="5"/>
  <c r="S1326" i="3"/>
  <c r="E1325" i="5"/>
  <c r="S181" i="3"/>
  <c r="E180" i="5"/>
  <c r="E247" i="5"/>
  <c r="S248" i="3"/>
  <c r="S1066" i="3"/>
  <c r="E1065" i="5"/>
  <c r="E909" i="5"/>
  <c r="E534" i="5"/>
  <c r="S535" i="3"/>
  <c r="E1241" i="5"/>
  <c r="S1242" i="3"/>
  <c r="E541" i="5"/>
  <c r="S542" i="3"/>
  <c r="E806" i="5"/>
  <c r="S807" i="3"/>
  <c r="S1047" i="3"/>
  <c r="E1046" i="5"/>
  <c r="S86" i="3"/>
  <c r="E85" i="5"/>
  <c r="S838" i="3"/>
  <c r="E837" i="5"/>
  <c r="E549" i="5"/>
  <c r="S550" i="3"/>
  <c r="E1236" i="5"/>
  <c r="S1237" i="3"/>
  <c r="E1237" i="5" s="1"/>
  <c r="S1075" i="3"/>
  <c r="E1074" i="5"/>
  <c r="E618" i="5"/>
  <c r="S619" i="3"/>
  <c r="E671" i="5"/>
  <c r="S672" i="3"/>
  <c r="E1178" i="5"/>
  <c r="S1179" i="3"/>
  <c r="E1116" i="5"/>
  <c r="S1117" i="3"/>
  <c r="E959" i="5"/>
  <c r="S960" i="3"/>
  <c r="S266" i="3"/>
  <c r="E265" i="5"/>
  <c r="E769" i="5"/>
  <c r="S770" i="3"/>
  <c r="S1317" i="3"/>
  <c r="E1316" i="5"/>
  <c r="S105" i="3"/>
  <c r="E104" i="5"/>
  <c r="S759" i="3"/>
  <c r="E758" i="5"/>
  <c r="E1147" i="5"/>
  <c r="S1148" i="3"/>
  <c r="S642" i="3"/>
  <c r="E641" i="5"/>
  <c r="S111" i="3"/>
  <c r="E110" i="5"/>
  <c r="E452" i="5"/>
  <c r="S453" i="3"/>
  <c r="E328" i="5"/>
  <c r="S329" i="3"/>
  <c r="S1295" i="3"/>
  <c r="E1294" i="5"/>
  <c r="S935" i="3"/>
  <c r="E934" i="5"/>
  <c r="E146" i="5"/>
  <c r="S147" i="3"/>
  <c r="S897" i="3"/>
  <c r="E896" i="5"/>
  <c r="S1262" i="3"/>
  <c r="E1261" i="5"/>
  <c r="S1094" i="3"/>
  <c r="E1093" i="5"/>
  <c r="S38" i="3"/>
  <c r="E38" i="5" s="1"/>
  <c r="E37" i="5"/>
  <c r="E1189" i="5"/>
  <c r="S1190" i="3"/>
  <c r="S75" i="3"/>
  <c r="E74" i="5"/>
  <c r="S969" i="3"/>
  <c r="E968" i="5"/>
  <c r="E1085" i="5"/>
  <c r="S1086" i="3"/>
  <c r="S713" i="3"/>
  <c r="E712" i="5"/>
  <c r="S1008" i="3"/>
  <c r="E1007" i="5"/>
  <c r="E588" i="5"/>
  <c r="S589" i="3"/>
  <c r="S791" i="3"/>
  <c r="E790" i="5"/>
  <c r="S230" i="3"/>
  <c r="E229" i="5"/>
  <c r="S658" i="3"/>
  <c r="E657" i="5"/>
  <c r="S1211" i="3"/>
  <c r="E1210" i="5"/>
  <c r="S911" i="3"/>
  <c r="E910" i="5"/>
  <c r="S1248" i="3"/>
  <c r="E1247" i="5"/>
  <c r="S1219" i="3"/>
  <c r="E1218" i="5"/>
  <c r="S880" i="3"/>
  <c r="E879" i="5"/>
  <c r="S512" i="3"/>
  <c r="E511" i="5"/>
  <c r="S851" i="3"/>
  <c r="E850" i="5"/>
  <c r="S688" i="3"/>
  <c r="E687" i="5"/>
  <c r="E10" i="5"/>
  <c r="S11" i="3"/>
  <c r="S1142" i="3"/>
  <c r="E1142" i="5" s="1"/>
  <c r="E1141" i="5"/>
  <c r="S865" i="3"/>
  <c r="E864" i="5"/>
  <c r="E1165" i="5"/>
  <c r="S1166" i="3"/>
  <c r="S475" i="3"/>
  <c r="E474" i="5"/>
  <c r="S725" i="3"/>
  <c r="E724" i="5"/>
  <c r="S410" i="3"/>
  <c r="E409" i="5"/>
  <c r="S604" i="3"/>
  <c r="E603" i="5"/>
  <c r="E1056" i="5"/>
  <c r="S1057" i="3"/>
  <c r="S741" i="3"/>
  <c r="E740" i="5"/>
  <c r="S946" i="3"/>
  <c r="E946" i="5" s="1"/>
  <c r="E945" i="5"/>
  <c r="E215" i="5"/>
  <c r="S216" i="3"/>
  <c r="I384" i="6" l="1"/>
  <c r="J384" i="6"/>
  <c r="E384" i="6"/>
  <c r="D384" i="6"/>
  <c r="C384" i="6"/>
  <c r="B389" i="6"/>
  <c r="L389" i="6" s="1"/>
  <c r="K384" i="6"/>
  <c r="H384" i="6"/>
  <c r="G384" i="6"/>
  <c r="F384" i="6"/>
  <c r="S551" i="3"/>
  <c r="E550" i="5"/>
  <c r="E1242" i="5"/>
  <c r="S1243" i="3"/>
  <c r="E1243" i="5" s="1"/>
  <c r="S1327" i="3"/>
  <c r="E1326" i="5"/>
  <c r="S536" i="3"/>
  <c r="E536" i="5" s="1"/>
  <c r="E535" i="5"/>
  <c r="S1107" i="3"/>
  <c r="E1106" i="5"/>
  <c r="S839" i="3"/>
  <c r="E838" i="5"/>
  <c r="S46" i="3"/>
  <c r="E45" i="5"/>
  <c r="S673" i="3"/>
  <c r="E672" i="5"/>
  <c r="S87" i="3"/>
  <c r="E86" i="5"/>
  <c r="S503" i="3"/>
  <c r="E502" i="5"/>
  <c r="E619" i="5"/>
  <c r="S620" i="3"/>
  <c r="S1067" i="3"/>
  <c r="E1066" i="5"/>
  <c r="E1047" i="5"/>
  <c r="S1048" i="3"/>
  <c r="S249" i="3"/>
  <c r="E248" i="5"/>
  <c r="S1284" i="3"/>
  <c r="E1283" i="5"/>
  <c r="E807" i="5"/>
  <c r="S808" i="3"/>
  <c r="S1076" i="3"/>
  <c r="E1075" i="5"/>
  <c r="E542" i="5"/>
  <c r="S543" i="3"/>
  <c r="E543" i="5" s="1"/>
  <c r="S182" i="3"/>
  <c r="E181" i="5"/>
  <c r="E579" i="5"/>
  <c r="S580" i="3"/>
  <c r="E580" i="5" s="1"/>
  <c r="S590" i="3"/>
  <c r="E589" i="5"/>
  <c r="E604" i="5"/>
  <c r="S605" i="3"/>
  <c r="S1249" i="3"/>
  <c r="E1248" i="5"/>
  <c r="E935" i="5"/>
  <c r="S936" i="3"/>
  <c r="S866" i="3"/>
  <c r="E865" i="5"/>
  <c r="S912" i="3"/>
  <c r="E911" i="5"/>
  <c r="S1095" i="3"/>
  <c r="E1094" i="5"/>
  <c r="S217" i="3"/>
  <c r="E216" i="5"/>
  <c r="S726" i="3"/>
  <c r="E725" i="5"/>
  <c r="E1166" i="5"/>
  <c r="S1167" i="3"/>
  <c r="E1167" i="5" s="1"/>
  <c r="E1086" i="5"/>
  <c r="S1087" i="3"/>
  <c r="S771" i="3"/>
  <c r="E770" i="5"/>
  <c r="E688" i="5"/>
  <c r="S689" i="3"/>
  <c r="E1148" i="5"/>
  <c r="S1149" i="3"/>
  <c r="E410" i="5"/>
  <c r="S411" i="3"/>
  <c r="S852" i="3"/>
  <c r="E851" i="5"/>
  <c r="E969" i="5"/>
  <c r="S970" i="3"/>
  <c r="S1296" i="3"/>
  <c r="E1295" i="5"/>
  <c r="S267" i="3"/>
  <c r="E266" i="5"/>
  <c r="S330" i="3"/>
  <c r="E329" i="5"/>
  <c r="E960" i="5"/>
  <c r="S961" i="3"/>
  <c r="E1211" i="5"/>
  <c r="S1212" i="3"/>
  <c r="E1008" i="5"/>
  <c r="S1009" i="3"/>
  <c r="E1009" i="5" s="1"/>
  <c r="S1263" i="3"/>
  <c r="E1262" i="5"/>
  <c r="E453" i="5"/>
  <c r="S454" i="3"/>
  <c r="S513" i="3"/>
  <c r="E513" i="5" s="1"/>
  <c r="E512" i="5"/>
  <c r="S659" i="3"/>
  <c r="E658" i="5"/>
  <c r="S76" i="3"/>
  <c r="E75" i="5"/>
  <c r="S898" i="3"/>
  <c r="E897" i="5"/>
  <c r="S760" i="3"/>
  <c r="E759" i="5"/>
  <c r="E11" i="5"/>
  <c r="S12" i="3"/>
  <c r="E1190" i="5"/>
  <c r="S1191" i="3"/>
  <c r="S1118" i="3"/>
  <c r="E1117" i="5"/>
  <c r="S742" i="3"/>
  <c r="E741" i="5"/>
  <c r="E475" i="5"/>
  <c r="S476" i="3"/>
  <c r="S881" i="3"/>
  <c r="E880" i="5"/>
  <c r="S231" i="3"/>
  <c r="E231" i="5" s="1"/>
  <c r="E230" i="5"/>
  <c r="S714" i="3"/>
  <c r="E713" i="5"/>
  <c r="E111" i="5"/>
  <c r="S112" i="3"/>
  <c r="S106" i="3"/>
  <c r="E106" i="5" s="1"/>
  <c r="E105" i="5"/>
  <c r="E1057" i="5"/>
  <c r="S1058" i="3"/>
  <c r="E147" i="5"/>
  <c r="S148" i="3"/>
  <c r="S1180" i="3"/>
  <c r="E1179" i="5"/>
  <c r="S1220" i="3"/>
  <c r="E1219" i="5"/>
  <c r="S792" i="3"/>
  <c r="E791" i="5"/>
  <c r="S643" i="3"/>
  <c r="E642" i="5"/>
  <c r="S1318" i="3"/>
  <c r="E1317" i="5"/>
  <c r="J389" i="6" l="1"/>
  <c r="I389" i="6"/>
  <c r="B394" i="6"/>
  <c r="L394" i="6" s="1"/>
  <c r="H389" i="6"/>
  <c r="F389" i="6"/>
  <c r="E389" i="6"/>
  <c r="D389" i="6"/>
  <c r="C389" i="6"/>
  <c r="G389" i="6"/>
  <c r="K389" i="6"/>
  <c r="S1068" i="3"/>
  <c r="E1067" i="5"/>
  <c r="S840" i="3"/>
  <c r="E839" i="5"/>
  <c r="S621" i="3"/>
  <c r="E620" i="5"/>
  <c r="S1077" i="3"/>
  <c r="E1076" i="5"/>
  <c r="E1107" i="5"/>
  <c r="S1108" i="3"/>
  <c r="E808" i="5"/>
  <c r="S809" i="3"/>
  <c r="E503" i="5"/>
  <c r="S504" i="3"/>
  <c r="S1285" i="3"/>
  <c r="E1285" i="5" s="1"/>
  <c r="E1284" i="5"/>
  <c r="S88" i="3"/>
  <c r="E87" i="5"/>
  <c r="S1328" i="3"/>
  <c r="E1327" i="5"/>
  <c r="S250" i="3"/>
  <c r="E249" i="5"/>
  <c r="E673" i="5"/>
  <c r="S674" i="3"/>
  <c r="E1048" i="5"/>
  <c r="S1049" i="3"/>
  <c r="E182" i="5"/>
  <c r="S183" i="3"/>
  <c r="S47" i="3"/>
  <c r="E46" i="5"/>
  <c r="S552" i="3"/>
  <c r="E551" i="5"/>
  <c r="S455" i="3"/>
  <c r="E454" i="5"/>
  <c r="E961" i="5"/>
  <c r="S962" i="3"/>
  <c r="E1087" i="5"/>
  <c r="S1088" i="3"/>
  <c r="E1088" i="5" s="1"/>
  <c r="E792" i="5"/>
  <c r="S793" i="3"/>
  <c r="S743" i="3"/>
  <c r="E742" i="5"/>
  <c r="S761" i="3"/>
  <c r="E760" i="5"/>
  <c r="S867" i="3"/>
  <c r="E867" i="5" s="1"/>
  <c r="E866" i="5"/>
  <c r="S113" i="3"/>
  <c r="E112" i="5"/>
  <c r="E936" i="5"/>
  <c r="S937" i="3"/>
  <c r="S1221" i="3"/>
  <c r="E1220" i="5"/>
  <c r="S1119" i="3"/>
  <c r="E1118" i="5"/>
  <c r="S899" i="3"/>
  <c r="E898" i="5"/>
  <c r="S331" i="3"/>
  <c r="E330" i="5"/>
  <c r="S853" i="3"/>
  <c r="E852" i="5"/>
  <c r="E411" i="5"/>
  <c r="S412" i="3"/>
  <c r="S1319" i="3"/>
  <c r="E1318" i="5"/>
  <c r="E1180" i="5"/>
  <c r="S1181" i="3"/>
  <c r="S715" i="3"/>
  <c r="E714" i="5"/>
  <c r="S77" i="3"/>
  <c r="E76" i="5"/>
  <c r="S1264" i="3"/>
  <c r="E1263" i="5"/>
  <c r="S727" i="3"/>
  <c r="E726" i="5"/>
  <c r="S1250" i="3"/>
  <c r="E1249" i="5"/>
  <c r="S149" i="3"/>
  <c r="E148" i="5"/>
  <c r="E1191" i="5"/>
  <c r="S1192" i="3"/>
  <c r="E1149" i="5"/>
  <c r="S1150" i="3"/>
  <c r="S606" i="3"/>
  <c r="E605" i="5"/>
  <c r="S644" i="3"/>
  <c r="E643" i="5"/>
  <c r="S660" i="3"/>
  <c r="E659" i="5"/>
  <c r="S268" i="3"/>
  <c r="E267" i="5"/>
  <c r="S218" i="3"/>
  <c r="E217" i="5"/>
  <c r="S13" i="3"/>
  <c r="E12" i="5"/>
  <c r="E1212" i="5"/>
  <c r="S1213" i="3"/>
  <c r="E1213" i="5" s="1"/>
  <c r="E689" i="5"/>
  <c r="S690" i="3"/>
  <c r="S882" i="3"/>
  <c r="E881" i="5"/>
  <c r="S1297" i="3"/>
  <c r="E1296" i="5"/>
  <c r="S1096" i="3"/>
  <c r="E1095" i="5"/>
  <c r="E1058" i="5"/>
  <c r="S1059" i="3"/>
  <c r="E476" i="5"/>
  <c r="S477" i="3"/>
  <c r="S971" i="3"/>
  <c r="E970" i="5"/>
  <c r="S772" i="3"/>
  <c r="E771" i="5"/>
  <c r="S913" i="3"/>
  <c r="E912" i="5"/>
  <c r="S591" i="3"/>
  <c r="E590" i="5"/>
  <c r="D394" i="6" l="1"/>
  <c r="B399" i="6"/>
  <c r="L399" i="6" s="1"/>
  <c r="K394" i="6"/>
  <c r="J394" i="6"/>
  <c r="I394" i="6"/>
  <c r="F394" i="6"/>
  <c r="E394" i="6"/>
  <c r="C394" i="6"/>
  <c r="H394" i="6"/>
  <c r="G394" i="6"/>
  <c r="E674" i="5"/>
  <c r="S675" i="3"/>
  <c r="E809" i="5"/>
  <c r="S810" i="3"/>
  <c r="E1108" i="5"/>
  <c r="S1109" i="3"/>
  <c r="S251" i="3"/>
  <c r="E250" i="5"/>
  <c r="E552" i="5"/>
  <c r="S553" i="3"/>
  <c r="E553" i="5" s="1"/>
  <c r="E1328" i="5"/>
  <c r="S1329" i="3"/>
  <c r="S1330" i="3" s="1"/>
  <c r="S1331" i="3" s="1"/>
  <c r="S1332" i="3" s="1"/>
  <c r="E1077" i="5"/>
  <c r="S1078" i="3"/>
  <c r="E1078" i="5" s="1"/>
  <c r="S48" i="3"/>
  <c r="E47" i="5"/>
  <c r="S89" i="3"/>
  <c r="E88" i="5"/>
  <c r="E621" i="5"/>
  <c r="S622" i="3"/>
  <c r="S184" i="3"/>
  <c r="E183" i="5"/>
  <c r="E840" i="5"/>
  <c r="S841" i="3"/>
  <c r="S1050" i="3"/>
  <c r="E1049" i="5"/>
  <c r="E504" i="5"/>
  <c r="S505" i="3"/>
  <c r="S1069" i="3"/>
  <c r="E1068" i="5"/>
  <c r="E1059" i="5"/>
  <c r="S1060" i="3"/>
  <c r="S773" i="3"/>
  <c r="E772" i="5"/>
  <c r="S645" i="3"/>
  <c r="E644" i="5"/>
  <c r="S1120" i="3"/>
  <c r="E1119" i="5"/>
  <c r="S1097" i="3"/>
  <c r="E1097" i="5" s="1"/>
  <c r="E1096" i="5"/>
  <c r="S1265" i="3"/>
  <c r="E1264" i="5"/>
  <c r="S744" i="3"/>
  <c r="E743" i="5"/>
  <c r="S794" i="3"/>
  <c r="E793" i="5"/>
  <c r="S14" i="3"/>
  <c r="E13" i="5"/>
  <c r="S854" i="3"/>
  <c r="E853" i="5"/>
  <c r="E1181" i="5"/>
  <c r="S1182" i="3"/>
  <c r="E962" i="5"/>
  <c r="S963" i="3"/>
  <c r="E971" i="5"/>
  <c r="S972" i="3"/>
  <c r="S269" i="3"/>
  <c r="E268" i="5"/>
  <c r="E690" i="5"/>
  <c r="S691" i="3"/>
  <c r="E412" i="5"/>
  <c r="S413" i="3"/>
  <c r="S728" i="3"/>
  <c r="E727" i="5"/>
  <c r="S762" i="3"/>
  <c r="E761" i="5"/>
  <c r="S607" i="3"/>
  <c r="E606" i="5"/>
  <c r="S1222" i="3"/>
  <c r="E1222" i="5" s="1"/>
  <c r="E1221" i="5"/>
  <c r="S1151" i="3"/>
  <c r="E1150" i="5"/>
  <c r="E937" i="5"/>
  <c r="S938" i="3"/>
  <c r="E1297" i="5"/>
  <c r="S1298" i="3"/>
  <c r="S78" i="3"/>
  <c r="E77" i="5"/>
  <c r="E1192" i="5"/>
  <c r="S1193" i="3"/>
  <c r="S883" i="3"/>
  <c r="E882" i="5"/>
  <c r="E218" i="5"/>
  <c r="S219" i="3"/>
  <c r="E219" i="5" s="1"/>
  <c r="S716" i="3"/>
  <c r="E715" i="5"/>
  <c r="S114" i="3"/>
  <c r="E113" i="5"/>
  <c r="S592" i="3"/>
  <c r="E591" i="5"/>
  <c r="S150" i="3"/>
  <c r="E149" i="5"/>
  <c r="E331" i="5"/>
  <c r="S332" i="3"/>
  <c r="S478" i="3"/>
  <c r="E477" i="5"/>
  <c r="S914" i="3"/>
  <c r="E913" i="5"/>
  <c r="S661" i="3"/>
  <c r="E660" i="5"/>
  <c r="S1251" i="3"/>
  <c r="E1250" i="5"/>
  <c r="S1320" i="3"/>
  <c r="E1319" i="5"/>
  <c r="S900" i="3"/>
  <c r="E899" i="5"/>
  <c r="E455" i="5"/>
  <c r="S456" i="3"/>
  <c r="G399" i="6" l="1"/>
  <c r="B404" i="6"/>
  <c r="L404" i="6" s="1"/>
  <c r="E399" i="6"/>
  <c r="D399" i="6"/>
  <c r="C399" i="6"/>
  <c r="H399" i="6"/>
  <c r="F399" i="6"/>
  <c r="J399" i="6"/>
  <c r="I399" i="6"/>
  <c r="K399" i="6"/>
  <c r="E841" i="5"/>
  <c r="S842" i="3"/>
  <c r="S185" i="3"/>
  <c r="E184" i="5"/>
  <c r="S623" i="3"/>
  <c r="E622" i="5"/>
  <c r="S252" i="3"/>
  <c r="E251" i="5"/>
  <c r="S1110" i="3"/>
  <c r="E1109" i="5"/>
  <c r="S1070" i="3"/>
  <c r="E1070" i="5" s="1"/>
  <c r="E1069" i="5"/>
  <c r="E89" i="5"/>
  <c r="S90" i="3"/>
  <c r="E505" i="5"/>
  <c r="S506" i="3"/>
  <c r="S811" i="3"/>
  <c r="E810" i="5"/>
  <c r="S49" i="3"/>
  <c r="E49" i="5" s="1"/>
  <c r="E48" i="5"/>
  <c r="E675" i="5"/>
  <c r="S676" i="3"/>
  <c r="S1051" i="3"/>
  <c r="E1050" i="5"/>
  <c r="E691" i="5"/>
  <c r="S692" i="3"/>
  <c r="E456" i="5"/>
  <c r="S457" i="3"/>
  <c r="S915" i="3"/>
  <c r="E914" i="5"/>
  <c r="S593" i="3"/>
  <c r="E592" i="5"/>
  <c r="E607" i="5"/>
  <c r="S608" i="3"/>
  <c r="S270" i="3"/>
  <c r="E269" i="5"/>
  <c r="S115" i="3"/>
  <c r="E114" i="5"/>
  <c r="S79" i="3"/>
  <c r="E78" i="5"/>
  <c r="S1121" i="3"/>
  <c r="E1120" i="5"/>
  <c r="E963" i="5"/>
  <c r="S964" i="3"/>
  <c r="E964" i="5" s="1"/>
  <c r="S901" i="3"/>
  <c r="E900" i="5"/>
  <c r="S717" i="3"/>
  <c r="E716" i="5"/>
  <c r="S763" i="3"/>
  <c r="E762" i="5"/>
  <c r="S646" i="3"/>
  <c r="E645" i="5"/>
  <c r="E332" i="5"/>
  <c r="S333" i="3"/>
  <c r="S939" i="3"/>
  <c r="E938" i="5"/>
  <c r="S1183" i="3"/>
  <c r="E1183" i="5" s="1"/>
  <c r="E1182" i="5"/>
  <c r="S1321" i="3"/>
  <c r="E1321" i="5" s="1"/>
  <c r="E1320" i="5"/>
  <c r="S662" i="3"/>
  <c r="E661" i="5"/>
  <c r="E14" i="5"/>
  <c r="S15" i="3"/>
  <c r="E1193" i="5"/>
  <c r="S1194" i="3"/>
  <c r="E1194" i="5" s="1"/>
  <c r="E972" i="5"/>
  <c r="S973" i="3"/>
  <c r="E973" i="5" s="1"/>
  <c r="S795" i="3"/>
  <c r="E794" i="5"/>
  <c r="E1298" i="5"/>
  <c r="S1299" i="3"/>
  <c r="S479" i="3"/>
  <c r="E478" i="5"/>
  <c r="S729" i="3"/>
  <c r="E728" i="5"/>
  <c r="S745" i="3"/>
  <c r="E744" i="5"/>
  <c r="S774" i="3"/>
  <c r="E773" i="5"/>
  <c r="S414" i="3"/>
  <c r="E413" i="5"/>
  <c r="S1061" i="3"/>
  <c r="E1061" i="5" s="1"/>
  <c r="E1060" i="5"/>
  <c r="E1251" i="5"/>
  <c r="S1252" i="3"/>
  <c r="S151" i="3"/>
  <c r="E150" i="5"/>
  <c r="S884" i="3"/>
  <c r="E883" i="5"/>
  <c r="S1152" i="3"/>
  <c r="E1151" i="5"/>
  <c r="S855" i="3"/>
  <c r="E854" i="5"/>
  <c r="S1266" i="3"/>
  <c r="E1265" i="5"/>
  <c r="J404" i="6" l="1"/>
  <c r="I404" i="6"/>
  <c r="H404" i="6"/>
  <c r="G404" i="6"/>
  <c r="K404" i="6"/>
  <c r="B409" i="6"/>
  <c r="L409" i="6" s="1"/>
  <c r="F404" i="6"/>
  <c r="E404" i="6"/>
  <c r="D404" i="6"/>
  <c r="C404" i="6"/>
  <c r="S1052" i="3"/>
  <c r="E1052" i="5" s="1"/>
  <c r="E1051" i="5"/>
  <c r="E676" i="5"/>
  <c r="S677" i="3"/>
  <c r="S1111" i="3"/>
  <c r="E1111" i="5" s="1"/>
  <c r="E1110" i="5"/>
  <c r="S253" i="3"/>
  <c r="E252" i="5"/>
  <c r="S812" i="3"/>
  <c r="E811" i="5"/>
  <c r="E623" i="5"/>
  <c r="S624" i="3"/>
  <c r="E624" i="5" s="1"/>
  <c r="E506" i="5"/>
  <c r="S507" i="3"/>
  <c r="E507" i="5" s="1"/>
  <c r="S186" i="3"/>
  <c r="E185" i="5"/>
  <c r="S91" i="3"/>
  <c r="E90" i="5"/>
  <c r="E842" i="5"/>
  <c r="S843" i="3"/>
  <c r="S1253" i="3"/>
  <c r="E1253" i="5" s="1"/>
  <c r="E1252" i="5"/>
  <c r="E608" i="5"/>
  <c r="S609" i="3"/>
  <c r="S1267" i="3"/>
  <c r="E1267" i="5" s="1"/>
  <c r="E1266" i="5"/>
  <c r="S1122" i="3"/>
  <c r="E1121" i="5"/>
  <c r="S1300" i="3"/>
  <c r="E1299" i="5"/>
  <c r="S856" i="3"/>
  <c r="E855" i="5"/>
  <c r="E414" i="5"/>
  <c r="S415" i="3"/>
  <c r="S647" i="3"/>
  <c r="E646" i="5"/>
  <c r="S916" i="3"/>
  <c r="E915" i="5"/>
  <c r="E795" i="5"/>
  <c r="S796" i="3"/>
  <c r="S885" i="3"/>
  <c r="E884" i="5"/>
  <c r="S480" i="3"/>
  <c r="E479" i="5"/>
  <c r="S940" i="3"/>
  <c r="E940" i="5" s="1"/>
  <c r="E939" i="5"/>
  <c r="E333" i="5"/>
  <c r="S334" i="3"/>
  <c r="S594" i="3"/>
  <c r="E593" i="5"/>
  <c r="E15" i="5"/>
  <c r="S16" i="3"/>
  <c r="E1152" i="5"/>
  <c r="S1153" i="3"/>
  <c r="S775" i="3"/>
  <c r="E774" i="5"/>
  <c r="S663" i="3"/>
  <c r="E662" i="5"/>
  <c r="S764" i="3"/>
  <c r="E763" i="5"/>
  <c r="S80" i="3"/>
  <c r="E79" i="5"/>
  <c r="E457" i="5"/>
  <c r="S458" i="3"/>
  <c r="S746" i="3"/>
  <c r="E745" i="5"/>
  <c r="S718" i="3"/>
  <c r="E717" i="5"/>
  <c r="S116" i="3"/>
  <c r="E115" i="5"/>
  <c r="S693" i="3"/>
  <c r="E692" i="5"/>
  <c r="S152" i="3"/>
  <c r="E151" i="5"/>
  <c r="S730" i="3"/>
  <c r="E729" i="5"/>
  <c r="S902" i="3"/>
  <c r="E901" i="5"/>
  <c r="S271" i="3"/>
  <c r="E270" i="5"/>
  <c r="K409" i="6" l="1"/>
  <c r="F409" i="6"/>
  <c r="E409" i="6"/>
  <c r="D409" i="6"/>
  <c r="C409" i="6"/>
  <c r="B414" i="6"/>
  <c r="L414" i="6" s="1"/>
  <c r="I409" i="6"/>
  <c r="H409" i="6"/>
  <c r="G409" i="6"/>
  <c r="J409" i="6"/>
  <c r="S813" i="3"/>
  <c r="E812" i="5"/>
  <c r="E843" i="5"/>
  <c r="S844" i="3"/>
  <c r="S254" i="3"/>
  <c r="E253" i="5"/>
  <c r="S92" i="3"/>
  <c r="E91" i="5"/>
  <c r="E677" i="5"/>
  <c r="S678" i="3"/>
  <c r="S187" i="3"/>
  <c r="E186" i="5"/>
  <c r="S694" i="3"/>
  <c r="E693" i="5"/>
  <c r="E80" i="5"/>
  <c r="S81" i="3"/>
  <c r="E81" i="5" s="1"/>
  <c r="S886" i="3"/>
  <c r="E885" i="5"/>
  <c r="S797" i="3"/>
  <c r="E796" i="5"/>
  <c r="E594" i="5"/>
  <c r="S595" i="3"/>
  <c r="E1122" i="5"/>
  <c r="S1123" i="3"/>
  <c r="S117" i="3"/>
  <c r="E116" i="5"/>
  <c r="S903" i="3"/>
  <c r="E902" i="5"/>
  <c r="S719" i="3"/>
  <c r="E718" i="5"/>
  <c r="S776" i="3"/>
  <c r="E775" i="5"/>
  <c r="E609" i="5"/>
  <c r="S610" i="3"/>
  <c r="S17" i="3"/>
  <c r="E17" i="5" s="1"/>
  <c r="E16" i="5"/>
  <c r="S1301" i="3"/>
  <c r="E1300" i="5"/>
  <c r="S765" i="3"/>
  <c r="E765" i="5" s="1"/>
  <c r="E764" i="5"/>
  <c r="S272" i="3"/>
  <c r="E271" i="5"/>
  <c r="S664" i="3"/>
  <c r="E663" i="5"/>
  <c r="S917" i="3"/>
  <c r="E916" i="5"/>
  <c r="S335" i="3"/>
  <c r="E334" i="5"/>
  <c r="S648" i="3"/>
  <c r="E647" i="5"/>
  <c r="S1154" i="3"/>
  <c r="E1153" i="5"/>
  <c r="S416" i="3"/>
  <c r="E415" i="5"/>
  <c r="S731" i="3"/>
  <c r="E730" i="5"/>
  <c r="S747" i="3"/>
  <c r="E746" i="5"/>
  <c r="S459" i="3"/>
  <c r="E458" i="5"/>
  <c r="S153" i="3"/>
  <c r="E152" i="5"/>
  <c r="S481" i="3"/>
  <c r="E480" i="5"/>
  <c r="S857" i="3"/>
  <c r="E856" i="5"/>
  <c r="I414" i="6" l="1"/>
  <c r="D414" i="6"/>
  <c r="E414" i="6"/>
  <c r="C414" i="6"/>
  <c r="B419" i="6"/>
  <c r="L419" i="6" s="1"/>
  <c r="K414" i="6"/>
  <c r="J414" i="6"/>
  <c r="H414" i="6"/>
  <c r="G414" i="6"/>
  <c r="F414" i="6"/>
  <c r="S188" i="3"/>
  <c r="E187" i="5"/>
  <c r="E678" i="5"/>
  <c r="S679" i="3"/>
  <c r="S93" i="3"/>
  <c r="E92" i="5"/>
  <c r="S255" i="3"/>
  <c r="E255" i="5" s="1"/>
  <c r="E254" i="5"/>
  <c r="S845" i="3"/>
  <c r="E844" i="5"/>
  <c r="S814" i="3"/>
  <c r="E813" i="5"/>
  <c r="E595" i="5"/>
  <c r="S596" i="3"/>
  <c r="S858" i="3"/>
  <c r="E857" i="5"/>
  <c r="S732" i="3"/>
  <c r="E731" i="5"/>
  <c r="S417" i="3"/>
  <c r="E416" i="5"/>
  <c r="S273" i="3"/>
  <c r="E273" i="5" s="1"/>
  <c r="E272" i="5"/>
  <c r="S1155" i="3"/>
  <c r="E1154" i="5"/>
  <c r="S798" i="3"/>
  <c r="E797" i="5"/>
  <c r="S154" i="3"/>
  <c r="E153" i="5"/>
  <c r="E1301" i="5"/>
  <c r="S1302" i="3"/>
  <c r="S887" i="3"/>
  <c r="E886" i="5"/>
  <c r="S665" i="3"/>
  <c r="E664" i="5"/>
  <c r="S482" i="3"/>
  <c r="E481" i="5"/>
  <c r="S777" i="3"/>
  <c r="E776" i="5"/>
  <c r="S720" i="3"/>
  <c r="E720" i="5" s="1"/>
  <c r="E719" i="5"/>
  <c r="S649" i="3"/>
  <c r="E648" i="5"/>
  <c r="S904" i="3"/>
  <c r="E903" i="5"/>
  <c r="E459" i="5"/>
  <c r="S460" i="3"/>
  <c r="E335" i="5"/>
  <c r="S336" i="3"/>
  <c r="E117" i="5"/>
  <c r="S118" i="3"/>
  <c r="S611" i="3"/>
  <c r="E610" i="5"/>
  <c r="E1123" i="5"/>
  <c r="S1124" i="3"/>
  <c r="S748" i="3"/>
  <c r="E747" i="5"/>
  <c r="S918" i="3"/>
  <c r="E918" i="5" s="1"/>
  <c r="E917" i="5"/>
  <c r="S695" i="3"/>
  <c r="E694" i="5"/>
  <c r="K419" i="6" l="1"/>
  <c r="B424" i="6"/>
  <c r="L424" i="6" s="1"/>
  <c r="D419" i="6"/>
  <c r="C419" i="6"/>
  <c r="E419" i="6"/>
  <c r="F419" i="6"/>
  <c r="G419" i="6"/>
  <c r="H419" i="6"/>
  <c r="I419" i="6"/>
  <c r="J419" i="6"/>
  <c r="S815" i="3"/>
  <c r="E814" i="5"/>
  <c r="S846" i="3"/>
  <c r="E846" i="5" s="1"/>
  <c r="E845" i="5"/>
  <c r="S94" i="3"/>
  <c r="E93" i="5"/>
  <c r="S680" i="3"/>
  <c r="E680" i="5" s="1"/>
  <c r="E679" i="5"/>
  <c r="S189" i="3"/>
  <c r="E188" i="5"/>
  <c r="S650" i="3"/>
  <c r="E649" i="5"/>
  <c r="S1303" i="3"/>
  <c r="E1302" i="5"/>
  <c r="S418" i="3"/>
  <c r="E417" i="5"/>
  <c r="E336" i="5"/>
  <c r="S337" i="3"/>
  <c r="S696" i="3"/>
  <c r="E695" i="5"/>
  <c r="S1125" i="3"/>
  <c r="E1124" i="5"/>
  <c r="S888" i="3"/>
  <c r="E887" i="5"/>
  <c r="S612" i="3"/>
  <c r="E611" i="5"/>
  <c r="S119" i="3"/>
  <c r="E118" i="5"/>
  <c r="S155" i="3"/>
  <c r="E154" i="5"/>
  <c r="S778" i="3"/>
  <c r="E777" i="5"/>
  <c r="S799" i="3"/>
  <c r="E798" i="5"/>
  <c r="S733" i="3"/>
  <c r="E732" i="5"/>
  <c r="S461" i="3"/>
  <c r="E460" i="5"/>
  <c r="S483" i="3"/>
  <c r="E482" i="5"/>
  <c r="S1156" i="3"/>
  <c r="E1155" i="5"/>
  <c r="S859" i="3"/>
  <c r="E858" i="5"/>
  <c r="S597" i="3"/>
  <c r="E596" i="5"/>
  <c r="S749" i="3"/>
  <c r="E748" i="5"/>
  <c r="S905" i="3"/>
  <c r="E905" i="5" s="1"/>
  <c r="E904" i="5"/>
  <c r="S666" i="3"/>
  <c r="E665" i="5"/>
  <c r="B429" i="6" l="1"/>
  <c r="L429" i="6" s="1"/>
  <c r="H424" i="6"/>
  <c r="J424" i="6"/>
  <c r="I424" i="6"/>
  <c r="G424" i="6"/>
  <c r="E424" i="6"/>
  <c r="D424" i="6"/>
  <c r="C424" i="6"/>
  <c r="K424" i="6"/>
  <c r="F424" i="6"/>
  <c r="S190" i="3"/>
  <c r="E189" i="5"/>
  <c r="S95" i="3"/>
  <c r="E94" i="5"/>
  <c r="E815" i="5"/>
  <c r="S816" i="3"/>
  <c r="S860" i="3"/>
  <c r="E860" i="5" s="1"/>
  <c r="E859" i="5"/>
  <c r="S779" i="3"/>
  <c r="E778" i="5"/>
  <c r="S1126" i="3"/>
  <c r="E1125" i="5"/>
  <c r="S1157" i="3"/>
  <c r="E1156" i="5"/>
  <c r="S156" i="3"/>
  <c r="E155" i="5"/>
  <c r="E696" i="5"/>
  <c r="S697" i="3"/>
  <c r="S338" i="3"/>
  <c r="E337" i="5"/>
  <c r="S667" i="3"/>
  <c r="E667" i="5" s="1"/>
  <c r="E666" i="5"/>
  <c r="S484" i="3"/>
  <c r="E483" i="5"/>
  <c r="S462" i="3"/>
  <c r="E461" i="5"/>
  <c r="S120" i="3"/>
  <c r="E120" i="5" s="1"/>
  <c r="E119" i="5"/>
  <c r="S419" i="3"/>
  <c r="E418" i="5"/>
  <c r="S750" i="3"/>
  <c r="E749" i="5"/>
  <c r="S734" i="3"/>
  <c r="E733" i="5"/>
  <c r="S613" i="3"/>
  <c r="E613" i="5" s="1"/>
  <c r="E612" i="5"/>
  <c r="S1304" i="3"/>
  <c r="E1303" i="5"/>
  <c r="S598" i="3"/>
  <c r="E598" i="5" s="1"/>
  <c r="E597" i="5"/>
  <c r="S800" i="3"/>
  <c r="E799" i="5"/>
  <c r="S889" i="3"/>
  <c r="E888" i="5"/>
  <c r="S651" i="3"/>
  <c r="E651" i="5" s="1"/>
  <c r="E650" i="5"/>
  <c r="B434" i="6" l="1"/>
  <c r="L434" i="6" s="1"/>
  <c r="K429" i="6"/>
  <c r="J429" i="6"/>
  <c r="I429" i="6"/>
  <c r="H429" i="6"/>
  <c r="E429" i="6"/>
  <c r="D429" i="6"/>
  <c r="G429" i="6"/>
  <c r="F429" i="6"/>
  <c r="C429" i="6"/>
  <c r="E816" i="5"/>
  <c r="S817" i="3"/>
  <c r="S96" i="3"/>
  <c r="E95" i="5"/>
  <c r="S191" i="3"/>
  <c r="E190" i="5"/>
  <c r="S1305" i="3"/>
  <c r="E1304" i="5"/>
  <c r="S463" i="3"/>
  <c r="E462" i="5"/>
  <c r="S157" i="3"/>
  <c r="E156" i="5"/>
  <c r="S1158" i="3"/>
  <c r="E1157" i="5"/>
  <c r="S735" i="3"/>
  <c r="E734" i="5"/>
  <c r="S485" i="3"/>
  <c r="E485" i="5" s="1"/>
  <c r="E484" i="5"/>
  <c r="S890" i="3"/>
  <c r="E889" i="5"/>
  <c r="S751" i="3"/>
  <c r="E751" i="5" s="1"/>
  <c r="E750" i="5"/>
  <c r="S1127" i="3"/>
  <c r="E1126" i="5"/>
  <c r="S801" i="3"/>
  <c r="E801" i="5" s="1"/>
  <c r="E800" i="5"/>
  <c r="S420" i="3"/>
  <c r="E419" i="5"/>
  <c r="S339" i="3"/>
  <c r="E338" i="5"/>
  <c r="S780" i="3"/>
  <c r="E779" i="5"/>
  <c r="E697" i="5"/>
  <c r="S698" i="3"/>
  <c r="E434" i="6" l="1"/>
  <c r="D434" i="6"/>
  <c r="C434" i="6"/>
  <c r="G434" i="6"/>
  <c r="F434" i="6"/>
  <c r="B439" i="6"/>
  <c r="L439" i="6" s="1"/>
  <c r="K434" i="6"/>
  <c r="H434" i="6"/>
  <c r="J434" i="6"/>
  <c r="I434" i="6"/>
  <c r="S192" i="3"/>
  <c r="E192" i="5" s="1"/>
  <c r="E191" i="5"/>
  <c r="S97" i="3"/>
  <c r="E97" i="5" s="1"/>
  <c r="E96" i="5"/>
  <c r="S818" i="3"/>
  <c r="E817" i="5"/>
  <c r="S421" i="3"/>
  <c r="E420" i="5"/>
  <c r="S736" i="3"/>
  <c r="E736" i="5" s="1"/>
  <c r="E735" i="5"/>
  <c r="S1128" i="3"/>
  <c r="E1127" i="5"/>
  <c r="S1159" i="3"/>
  <c r="E1159" i="5" s="1"/>
  <c r="E1158" i="5"/>
  <c r="S699" i="3"/>
  <c r="E698" i="5"/>
  <c r="S158" i="3"/>
  <c r="E157" i="5"/>
  <c r="S781" i="3"/>
  <c r="E780" i="5"/>
  <c r="S891" i="3"/>
  <c r="E890" i="5"/>
  <c r="S464" i="3"/>
  <c r="E463" i="5"/>
  <c r="S340" i="3"/>
  <c r="E339" i="5"/>
  <c r="S1306" i="3"/>
  <c r="E1306" i="5" s="1"/>
  <c r="E1305" i="5"/>
  <c r="E439" i="6" l="1"/>
  <c r="F439" i="6"/>
  <c r="J439" i="6"/>
  <c r="I439" i="6"/>
  <c r="H439" i="6"/>
  <c r="B444" i="6"/>
  <c r="L444" i="6" s="1"/>
  <c r="K439" i="6"/>
  <c r="C439" i="6"/>
  <c r="D439" i="6"/>
  <c r="G439" i="6"/>
  <c r="S819" i="3"/>
  <c r="E818" i="5"/>
  <c r="S159" i="3"/>
  <c r="E158" i="5"/>
  <c r="S700" i="3"/>
  <c r="E699" i="5"/>
  <c r="S341" i="3"/>
  <c r="E340" i="5"/>
  <c r="S465" i="3"/>
  <c r="E464" i="5"/>
  <c r="S1129" i="3"/>
  <c r="E1128" i="5"/>
  <c r="S892" i="3"/>
  <c r="E892" i="5" s="1"/>
  <c r="E891" i="5"/>
  <c r="S782" i="3"/>
  <c r="E781" i="5"/>
  <c r="S422" i="3"/>
  <c r="E421" i="5"/>
  <c r="I444" i="6" l="1"/>
  <c r="F444" i="6"/>
  <c r="B449" i="6"/>
  <c r="L449" i="6" s="1"/>
  <c r="E444" i="6"/>
  <c r="D444" i="6"/>
  <c r="C444" i="6"/>
  <c r="H444" i="6"/>
  <c r="K444" i="6"/>
  <c r="J444" i="6"/>
  <c r="G444" i="6"/>
  <c r="S820" i="3"/>
  <c r="E819" i="5"/>
  <c r="S1130" i="3"/>
  <c r="E1129" i="5"/>
  <c r="S466" i="3"/>
  <c r="E465" i="5"/>
  <c r="S342" i="3"/>
  <c r="E341" i="5"/>
  <c r="S423" i="3"/>
  <c r="E422" i="5"/>
  <c r="S701" i="3"/>
  <c r="E700" i="5"/>
  <c r="S783" i="3"/>
  <c r="E782" i="5"/>
  <c r="S160" i="3"/>
  <c r="E159" i="5"/>
  <c r="E449" i="6" l="1"/>
  <c r="D449" i="6"/>
  <c r="C449" i="6"/>
  <c r="B454" i="6"/>
  <c r="L454" i="6" s="1"/>
  <c r="K449" i="6"/>
  <c r="J449" i="6"/>
  <c r="I449" i="6"/>
  <c r="G449" i="6"/>
  <c r="F449" i="6"/>
  <c r="H449" i="6"/>
  <c r="S821" i="3"/>
  <c r="E820" i="5"/>
  <c r="S1131" i="3"/>
  <c r="E1130" i="5"/>
  <c r="S784" i="3"/>
  <c r="E783" i="5"/>
  <c r="S702" i="3"/>
  <c r="E701" i="5"/>
  <c r="S424" i="3"/>
  <c r="E423" i="5"/>
  <c r="S343" i="3"/>
  <c r="E342" i="5"/>
  <c r="S161" i="3"/>
  <c r="E160" i="5"/>
  <c r="S467" i="3"/>
  <c r="E466" i="5"/>
  <c r="E454" i="6" l="1"/>
  <c r="C454" i="6"/>
  <c r="J454" i="6"/>
  <c r="I454" i="6"/>
  <c r="H454" i="6"/>
  <c r="B459" i="6"/>
  <c r="L459" i="6" s="1"/>
  <c r="F454" i="6"/>
  <c r="D454" i="6"/>
  <c r="K454" i="6"/>
  <c r="G454" i="6"/>
  <c r="S822" i="3"/>
  <c r="E821" i="5"/>
  <c r="S162" i="3"/>
  <c r="E161" i="5"/>
  <c r="S344" i="3"/>
  <c r="E343" i="5"/>
  <c r="S425" i="3"/>
  <c r="E424" i="5"/>
  <c r="S703" i="3"/>
  <c r="E702" i="5"/>
  <c r="S785" i="3"/>
  <c r="E784" i="5"/>
  <c r="S468" i="3"/>
  <c r="E467" i="5"/>
  <c r="S1132" i="3"/>
  <c r="E1132" i="5" s="1"/>
  <c r="E1131" i="5"/>
  <c r="I459" i="6" l="1"/>
  <c r="G459" i="6"/>
  <c r="B464" i="6"/>
  <c r="L464" i="6" s="1"/>
  <c r="K459" i="6"/>
  <c r="J459" i="6"/>
  <c r="C459" i="6"/>
  <c r="H459" i="6"/>
  <c r="D459" i="6"/>
  <c r="F459" i="6"/>
  <c r="E459" i="6"/>
  <c r="S823" i="3"/>
  <c r="E822" i="5"/>
  <c r="S786" i="3"/>
  <c r="E786" i="5" s="1"/>
  <c r="E785" i="5"/>
  <c r="S704" i="3"/>
  <c r="E703" i="5"/>
  <c r="S426" i="3"/>
  <c r="E425" i="5"/>
  <c r="S345" i="3"/>
  <c r="E344" i="5"/>
  <c r="S469" i="3"/>
  <c r="E469" i="5" s="1"/>
  <c r="E468" i="5"/>
  <c r="S163" i="3"/>
  <c r="E162" i="5"/>
  <c r="K464" i="6" l="1"/>
  <c r="F464" i="6"/>
  <c r="B469" i="6"/>
  <c r="L469" i="6" s="1"/>
  <c r="E464" i="6"/>
  <c r="D464" i="6"/>
  <c r="H464" i="6"/>
  <c r="G464" i="6"/>
  <c r="C464" i="6"/>
  <c r="I464" i="6"/>
  <c r="J464" i="6"/>
  <c r="S824" i="3"/>
  <c r="E823" i="5"/>
  <c r="S164" i="3"/>
  <c r="E163" i="5"/>
  <c r="S346" i="3"/>
  <c r="E345" i="5"/>
  <c r="S427" i="3"/>
  <c r="E426" i="5"/>
  <c r="S705" i="3"/>
  <c r="E704" i="5"/>
  <c r="B474" i="6" l="1"/>
  <c r="L474" i="6" s="1"/>
  <c r="J469" i="6"/>
  <c r="I469" i="6"/>
  <c r="H469" i="6"/>
  <c r="K469" i="6"/>
  <c r="G469" i="6"/>
  <c r="D469" i="6"/>
  <c r="C469" i="6"/>
  <c r="F469" i="6"/>
  <c r="E469" i="6"/>
  <c r="S825" i="3"/>
  <c r="E824" i="5"/>
  <c r="S706" i="3"/>
  <c r="E705" i="5"/>
  <c r="S428" i="3"/>
  <c r="E427" i="5"/>
  <c r="S347" i="3"/>
  <c r="E346" i="5"/>
  <c r="S165" i="3"/>
  <c r="E164" i="5"/>
  <c r="I474" i="6" l="1"/>
  <c r="E474" i="6"/>
  <c r="G474" i="6"/>
  <c r="F474" i="6"/>
  <c r="D474" i="6"/>
  <c r="C474" i="6"/>
  <c r="H474" i="6"/>
  <c r="B479" i="6"/>
  <c r="L479" i="6" s="1"/>
  <c r="K474" i="6"/>
  <c r="J474" i="6"/>
  <c r="S826" i="3"/>
  <c r="E825" i="5"/>
  <c r="S707" i="3"/>
  <c r="E707" i="5" s="1"/>
  <c r="E706" i="5"/>
  <c r="S166" i="3"/>
  <c r="E165" i="5"/>
  <c r="S348" i="3"/>
  <c r="E347" i="5"/>
  <c r="S429" i="3"/>
  <c r="E429" i="5" s="1"/>
  <c r="E428" i="5"/>
  <c r="I479" i="6" l="1"/>
  <c r="F479" i="6"/>
  <c r="E479" i="6"/>
  <c r="D479" i="6"/>
  <c r="K479" i="6"/>
  <c r="G479" i="6"/>
  <c r="J479" i="6"/>
  <c r="H479" i="6"/>
  <c r="B484" i="6"/>
  <c r="L484" i="6" s="1"/>
  <c r="C479" i="6"/>
  <c r="S827" i="3"/>
  <c r="E826" i="5"/>
  <c r="S349" i="3"/>
  <c r="E348" i="5"/>
  <c r="S167" i="3"/>
  <c r="E166" i="5"/>
  <c r="B489" i="6" l="1"/>
  <c r="L489" i="6" s="1"/>
  <c r="J484" i="6"/>
  <c r="I484" i="6"/>
  <c r="H484" i="6"/>
  <c r="F484" i="6"/>
  <c r="E484" i="6"/>
  <c r="D484" i="6"/>
  <c r="C484" i="6"/>
  <c r="K484" i="6"/>
  <c r="G484" i="6"/>
  <c r="S828" i="3"/>
  <c r="E827" i="5"/>
  <c r="S168" i="3"/>
  <c r="E167" i="5"/>
  <c r="S350" i="3"/>
  <c r="E349" i="5"/>
  <c r="B494" i="6" l="1"/>
  <c r="L494" i="6" s="1"/>
  <c r="C489" i="6"/>
  <c r="K489" i="6"/>
  <c r="J489" i="6"/>
  <c r="I489" i="6"/>
  <c r="G489" i="6"/>
  <c r="F489" i="6"/>
  <c r="E489" i="6"/>
  <c r="D489" i="6"/>
  <c r="H489" i="6"/>
  <c r="S829" i="3"/>
  <c r="E828" i="5"/>
  <c r="S351" i="3"/>
  <c r="E350" i="5"/>
  <c r="S169" i="3"/>
  <c r="E168" i="5"/>
  <c r="F494" i="6" l="1"/>
  <c r="E494" i="6"/>
  <c r="D494" i="6"/>
  <c r="C494" i="6"/>
  <c r="H494" i="6"/>
  <c r="G494" i="6"/>
  <c r="B499" i="6"/>
  <c r="L499" i="6" s="1"/>
  <c r="K494" i="6"/>
  <c r="J494" i="6"/>
  <c r="I494" i="6"/>
  <c r="S830" i="3"/>
  <c r="E829" i="5"/>
  <c r="S170" i="3"/>
  <c r="E169" i="5"/>
  <c r="S352" i="3"/>
  <c r="E351" i="5"/>
  <c r="I499" i="6" l="1"/>
  <c r="J499" i="6"/>
  <c r="H499" i="6"/>
  <c r="G499" i="6"/>
  <c r="K499" i="6"/>
  <c r="B504" i="6"/>
  <c r="L504" i="6" s="1"/>
  <c r="F499" i="6"/>
  <c r="E499" i="6"/>
  <c r="D499" i="6"/>
  <c r="C499" i="6"/>
  <c r="S831" i="3"/>
  <c r="E830" i="5"/>
  <c r="S171" i="3"/>
  <c r="E170" i="5"/>
  <c r="S353" i="3"/>
  <c r="E352" i="5"/>
  <c r="H504" i="6" l="1"/>
  <c r="F504" i="6"/>
  <c r="E504" i="6"/>
  <c r="D504" i="6"/>
  <c r="C504" i="6"/>
  <c r="K504" i="6"/>
  <c r="B509" i="6"/>
  <c r="L509" i="6" s="1"/>
  <c r="J504" i="6"/>
  <c r="I504" i="6"/>
  <c r="G504" i="6"/>
  <c r="S832" i="3"/>
  <c r="E832" i="5" s="1"/>
  <c r="E831" i="5"/>
  <c r="S354" i="3"/>
  <c r="E353" i="5"/>
  <c r="S172" i="3"/>
  <c r="E171" i="5"/>
  <c r="D509" i="6" l="1"/>
  <c r="F509" i="6"/>
  <c r="E509" i="6"/>
  <c r="C509" i="6"/>
  <c r="K509" i="6"/>
  <c r="J509" i="6"/>
  <c r="B514" i="6"/>
  <c r="L514" i="6" s="1"/>
  <c r="G509" i="6"/>
  <c r="I509" i="6"/>
  <c r="H509" i="6"/>
  <c r="S355" i="3"/>
  <c r="E354" i="5"/>
  <c r="S173" i="3"/>
  <c r="E172" i="5"/>
  <c r="E514" i="6" l="1"/>
  <c r="H514" i="6"/>
  <c r="K514" i="6"/>
  <c r="J514" i="6"/>
  <c r="I514" i="6"/>
  <c r="F514" i="6"/>
  <c r="D514" i="6"/>
  <c r="B519" i="6"/>
  <c r="L519" i="6" s="1"/>
  <c r="C514" i="6"/>
  <c r="G514" i="6"/>
  <c r="S174" i="3"/>
  <c r="E173" i="5"/>
  <c r="S356" i="3"/>
  <c r="E355" i="5"/>
  <c r="K519" i="6" l="1"/>
  <c r="J519" i="6"/>
  <c r="B524" i="6"/>
  <c r="L524" i="6" s="1"/>
  <c r="I519" i="6"/>
  <c r="F519" i="6"/>
  <c r="E519" i="6"/>
  <c r="D519" i="6"/>
  <c r="C519" i="6"/>
  <c r="H519" i="6"/>
  <c r="G519" i="6"/>
  <c r="S175" i="3"/>
  <c r="E174" i="5"/>
  <c r="S357" i="3"/>
  <c r="E356" i="5"/>
  <c r="F524" i="6" l="1"/>
  <c r="E524" i="6"/>
  <c r="D524" i="6"/>
  <c r="B529" i="6"/>
  <c r="L529" i="6" s="1"/>
  <c r="H524" i="6"/>
  <c r="G524" i="6"/>
  <c r="C524" i="6"/>
  <c r="J524" i="6"/>
  <c r="I524" i="6"/>
  <c r="K524" i="6"/>
  <c r="S358" i="3"/>
  <c r="E357" i="5"/>
  <c r="S176" i="3"/>
  <c r="E176" i="5" s="1"/>
  <c r="E175" i="5"/>
  <c r="E529" i="6" l="1"/>
  <c r="J529" i="6"/>
  <c r="I529" i="6"/>
  <c r="B534" i="6"/>
  <c r="L534" i="6" s="1"/>
  <c r="H529" i="6"/>
  <c r="K529" i="6"/>
  <c r="G529" i="6"/>
  <c r="F529" i="6"/>
  <c r="C529" i="6"/>
  <c r="D529" i="6"/>
  <c r="S359" i="3"/>
  <c r="E358" i="5"/>
  <c r="H534" i="6" l="1"/>
  <c r="B539" i="6"/>
  <c r="L539" i="6" s="1"/>
  <c r="F534" i="6"/>
  <c r="E534" i="6"/>
  <c r="D534" i="6"/>
  <c r="C534" i="6"/>
  <c r="J534" i="6"/>
  <c r="I534" i="6"/>
  <c r="G534" i="6"/>
  <c r="K534" i="6"/>
  <c r="S360" i="3"/>
  <c r="E359" i="5"/>
  <c r="K539" i="6" l="1"/>
  <c r="B544" i="6"/>
  <c r="L544" i="6" s="1"/>
  <c r="E539" i="6"/>
  <c r="D539" i="6"/>
  <c r="C539" i="6"/>
  <c r="J539" i="6"/>
  <c r="I539" i="6"/>
  <c r="H539" i="6"/>
  <c r="G539" i="6"/>
  <c r="F539" i="6"/>
  <c r="S361" i="3"/>
  <c r="E360" i="5"/>
  <c r="B549" i="6" l="1"/>
  <c r="L549" i="6" s="1"/>
  <c r="I544" i="6"/>
  <c r="H544" i="6"/>
  <c r="G544" i="6"/>
  <c r="E544" i="6"/>
  <c r="D544" i="6"/>
  <c r="C544" i="6"/>
  <c r="K544" i="6"/>
  <c r="J544" i="6"/>
  <c r="F544" i="6"/>
  <c r="S362" i="3"/>
  <c r="E361" i="5"/>
  <c r="D549" i="6" l="1"/>
  <c r="B554" i="6"/>
  <c r="L554" i="6" s="1"/>
  <c r="G549" i="6"/>
  <c r="K549" i="6"/>
  <c r="J549" i="6"/>
  <c r="E549" i="6"/>
  <c r="I549" i="6"/>
  <c r="H549" i="6"/>
  <c r="F549" i="6"/>
  <c r="C549" i="6"/>
  <c r="S363" i="3"/>
  <c r="E362" i="5"/>
  <c r="J554" i="6" l="1"/>
  <c r="F554" i="6"/>
  <c r="E554" i="6"/>
  <c r="D554" i="6"/>
  <c r="H554" i="6"/>
  <c r="G554" i="6"/>
  <c r="C554" i="6"/>
  <c r="B559" i="6"/>
  <c r="L559" i="6" s="1"/>
  <c r="I554" i="6"/>
  <c r="K554" i="6"/>
  <c r="S364" i="3"/>
  <c r="E363" i="5"/>
  <c r="J559" i="6" l="1"/>
  <c r="I559" i="6"/>
  <c r="H559" i="6"/>
  <c r="B564" i="6"/>
  <c r="L564" i="6" s="1"/>
  <c r="K559" i="6"/>
  <c r="E559" i="6"/>
  <c r="D559" i="6"/>
  <c r="C559" i="6"/>
  <c r="G559" i="6"/>
  <c r="F559" i="6"/>
  <c r="S365" i="3"/>
  <c r="E364" i="5"/>
  <c r="D564" i="6" l="1"/>
  <c r="G564" i="6"/>
  <c r="B569" i="6"/>
  <c r="L569" i="6" s="1"/>
  <c r="F564" i="6"/>
  <c r="E564" i="6"/>
  <c r="C564" i="6"/>
  <c r="K564" i="6"/>
  <c r="J564" i="6"/>
  <c r="I564" i="6"/>
  <c r="H564" i="6"/>
  <c r="S366" i="3"/>
  <c r="E365" i="5"/>
  <c r="G569" i="6" l="1"/>
  <c r="E569" i="6"/>
  <c r="D569" i="6"/>
  <c r="C569" i="6"/>
  <c r="B574" i="6"/>
  <c r="L574" i="6" s="1"/>
  <c r="K569" i="6"/>
  <c r="J569" i="6"/>
  <c r="H569" i="6"/>
  <c r="F569" i="6"/>
  <c r="I569" i="6"/>
  <c r="S367" i="3"/>
  <c r="E366" i="5"/>
  <c r="J574" i="6" l="1"/>
  <c r="I574" i="6"/>
  <c r="H574" i="6"/>
  <c r="G574" i="6"/>
  <c r="E574" i="6"/>
  <c r="D574" i="6"/>
  <c r="C574" i="6"/>
  <c r="K574" i="6"/>
  <c r="F574" i="6"/>
  <c r="B579" i="6"/>
  <c r="L579" i="6" s="1"/>
  <c r="S368" i="3"/>
  <c r="E367" i="5"/>
  <c r="D579" i="6" l="1"/>
  <c r="J579" i="6"/>
  <c r="E579" i="6"/>
  <c r="I579" i="6"/>
  <c r="H579" i="6"/>
  <c r="B584" i="6"/>
  <c r="L584" i="6" s="1"/>
  <c r="G579" i="6"/>
  <c r="F579" i="6"/>
  <c r="K579" i="6"/>
  <c r="C579" i="6"/>
  <c r="S369" i="3"/>
  <c r="E368" i="5"/>
  <c r="G584" i="6" l="1"/>
  <c r="H584" i="6"/>
  <c r="F584" i="6"/>
  <c r="E584" i="6"/>
  <c r="J584" i="6"/>
  <c r="I584" i="6"/>
  <c r="D584" i="6"/>
  <c r="C584" i="6"/>
  <c r="B589" i="6"/>
  <c r="L589" i="6" s="1"/>
  <c r="K584" i="6"/>
  <c r="S370" i="3"/>
  <c r="E369" i="5"/>
  <c r="E589" i="6" l="1"/>
  <c r="J589" i="6"/>
  <c r="I589" i="6"/>
  <c r="F589" i="6"/>
  <c r="D589" i="6"/>
  <c r="C589" i="6"/>
  <c r="B594" i="6"/>
  <c r="L594" i="6" s="1"/>
  <c r="H589" i="6"/>
  <c r="G589" i="6"/>
  <c r="K589" i="6"/>
  <c r="S371" i="3"/>
  <c r="E370" i="5"/>
  <c r="C594" i="6" l="1"/>
  <c r="E594" i="6"/>
  <c r="D594" i="6"/>
  <c r="B599" i="6"/>
  <c r="L599" i="6" s="1"/>
  <c r="J594" i="6"/>
  <c r="I594" i="6"/>
  <c r="H594" i="6"/>
  <c r="G594" i="6"/>
  <c r="F594" i="6"/>
  <c r="K594" i="6"/>
  <c r="S372" i="3"/>
  <c r="E371" i="5"/>
  <c r="F599" i="6" l="1"/>
  <c r="I599" i="6"/>
  <c r="H599" i="6"/>
  <c r="B604" i="6"/>
  <c r="L604" i="6" s="1"/>
  <c r="G599" i="6"/>
  <c r="K599" i="6"/>
  <c r="J599" i="6"/>
  <c r="E599" i="6"/>
  <c r="D599" i="6"/>
  <c r="C599" i="6"/>
  <c r="S373" i="3"/>
  <c r="E372" i="5"/>
  <c r="E604" i="6" l="1"/>
  <c r="B609" i="6"/>
  <c r="L609" i="6" s="1"/>
  <c r="K604" i="6"/>
  <c r="J604" i="6"/>
  <c r="I604" i="6"/>
  <c r="H604" i="6"/>
  <c r="G604" i="6"/>
  <c r="F604" i="6"/>
  <c r="C604" i="6"/>
  <c r="D604" i="6"/>
  <c r="S374" i="3"/>
  <c r="E373" i="5"/>
  <c r="B614" i="6" l="1"/>
  <c r="L614" i="6" s="1"/>
  <c r="F609" i="6"/>
  <c r="E609" i="6"/>
  <c r="D609" i="6"/>
  <c r="K609" i="6"/>
  <c r="J609" i="6"/>
  <c r="G609" i="6"/>
  <c r="C609" i="6"/>
  <c r="I609" i="6"/>
  <c r="H609" i="6"/>
  <c r="S375" i="3"/>
  <c r="E374" i="5"/>
  <c r="E614" i="6" l="1"/>
  <c r="J614" i="6"/>
  <c r="B619" i="6"/>
  <c r="L619" i="6" s="1"/>
  <c r="I614" i="6"/>
  <c r="H614" i="6"/>
  <c r="K614" i="6"/>
  <c r="G614" i="6"/>
  <c r="F614" i="6"/>
  <c r="D614" i="6"/>
  <c r="C614" i="6"/>
  <c r="S376" i="3"/>
  <c r="E375" i="5"/>
  <c r="C619" i="6" l="1"/>
  <c r="J619" i="6"/>
  <c r="I619" i="6"/>
  <c r="B624" i="6"/>
  <c r="L624" i="6" s="1"/>
  <c r="D619" i="6"/>
  <c r="H619" i="6"/>
  <c r="G619" i="6"/>
  <c r="K619" i="6"/>
  <c r="F619" i="6"/>
  <c r="E619" i="6"/>
  <c r="S377" i="3"/>
  <c r="E376" i="5"/>
  <c r="G624" i="6" l="1"/>
  <c r="F624" i="6"/>
  <c r="E624" i="6"/>
  <c r="K624" i="6"/>
  <c r="J624" i="6"/>
  <c r="I624" i="6"/>
  <c r="H624" i="6"/>
  <c r="B629" i="6"/>
  <c r="L629" i="6" s="1"/>
  <c r="D624" i="6"/>
  <c r="C624" i="6"/>
  <c r="S378" i="3"/>
  <c r="E377" i="5"/>
  <c r="D629" i="6" l="1"/>
  <c r="C629" i="6"/>
  <c r="K629" i="6"/>
  <c r="J629" i="6"/>
  <c r="E629" i="6"/>
  <c r="B634" i="6"/>
  <c r="L634" i="6" s="1"/>
  <c r="I629" i="6"/>
  <c r="H629" i="6"/>
  <c r="G629" i="6"/>
  <c r="F629" i="6"/>
  <c r="S379" i="3"/>
  <c r="E378" i="5"/>
  <c r="E634" i="6" l="1"/>
  <c r="I634" i="6"/>
  <c r="H634" i="6"/>
  <c r="D634" i="6"/>
  <c r="B639" i="6"/>
  <c r="L639" i="6" s="1"/>
  <c r="G634" i="6"/>
  <c r="F634" i="6"/>
  <c r="J634" i="6"/>
  <c r="K634" i="6"/>
  <c r="C634" i="6"/>
  <c r="S380" i="3"/>
  <c r="E379" i="5"/>
  <c r="K639" i="6" l="1"/>
  <c r="J639" i="6"/>
  <c r="H639" i="6"/>
  <c r="B644" i="6"/>
  <c r="L644" i="6" s="1"/>
  <c r="G639" i="6"/>
  <c r="F639" i="6"/>
  <c r="E639" i="6"/>
  <c r="D639" i="6"/>
  <c r="I639" i="6"/>
  <c r="C639" i="6"/>
  <c r="S381" i="3"/>
  <c r="E380" i="5"/>
  <c r="K644" i="6" l="1"/>
  <c r="E644" i="6"/>
  <c r="D644" i="6"/>
  <c r="C644" i="6"/>
  <c r="B649" i="6"/>
  <c r="L649" i="6" s="1"/>
  <c r="I644" i="6"/>
  <c r="H644" i="6"/>
  <c r="G644" i="6"/>
  <c r="F644" i="6"/>
  <c r="J644" i="6"/>
  <c r="S382" i="3"/>
  <c r="E381" i="5"/>
  <c r="E649" i="6" l="1"/>
  <c r="K649" i="6"/>
  <c r="J649" i="6"/>
  <c r="I649" i="6"/>
  <c r="B654" i="6"/>
  <c r="L654" i="6" s="1"/>
  <c r="H649" i="6"/>
  <c r="G649" i="6"/>
  <c r="F649" i="6"/>
  <c r="C649" i="6"/>
  <c r="D649" i="6"/>
  <c r="S383" i="3"/>
  <c r="E382" i="5"/>
  <c r="D654" i="6" l="1"/>
  <c r="C654" i="6"/>
  <c r="F654" i="6"/>
  <c r="B659" i="6"/>
  <c r="L659" i="6" s="1"/>
  <c r="E654" i="6"/>
  <c r="H654" i="6"/>
  <c r="G654" i="6"/>
  <c r="K654" i="6"/>
  <c r="J654" i="6"/>
  <c r="I654" i="6"/>
  <c r="S384" i="3"/>
  <c r="E383" i="5"/>
  <c r="E659" i="6" l="1"/>
  <c r="D659" i="6"/>
  <c r="I659" i="6"/>
  <c r="H659" i="6"/>
  <c r="G659" i="6"/>
  <c r="B664" i="6"/>
  <c r="L664" i="6" s="1"/>
  <c r="K659" i="6"/>
  <c r="J659" i="6"/>
  <c r="F659" i="6"/>
  <c r="C659" i="6"/>
  <c r="S385" i="3"/>
  <c r="E384" i="5"/>
  <c r="H664" i="6" l="1"/>
  <c r="B669" i="6"/>
  <c r="L669" i="6" s="1"/>
  <c r="G664" i="6"/>
  <c r="E664" i="6"/>
  <c r="D664" i="6"/>
  <c r="C664" i="6"/>
  <c r="J664" i="6"/>
  <c r="I664" i="6"/>
  <c r="F664" i="6"/>
  <c r="K664" i="6"/>
  <c r="S386" i="3"/>
  <c r="E385" i="5"/>
  <c r="B674" i="6" l="1"/>
  <c r="L674" i="6" s="1"/>
  <c r="K669" i="6"/>
  <c r="J669" i="6"/>
  <c r="E669" i="6"/>
  <c r="D669" i="6"/>
  <c r="C669" i="6"/>
  <c r="I669" i="6"/>
  <c r="H669" i="6"/>
  <c r="G669" i="6"/>
  <c r="F669" i="6"/>
  <c r="S387" i="3"/>
  <c r="E386" i="5"/>
  <c r="J674" i="6" l="1"/>
  <c r="I674" i="6"/>
  <c r="H674" i="6"/>
  <c r="B679" i="6"/>
  <c r="L679" i="6" s="1"/>
  <c r="F674" i="6"/>
  <c r="E674" i="6"/>
  <c r="D674" i="6"/>
  <c r="C674" i="6"/>
  <c r="K674" i="6"/>
  <c r="G674" i="6"/>
  <c r="S388" i="3"/>
  <c r="E387" i="5"/>
  <c r="E679" i="6" l="1"/>
  <c r="D679" i="6"/>
  <c r="B684" i="6"/>
  <c r="L684" i="6" s="1"/>
  <c r="I679" i="6"/>
  <c r="K679" i="6"/>
  <c r="J679" i="6"/>
  <c r="F679" i="6"/>
  <c r="H679" i="6"/>
  <c r="G679" i="6"/>
  <c r="C679" i="6"/>
  <c r="S389" i="3"/>
  <c r="E388" i="5"/>
  <c r="H684" i="6" l="1"/>
  <c r="G684" i="6"/>
  <c r="F684" i="6"/>
  <c r="B689" i="6"/>
  <c r="L689" i="6" s="1"/>
  <c r="E684" i="6"/>
  <c r="D684" i="6"/>
  <c r="J684" i="6"/>
  <c r="I684" i="6"/>
  <c r="C684" i="6"/>
  <c r="K684" i="6"/>
  <c r="S390" i="3"/>
  <c r="E389" i="5"/>
  <c r="K689" i="6" l="1"/>
  <c r="J689" i="6"/>
  <c r="B694" i="6"/>
  <c r="L694" i="6" s="1"/>
  <c r="I689" i="6"/>
  <c r="H689" i="6"/>
  <c r="G689" i="6"/>
  <c r="F689" i="6"/>
  <c r="C689" i="6"/>
  <c r="E689" i="6"/>
  <c r="D689" i="6"/>
  <c r="S391" i="3"/>
  <c r="E390" i="5"/>
  <c r="D694" i="6" l="1"/>
  <c r="C694" i="6"/>
  <c r="I694" i="6"/>
  <c r="H694" i="6"/>
  <c r="G694" i="6"/>
  <c r="F694" i="6"/>
  <c r="E694" i="6"/>
  <c r="K694" i="6"/>
  <c r="B699" i="6"/>
  <c r="L699" i="6" s="1"/>
  <c r="J694" i="6"/>
  <c r="S392" i="3"/>
  <c r="E391" i="5"/>
  <c r="H699" i="6" l="1"/>
  <c r="E699" i="6"/>
  <c r="D699" i="6"/>
  <c r="J699" i="6"/>
  <c r="I699" i="6"/>
  <c r="G699" i="6"/>
  <c r="K699" i="6"/>
  <c r="F699" i="6"/>
  <c r="C699" i="6"/>
  <c r="B704" i="6"/>
  <c r="L704" i="6" s="1"/>
  <c r="S393" i="3"/>
  <c r="E392" i="5"/>
  <c r="I704" i="6" l="1"/>
  <c r="H704" i="6"/>
  <c r="K704" i="6"/>
  <c r="J704" i="6"/>
  <c r="G704" i="6"/>
  <c r="F704" i="6"/>
  <c r="E704" i="6"/>
  <c r="D704" i="6"/>
  <c r="C704" i="6"/>
  <c r="B709" i="6"/>
  <c r="L709" i="6" s="1"/>
  <c r="S394" i="3"/>
  <c r="E393" i="5"/>
  <c r="K709" i="6" l="1"/>
  <c r="F709" i="6"/>
  <c r="E709" i="6"/>
  <c r="D709" i="6"/>
  <c r="J709" i="6"/>
  <c r="G709" i="6"/>
  <c r="C709" i="6"/>
  <c r="B714" i="6"/>
  <c r="L714" i="6" s="1"/>
  <c r="I709" i="6"/>
  <c r="H709" i="6"/>
  <c r="S395" i="3"/>
  <c r="E394" i="5"/>
  <c r="C714" i="6" l="1"/>
  <c r="K714" i="6"/>
  <c r="J714" i="6"/>
  <c r="I714" i="6"/>
  <c r="E714" i="6"/>
  <c r="H714" i="6"/>
  <c r="G714" i="6"/>
  <c r="F714" i="6"/>
  <c r="D714" i="6"/>
  <c r="B719" i="6"/>
  <c r="L719" i="6" s="1"/>
  <c r="S396" i="3"/>
  <c r="E395" i="5"/>
  <c r="F719" i="6" l="1"/>
  <c r="E719" i="6"/>
  <c r="D719" i="6"/>
  <c r="C719" i="6"/>
  <c r="B724" i="6"/>
  <c r="L724" i="6" s="1"/>
  <c r="K719" i="6"/>
  <c r="J719" i="6"/>
  <c r="I719" i="6"/>
  <c r="G719" i="6"/>
  <c r="H719" i="6"/>
  <c r="S397" i="3"/>
  <c r="E396" i="5"/>
  <c r="E724" i="6" l="1"/>
  <c r="B729" i="6"/>
  <c r="L729" i="6" s="1"/>
  <c r="J724" i="6"/>
  <c r="I724" i="6"/>
  <c r="H724" i="6"/>
  <c r="G724" i="6"/>
  <c r="F724" i="6"/>
  <c r="C724" i="6"/>
  <c r="K724" i="6"/>
  <c r="D724" i="6"/>
  <c r="S398" i="3"/>
  <c r="E397" i="5"/>
  <c r="I729" i="6" l="1"/>
  <c r="B734" i="6"/>
  <c r="L734" i="6" s="1"/>
  <c r="C729" i="6"/>
  <c r="H729" i="6"/>
  <c r="G729" i="6"/>
  <c r="F729" i="6"/>
  <c r="E729" i="6"/>
  <c r="D729" i="6"/>
  <c r="K729" i="6"/>
  <c r="J729" i="6"/>
  <c r="S399" i="3"/>
  <c r="E398" i="5"/>
  <c r="G734" i="6" l="1"/>
  <c r="F734" i="6"/>
  <c r="I734" i="6"/>
  <c r="H734" i="6"/>
  <c r="E734" i="6"/>
  <c r="B739" i="6"/>
  <c r="L739" i="6" s="1"/>
  <c r="K734" i="6"/>
  <c r="J734" i="6"/>
  <c r="D734" i="6"/>
  <c r="C734" i="6"/>
  <c r="S400" i="3"/>
  <c r="E399" i="5"/>
  <c r="J739" i="6" l="1"/>
  <c r="I739" i="6"/>
  <c r="H739" i="6"/>
  <c r="G739" i="6"/>
  <c r="B744" i="6"/>
  <c r="L744" i="6" s="1"/>
  <c r="F739" i="6"/>
  <c r="E739" i="6"/>
  <c r="D739" i="6"/>
  <c r="C739" i="6"/>
  <c r="K739" i="6"/>
  <c r="S401" i="3"/>
  <c r="E400" i="5"/>
  <c r="E744" i="6" l="1"/>
  <c r="B749" i="6"/>
  <c r="L749" i="6" s="1"/>
  <c r="D744" i="6"/>
  <c r="C744" i="6"/>
  <c r="K744" i="6"/>
  <c r="H744" i="6"/>
  <c r="J744" i="6"/>
  <c r="I744" i="6"/>
  <c r="G744" i="6"/>
  <c r="F744" i="6"/>
  <c r="S402" i="3"/>
  <c r="E402" i="5" s="1"/>
  <c r="E401" i="5"/>
  <c r="D749" i="6" l="1"/>
  <c r="C749" i="6"/>
  <c r="J749" i="6"/>
  <c r="I749" i="6"/>
  <c r="B754" i="6"/>
  <c r="L754" i="6" s="1"/>
  <c r="H749" i="6"/>
  <c r="K749" i="6"/>
  <c r="G749" i="6"/>
  <c r="F749" i="6"/>
  <c r="E749" i="6"/>
  <c r="G754" i="6" l="1"/>
  <c r="F754" i="6"/>
  <c r="B759" i="6"/>
  <c r="L759" i="6" s="1"/>
  <c r="C754" i="6"/>
  <c r="K754" i="6"/>
  <c r="J754" i="6"/>
  <c r="E754" i="6"/>
  <c r="D754" i="6"/>
  <c r="I754" i="6"/>
  <c r="H754" i="6"/>
  <c r="J759" i="6" l="1"/>
  <c r="I759" i="6"/>
  <c r="B764" i="6"/>
  <c r="L764" i="6" s="1"/>
  <c r="F759" i="6"/>
  <c r="E759" i="6"/>
  <c r="D759" i="6"/>
  <c r="K759" i="6"/>
  <c r="H759" i="6"/>
  <c r="G759" i="6"/>
  <c r="C759" i="6"/>
  <c r="K764" i="6" l="1"/>
  <c r="J764" i="6"/>
  <c r="I764" i="6"/>
  <c r="D764" i="6"/>
  <c r="C764" i="6"/>
  <c r="B769" i="6"/>
  <c r="L769" i="6" s="1"/>
  <c r="H764" i="6"/>
  <c r="G764" i="6"/>
  <c r="F764" i="6"/>
  <c r="E764" i="6"/>
  <c r="E769" i="6" l="1"/>
  <c r="F769" i="6"/>
  <c r="C769" i="6"/>
  <c r="I769" i="6"/>
  <c r="B774" i="6"/>
  <c r="L774" i="6" s="1"/>
  <c r="K769" i="6"/>
  <c r="J769" i="6"/>
  <c r="H769" i="6"/>
  <c r="G769" i="6"/>
  <c r="D769" i="6"/>
  <c r="I774" i="6" l="1"/>
  <c r="J774" i="6"/>
  <c r="H774" i="6"/>
  <c r="K774" i="6"/>
  <c r="G774" i="6"/>
  <c r="E774" i="6"/>
  <c r="B779" i="6"/>
  <c r="L779" i="6" s="1"/>
  <c r="D774" i="6"/>
  <c r="C774" i="6"/>
  <c r="F774" i="6"/>
  <c r="C779" i="6" l="1"/>
  <c r="B784" i="6"/>
  <c r="L784" i="6" s="1"/>
  <c r="I779" i="6"/>
  <c r="K779" i="6"/>
  <c r="J779" i="6"/>
  <c r="H779" i="6"/>
  <c r="G779" i="6"/>
  <c r="D779" i="6"/>
  <c r="F779" i="6"/>
  <c r="E779" i="6"/>
  <c r="D784" i="6" l="1"/>
  <c r="B789" i="6"/>
  <c r="L789" i="6" s="1"/>
  <c r="C784" i="6"/>
  <c r="H784" i="6"/>
  <c r="G784" i="6"/>
  <c r="F784" i="6"/>
  <c r="J784" i="6"/>
  <c r="I784" i="6"/>
  <c r="E784" i="6"/>
  <c r="K784" i="6"/>
  <c r="H789" i="6" l="1"/>
  <c r="B794" i="6"/>
  <c r="L794" i="6" s="1"/>
  <c r="G789" i="6"/>
  <c r="F789" i="6"/>
  <c r="K789" i="6"/>
  <c r="J789" i="6"/>
  <c r="I789" i="6"/>
  <c r="E789" i="6"/>
  <c r="D789" i="6"/>
  <c r="C789" i="6"/>
  <c r="J794" i="6" l="1"/>
  <c r="E794" i="6"/>
  <c r="D794" i="6"/>
  <c r="C794" i="6"/>
  <c r="K794" i="6"/>
  <c r="I794" i="6"/>
  <c r="G794" i="6"/>
  <c r="F794" i="6"/>
  <c r="B799" i="6"/>
  <c r="L799" i="6" s="1"/>
  <c r="H794" i="6"/>
  <c r="D799" i="6" l="1"/>
  <c r="C799" i="6"/>
  <c r="K799" i="6"/>
  <c r="J799" i="6"/>
  <c r="E799" i="6"/>
  <c r="B804" i="6"/>
  <c r="L804" i="6" s="1"/>
  <c r="G799" i="6"/>
  <c r="F799" i="6"/>
  <c r="I799" i="6"/>
  <c r="H799" i="6"/>
  <c r="G804" i="6" l="1"/>
  <c r="F804" i="6"/>
  <c r="C804" i="6"/>
  <c r="K804" i="6"/>
  <c r="J804" i="6"/>
  <c r="I804" i="6"/>
  <c r="H804" i="6"/>
  <c r="E804" i="6"/>
  <c r="D804" i="6"/>
  <c r="B809" i="6"/>
  <c r="L809" i="6" s="1"/>
  <c r="J809" i="6" l="1"/>
  <c r="I809" i="6"/>
  <c r="H809" i="6"/>
  <c r="G809" i="6"/>
  <c r="F809" i="6"/>
  <c r="D809" i="6"/>
  <c r="C809" i="6"/>
  <c r="B814" i="6"/>
  <c r="L814" i="6" s="1"/>
  <c r="K809" i="6"/>
  <c r="E809" i="6"/>
  <c r="B819" i="6" l="1"/>
  <c r="L819" i="6" s="1"/>
  <c r="K814" i="6"/>
  <c r="G814" i="6"/>
  <c r="J814" i="6"/>
  <c r="I814" i="6"/>
  <c r="H814" i="6"/>
  <c r="F814" i="6"/>
  <c r="E814" i="6"/>
  <c r="D814" i="6"/>
  <c r="C814" i="6"/>
  <c r="I819" i="6" l="1"/>
  <c r="D819" i="6"/>
  <c r="C819" i="6"/>
  <c r="G819" i="6"/>
  <c r="E819" i="6"/>
  <c r="B824" i="6"/>
  <c r="L824" i="6" s="1"/>
  <c r="K819" i="6"/>
  <c r="J819" i="6"/>
  <c r="H819" i="6"/>
  <c r="F819" i="6"/>
  <c r="J824" i="6" l="1"/>
  <c r="I824" i="6"/>
  <c r="B829" i="6"/>
  <c r="L829" i="6" s="1"/>
  <c r="K824" i="6"/>
  <c r="H824" i="6"/>
  <c r="G824" i="6"/>
  <c r="D824" i="6"/>
  <c r="C824" i="6"/>
  <c r="F824" i="6"/>
  <c r="E824" i="6"/>
  <c r="E829" i="6" l="1"/>
  <c r="B834" i="6"/>
  <c r="L834" i="6" s="1"/>
  <c r="G829" i="6"/>
  <c r="F829" i="6"/>
  <c r="C829" i="6"/>
  <c r="K829" i="6"/>
  <c r="J829" i="6"/>
  <c r="I829" i="6"/>
  <c r="H829" i="6"/>
  <c r="D829" i="6"/>
  <c r="F834" i="6" l="1"/>
  <c r="E834" i="6"/>
  <c r="K834" i="6"/>
  <c r="J834" i="6"/>
  <c r="C834" i="6"/>
  <c r="B839" i="6"/>
  <c r="L839" i="6" s="1"/>
  <c r="I834" i="6"/>
  <c r="H834" i="6"/>
  <c r="G834" i="6"/>
  <c r="D834" i="6"/>
  <c r="I839" i="6" l="1"/>
  <c r="H839" i="6"/>
  <c r="C839" i="6"/>
  <c r="F839" i="6"/>
  <c r="K839" i="6"/>
  <c r="J839" i="6"/>
  <c r="G839" i="6"/>
  <c r="B844" i="6"/>
  <c r="L844" i="6" s="1"/>
  <c r="E839" i="6"/>
  <c r="D839" i="6"/>
  <c r="E844" i="6" l="1"/>
  <c r="B849" i="6"/>
  <c r="L849" i="6" s="1"/>
  <c r="I844" i="6"/>
  <c r="H844" i="6"/>
  <c r="G844" i="6"/>
  <c r="D844" i="6"/>
  <c r="C844" i="6"/>
  <c r="J844" i="6"/>
  <c r="F844" i="6"/>
  <c r="K844" i="6"/>
  <c r="I849" i="6" l="1"/>
  <c r="B854" i="6"/>
  <c r="L854" i="6" s="1"/>
  <c r="D849" i="6"/>
  <c r="C849" i="6"/>
  <c r="H849" i="6"/>
  <c r="K849" i="6"/>
  <c r="J849" i="6"/>
  <c r="G849" i="6"/>
  <c r="F849" i="6"/>
  <c r="E849" i="6"/>
  <c r="H854" i="6" l="1"/>
  <c r="G854" i="6"/>
  <c r="F854" i="6"/>
  <c r="E854" i="6"/>
  <c r="D854" i="6"/>
  <c r="J854" i="6"/>
  <c r="I854" i="6"/>
  <c r="B859" i="6"/>
  <c r="L859" i="6" s="1"/>
  <c r="C854" i="6"/>
  <c r="K854" i="6"/>
  <c r="E859" i="6" l="1"/>
  <c r="K859" i="6"/>
  <c r="J859" i="6"/>
  <c r="B864" i="6"/>
  <c r="L864" i="6" s="1"/>
  <c r="I859" i="6"/>
  <c r="H859" i="6"/>
  <c r="G859" i="6"/>
  <c r="F859" i="6"/>
  <c r="C859" i="6"/>
  <c r="D859" i="6"/>
  <c r="D864" i="6" l="1"/>
  <c r="C864" i="6"/>
  <c r="F864" i="6"/>
  <c r="E864" i="6"/>
  <c r="K864" i="6"/>
  <c r="J864" i="6"/>
  <c r="I864" i="6"/>
  <c r="B869" i="6"/>
  <c r="L869" i="6" s="1"/>
  <c r="H864" i="6"/>
  <c r="G864" i="6"/>
  <c r="G869" i="6" l="1"/>
  <c r="F869" i="6"/>
  <c r="K869" i="6"/>
  <c r="J869" i="6"/>
  <c r="I869" i="6"/>
  <c r="B874" i="6"/>
  <c r="L874" i="6" s="1"/>
  <c r="D869" i="6"/>
  <c r="C869" i="6"/>
  <c r="H869" i="6"/>
  <c r="E869" i="6"/>
  <c r="J874" i="6" l="1"/>
  <c r="I874" i="6"/>
  <c r="B879" i="6"/>
  <c r="L879" i="6" s="1"/>
  <c r="K874" i="6"/>
  <c r="E874" i="6"/>
  <c r="H874" i="6"/>
  <c r="G874" i="6"/>
  <c r="F874" i="6"/>
  <c r="D874" i="6"/>
  <c r="C874" i="6"/>
  <c r="G879" i="6" l="1"/>
  <c r="D879" i="6"/>
  <c r="F879" i="6"/>
  <c r="E879" i="6"/>
  <c r="B884" i="6"/>
  <c r="L884" i="6" s="1"/>
  <c r="C879" i="6"/>
  <c r="K879" i="6"/>
  <c r="J879" i="6"/>
  <c r="H879" i="6"/>
  <c r="I879" i="6"/>
  <c r="H884" i="6" l="1"/>
  <c r="D884" i="6"/>
  <c r="C884" i="6"/>
  <c r="K884" i="6"/>
  <c r="B889" i="6"/>
  <c r="L889" i="6" s="1"/>
  <c r="J884" i="6"/>
  <c r="G884" i="6"/>
  <c r="I884" i="6"/>
  <c r="F884" i="6"/>
  <c r="E884" i="6"/>
  <c r="H889" i="6" l="1"/>
  <c r="G889" i="6"/>
  <c r="D889" i="6"/>
  <c r="C889" i="6"/>
  <c r="B894" i="6"/>
  <c r="L894" i="6" s="1"/>
  <c r="J889" i="6"/>
  <c r="I889" i="6"/>
  <c r="F889" i="6"/>
  <c r="E889" i="6"/>
  <c r="K889" i="6"/>
  <c r="K894" i="6" l="1"/>
  <c r="J894" i="6"/>
  <c r="I894" i="6"/>
  <c r="F894" i="6"/>
  <c r="B899" i="6"/>
  <c r="L899" i="6" s="1"/>
  <c r="H894" i="6"/>
  <c r="G894" i="6"/>
  <c r="C894" i="6"/>
  <c r="E894" i="6"/>
  <c r="D894" i="6"/>
  <c r="B904" i="6" l="1"/>
  <c r="L904" i="6" s="1"/>
  <c r="K899" i="6"/>
  <c r="J899" i="6"/>
  <c r="I899" i="6"/>
  <c r="E899" i="6"/>
  <c r="H899" i="6"/>
  <c r="G899" i="6"/>
  <c r="F899" i="6"/>
  <c r="D899" i="6"/>
  <c r="C899" i="6"/>
  <c r="E904" i="6" l="1"/>
  <c r="G904" i="6"/>
  <c r="B909" i="6"/>
  <c r="L909" i="6" s="1"/>
  <c r="F904" i="6"/>
  <c r="I904" i="6"/>
  <c r="H904" i="6"/>
  <c r="C904" i="6"/>
  <c r="K904" i="6"/>
  <c r="J904" i="6"/>
  <c r="D904" i="6"/>
  <c r="B914" i="6" l="1"/>
  <c r="L914" i="6" s="1"/>
  <c r="J909" i="6"/>
  <c r="I909" i="6"/>
  <c r="K909" i="6"/>
  <c r="G909" i="6"/>
  <c r="H909" i="6"/>
  <c r="F909" i="6"/>
  <c r="E909" i="6"/>
  <c r="D909" i="6"/>
  <c r="C909" i="6"/>
  <c r="J914" i="6" l="1"/>
  <c r="E914" i="6"/>
  <c r="D914" i="6"/>
  <c r="C914" i="6"/>
  <c r="I914" i="6"/>
  <c r="H914" i="6"/>
  <c r="G914" i="6"/>
  <c r="F914" i="6"/>
  <c r="K914"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Maria Fernanda Chaves</author>
  </authors>
  <commentList>
    <comment ref="H3" authorId="0" shapeId="0" xr:uid="{F40072E5-732C-4885-991F-5F42046C6E7D}">
      <text>
        <r>
          <rPr>
            <b/>
            <sz val="9"/>
            <color indexed="81"/>
            <rFont val="Tahoma"/>
            <family val="2"/>
          </rPr>
          <t>Maria Fernanda Chaves:</t>
        </r>
        <r>
          <rPr>
            <sz val="9"/>
            <color indexed="81"/>
            <rFont val="Tahoma"/>
            <family val="2"/>
          </rPr>
          <t xml:space="preserve">
Concatenar de acuerod a la serie o subserie</t>
        </r>
      </text>
    </comment>
  </commentList>
</comments>
</file>

<file path=xl/sharedStrings.xml><?xml version="1.0" encoding="utf-8"?>
<sst xmlns="http://schemas.openxmlformats.org/spreadsheetml/2006/main" count="33457" uniqueCount="1778">
  <si>
    <t>Serie</t>
  </si>
  <si>
    <t>Codigo Subserie</t>
  </si>
  <si>
    <t>Subserie</t>
  </si>
  <si>
    <t>Grupo de Interes</t>
  </si>
  <si>
    <t>Tipo de Usuario</t>
  </si>
  <si>
    <t>Detalle</t>
  </si>
  <si>
    <t>Dependencia</t>
  </si>
  <si>
    <t>Código Serie</t>
  </si>
  <si>
    <t>Código Subserie</t>
  </si>
  <si>
    <t>CAMPO</t>
  </si>
  <si>
    <t>DESCRIPCIÓN</t>
  </si>
  <si>
    <t xml:space="preserve">Corresponde al código de la Serie Documental asignado en la Tabla de Retención Documental. </t>
  </si>
  <si>
    <t xml:space="preserve">Corresponde al nombre de la Serie Documental asignado en la Tabla de Retención Documental. </t>
  </si>
  <si>
    <t xml:space="preserve">Corresponde al código de la  Subserie Documental asignado en la Tabla de Retención Documental. </t>
  </si>
  <si>
    <t xml:space="preserve">Corresponde al nombre de la Serie y Subserie Documental asignado en la Tabla de Retención Documental. </t>
  </si>
  <si>
    <t xml:space="preserve">Clasificación de Acceso </t>
  </si>
  <si>
    <t>Consiste en la calificación de la información registrada en los instrumentos de gestión pública.  
Información Pública
Información Pública Clasificada
Información Pública Reservada</t>
  </si>
  <si>
    <t xml:space="preserve">Identifica el grupo de interés que tiene acceso a la información. </t>
  </si>
  <si>
    <t>Grupo de Interés</t>
  </si>
  <si>
    <t xml:space="preserve">Detalle </t>
  </si>
  <si>
    <t xml:space="preserve">Permisos </t>
  </si>
  <si>
    <t xml:space="preserve">Identifica el tipo de usuario que tiene acceso a los archivos de la Serie o Subserie Documental.  </t>
  </si>
  <si>
    <t xml:space="preserve">Se relacionan los datos específicos de los roles o perfiles, entidades u organizaciones que pueden tener acceso a los archivos y documentos.  </t>
  </si>
  <si>
    <t xml:space="preserve">Se marcan los permisos otorgados a los usuarios o grupos de interés.  </t>
  </si>
  <si>
    <t>Crear</t>
  </si>
  <si>
    <t>RETENCIÓN</t>
  </si>
  <si>
    <t>DISPOSICIÓN FINAL</t>
  </si>
  <si>
    <t>PROCEDIMIENTOS</t>
  </si>
  <si>
    <t>SERIE</t>
  </si>
  <si>
    <t>SUB SERIE</t>
  </si>
  <si>
    <t>SERIE DOCUMENTAL</t>
  </si>
  <si>
    <t>SUB-SERIE DOCUMENTAL</t>
  </si>
  <si>
    <t>TIPOS DOCUMENTALES</t>
  </si>
  <si>
    <t>AG</t>
  </si>
  <si>
    <t>AC</t>
  </si>
  <si>
    <t>CT</t>
  </si>
  <si>
    <t>E</t>
  </si>
  <si>
    <t>S</t>
  </si>
  <si>
    <t>D</t>
  </si>
  <si>
    <t>2.5</t>
  </si>
  <si>
    <t>Actas</t>
  </si>
  <si>
    <t>Actas Comité de Dirección y coordinación institucional</t>
  </si>
  <si>
    <t>Citación al comité</t>
  </si>
  <si>
    <t>X</t>
  </si>
  <si>
    <t>Una vez cerrado el expediente y cumplido el tiempo de retención el cual se contará a partir de la fecha de la última actuación sobre el mismo, se conservará totalmente como parte de la memoria institucional ya que reflejan el contexto administrativo de la entidad teniendo así valores secundarios investigativos e históricos.  Se conservará en su soporte original y  se digitalizara con fines técnicos de consulta. La digitalización se realizará por medio de un proceso contractual adelantado por la Secretaria General, al año siguiente de cumplido el tiempo de retención.</t>
  </si>
  <si>
    <t>Acta del comité</t>
  </si>
  <si>
    <t>Acta de reunión</t>
  </si>
  <si>
    <t>5.1</t>
  </si>
  <si>
    <t>Boletines</t>
  </si>
  <si>
    <t>Boletín de prensa</t>
  </si>
  <si>
    <t>Una vez cerrado el expediente y cumplido el tiempo de retención el cual se contará a partir de la fecha de la última actuación sobre el mismo se conservará totalmente como parte de la memoria institucional ya que brindan información de las acciones publicitarias institucionales. Se digitalizará con fines técnicos de consulta. La digitalización se realizará por medio de un proceso contractual adelantado por la Secretaria General, al año siguiente de cumplido el tiempo de retención.</t>
  </si>
  <si>
    <t>23.3</t>
  </si>
  <si>
    <t xml:space="preserve">Manuales </t>
  </si>
  <si>
    <t>Manual de Identidad visual Corporativa</t>
  </si>
  <si>
    <t>x</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</si>
  <si>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digitalizará con fines técnicos de consulta y preservación. La digitalización se realizará por medio de un proceso contractual adelantado por la Secretaria General, al año siguiente de cumplido el tiempo de retención.</t>
  </si>
  <si>
    <t>25.11</t>
  </si>
  <si>
    <t>Planes</t>
  </si>
  <si>
    <t>Plan estratégico de comunicaciones institucionales</t>
  </si>
  <si>
    <t>Estrategia de Comunicaciones Institucionales</t>
  </si>
  <si>
    <r>
      <rPr>
        <b/>
        <sz val="10"/>
        <rFont val="Aptos Narrow"/>
        <family val="2"/>
        <scheme val="minor"/>
      </rPr>
      <t>SECC SUB
SECC</t>
    </r>
  </si>
  <si>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 y preservación. La digitalización se realizará por medio de un proceso contractual adelantado por la Secretaria General, al año siguiente de cumplido el tiempo de retención.</t>
  </si>
  <si>
    <t>2.13</t>
  </si>
  <si>
    <t>Actas de Comité Institucional de Gestión y Desempeño</t>
  </si>
  <si>
    <t>Una vez cerrado el expediente y cumplido el tiempo de retención el cual se contará a partir de la fecha de la última actuación sobre el mismo. se conservará totalmente como parte de la memoria institucional ya que reflejan el conteXto administrativo de la entidad teniendo así valores secundarios investigativos e históricos. Se conservará en su soporte original y se digitalizara con fines técnicos de consulta. La digitalización se realizará por medio de un proceso contractual adelantado por la Secretaria General. al año siguiente de cumplido el tiempo de retención.</t>
  </si>
  <si>
    <t>Anteproyecto de presupuesto</t>
  </si>
  <si>
    <t>Comunicación de solicitud del Ministerio de Hacienda</t>
  </si>
  <si>
    <t>Una vez cerrado el expediente y cumplido el tiempo de retención el cual se contará a partir de la fecha de la última actuación sobre el mismo. se dispone su conservación total por ser un documento sumarial. con información eXclusiva que posee importancia colectiva y registra acontecimientos coyunturales. (Artículo 28. Ley 962 de 2005). Se conservará en su soporte original y se digitalizara con fines técnicos de consulta. La digitalización se realizará por medio de un proceso contractual adelantado por la Secretaria General. al año siguiente de cumplido el tiempo de retención. El mismo se implementará teniendo en cuentas las pautas del AGN para tal fin.</t>
  </si>
  <si>
    <t>Comunicación de remisión de información solicitada</t>
  </si>
  <si>
    <t>Comunicado al Ministerio de Hacienda del Anteproyecto de Presupuesto aprobado</t>
  </si>
  <si>
    <t>Evidencia del cargue del Anteproyecto en el aplicativo SIIF</t>
  </si>
  <si>
    <t>Derechos de Petición</t>
  </si>
  <si>
    <t>Presentación de la solicitud</t>
  </si>
  <si>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conservará en su soporte original y se digitalizará con fines técnicos de consulta y preservación. La digitalización se realizará por medio de un proceso contractual adelantado por la Secretaria General. al año siguiente de cumplido el tiempo de retención.</t>
  </si>
  <si>
    <t>Oficio respuesta a la solicitud</t>
  </si>
  <si>
    <t>Desistimiento</t>
  </si>
  <si>
    <t>Respuesta de la solicitud</t>
  </si>
  <si>
    <t>18.1</t>
  </si>
  <si>
    <t>Informes</t>
  </si>
  <si>
    <t>Informes a entes de control</t>
  </si>
  <si>
    <t>Comunicación de solicitud del informe</t>
  </si>
  <si>
    <t>Una vez cerrado el expediente y cumplido el tiempo de retención el cual se contará a partir de la fecha de la última actuación sobre el mismo. se conservará totalmente como parte de la memoria y Gestión institucional.
Se digitalizará con fines técnicos de consulta y preservación del documento físico. en cumplimiento a la circular 003 de 2015 del AGN. La digitalización se realizará por medio de un proceso contractual adelantado por la Secretaria General. al año siguiente de cumplido el tiempo de retención.</t>
  </si>
  <si>
    <t>Comunicación de asignación del funcionario</t>
  </si>
  <si>
    <t>Comunicación de solicitud de información</t>
  </si>
  <si>
    <t>Informe preliminar</t>
  </si>
  <si>
    <t>Comunicación de envío de informe consolidado</t>
  </si>
  <si>
    <t>18.11</t>
  </si>
  <si>
    <t>Informes de gestión de Indicadores</t>
  </si>
  <si>
    <t xml:space="preserve">Matriz de indicadores </t>
  </si>
  <si>
    <t>Una vez cerrado el expediente y cumplido el tiempo de retención el cual se contará a partir de la fecha de la última actuación sobre el mismo, se elimina dado que la información consolidada de metas programas y el seguimiento respectivo queda en los planes institucionales y el plan estratégico de la Oficina Asesora de Planeación.</t>
  </si>
  <si>
    <t xml:space="preserve">Informe </t>
  </si>
  <si>
    <t>18.18</t>
  </si>
  <si>
    <t>Informe de Rendición de Cuentas</t>
  </si>
  <si>
    <t xml:space="preserve">Estrategia de Rendición de Cuentas
</t>
  </si>
  <si>
    <t>Una vez cerrado el expediente y cumplido el tiempo de retención el cual se contará a partir de la fecha de la última actuación sobre el mismo. se conservará totalmente. ya que hace parte de la historia institucional de la Entidad. como evidencia de su gestión administrativa. Se conservará en su soporte original y se digitalizará con fines técnicos y de consulta.
La digitalización se realizará por medio de un proceso contractual adelantado por la Secretaria General. al año siguiente de cumplido el tiempo de retención.</t>
  </si>
  <si>
    <t>Matriz anual de actividades de Rendición de Cuentas</t>
  </si>
  <si>
    <t>Comunicación de solicitud de información para informe de gestión</t>
  </si>
  <si>
    <t>Informe de gestión preliminar</t>
  </si>
  <si>
    <t>Informe de Gestión</t>
  </si>
  <si>
    <r>
      <rPr>
        <sz val="9"/>
        <rFont val="Carlito"/>
        <family val="2"/>
      </rPr>
      <t>Encuestas</t>
    </r>
  </si>
  <si>
    <r>
      <rPr>
        <sz val="9"/>
        <rFont val="Carlito"/>
        <family val="2"/>
      </rPr>
      <t>Informe de encuestas</t>
    </r>
  </si>
  <si>
    <r>
      <rPr>
        <sz val="9"/>
        <rFont val="Carlito"/>
        <family val="2"/>
      </rPr>
      <t>Informe de Audiencia publica</t>
    </r>
  </si>
  <si>
    <r>
      <rPr>
        <sz val="9"/>
        <rFont val="Carlito"/>
        <family val="2"/>
      </rPr>
      <t>Listado de asistencia de la Audiencia Publica</t>
    </r>
  </si>
  <si>
    <t>18.25</t>
  </si>
  <si>
    <t>Informes de seguimiento al modelo integrado de planeación y gestión</t>
  </si>
  <si>
    <t>Informe</t>
  </si>
  <si>
    <t>Una vez cerrado el expediente y cumplido el tiempo de retención el cual se contará a partir de la fecha de la última actuación sobre el mismo. Se conservará totalmente como parte de la memoria institucional y evidencia del monitoreo. control y evaluación del Modelo Integrado de Planeación y Gestión frente a los resultados obtenidos en la evaluación de las Políticas ygestiones que realiza la entidad</t>
  </si>
  <si>
    <t>19.2</t>
  </si>
  <si>
    <t>Instrumentos Archivísticos</t>
  </si>
  <si>
    <t>Inventarios Documentales de Archivo de Gestión</t>
  </si>
  <si>
    <t>Formato Único de Inventario Documental</t>
  </si>
  <si>
    <t>Una vez cerrado el expediente y cumplido el tiempo de retención el cual se contará a partir de la fecha de la última actuación sobre el mismo. se realizará la eliminación. debido a que no poseen valores secundarios.</t>
  </si>
  <si>
    <t>23.2</t>
  </si>
  <si>
    <t>Manuales</t>
  </si>
  <si>
    <t>Manual de Calidad</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</si>
  <si>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digitalizará con fines técnicos de consulta y preservación.
La digitalización se realizará por medio de un proceso contractual adelantado por la Secretaria General. al año siguiente de cumplido el tiempo de retención.</t>
  </si>
  <si>
    <t>25.1</t>
  </si>
  <si>
    <t>Plan anticorrupción y atención al ciudadano</t>
  </si>
  <si>
    <t>Una vez cerrado el expediente y cumplido el tiempo de retención el cual se contará a partir de la fecha de la última actuación sobre el mismo. se conservará totalmente como parte de la memoria institucional de la entidad y evidencia de la Gestión de la entidad. Se conservará en su soporte original y se digitalizará con fines técnicos de consulta y preservación.
La digitalización se realizará por medio de un proceso contractual adelantado por la Secretaria General. al año siguiente de cumplido el tiempo de retención.</t>
  </si>
  <si>
    <t>Registro de la socialización del Plan de anticorrupción</t>
  </si>
  <si>
    <t>Mapa de riesgos de corrupción institucional</t>
  </si>
  <si>
    <t>25.3</t>
  </si>
  <si>
    <r>
      <rPr>
        <sz val="11"/>
        <rFont val="Aptos Narrow"/>
        <family val="2"/>
        <scheme val="minor"/>
      </rPr>
      <t>Planes</t>
    </r>
  </si>
  <si>
    <t>Plan de acción institucional</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</si>
  <si>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 y preservación. La digitalización se realizará por medio de un proceso contractual adelantado por la Secretaria General. al año siguiente de cumplido el tiempo de retención.</t>
  </si>
  <si>
    <t>25.14</t>
  </si>
  <si>
    <t>Plan estratégico institucional</t>
  </si>
  <si>
    <t>27.2</t>
  </si>
  <si>
    <r>
      <rPr>
        <sz val="11"/>
        <rFont val="Aptos Narrow"/>
        <family val="2"/>
        <scheme val="minor"/>
      </rPr>
      <t>Programas</t>
    </r>
  </si>
  <si>
    <t>Programa de recaudo cuota de sostenimiento</t>
  </si>
  <si>
    <t>Una vez cerrado el expediente y cumplido el tiempo de retención el cual se contará a partir de la fecha de la última actuación sobre el mismo. Se conservará totalmente como parte de la memoria institucional y evidencia del recaudo de la cuota de sostenimiento de la entidad la cual constituye la base del presupuesto de funcionamiento de la entidad. Se conservará en su soporte original y se digitalizará con fines técnicos de consulta y preservación.
La digitalización se realizará por medio de un proceso contractual adelantado por la Secretaria General. al año siguiente de cumplido el tiempo de retención.</t>
  </si>
  <si>
    <t>Matriz factor anual de contribución</t>
  </si>
  <si>
    <t>Resolución de Contribución de las Cajas de Compensación Familiar</t>
  </si>
  <si>
    <t>Comunicación traslado de copias de consignaciones efectuadas por las Cajas de Compensación Familiar al Grupo de Gestión Financiera</t>
  </si>
  <si>
    <t>29.1</t>
  </si>
  <si>
    <t>Comunicación de Solicitud de necesidades de inversión</t>
  </si>
  <si>
    <t>Una vez cerrado el expediente y cumplido el tiempo de retención el cual se contará a partir de la fecha de la última actuación sobre el mismo. se conservará totalmente como parte de la memoria de la entidad y por ser documentos que reflejan la gestión Institucional. Se conservará en su soporte original y se digitalizará con fines técnicos de consulta y preservación.
La digitalización se realizará por medio de un proceso contractual adelantado por la Secretaria General. al año siguiente de cumplido el tiempo de retención.</t>
  </si>
  <si>
    <t>Fichas de Banco de Programas y proyectos de Inversión Nacional BPIN</t>
  </si>
  <si>
    <t>Justificaciones técnicas y económicas para formulación y/o reformulación de los proyectos</t>
  </si>
  <si>
    <t>Comunicación de solicitud de levantamiento de concepto técnico de aprobación para Proyecto de Inversión (en los casos que aplique)</t>
  </si>
  <si>
    <t>Comunicación de solicitud de Certificados de aplicación de recursos</t>
  </si>
  <si>
    <t>Certificado de aplicación de recursos por proyecto</t>
  </si>
  <si>
    <t>Comunicación del envío de la certificación</t>
  </si>
  <si>
    <t>Comunicación de solicitud de informes de seguimiento a los Proyectos de Inversión</t>
  </si>
  <si>
    <t>Comunicación de remisión de Informe de Seguimiento a los Proyectos de Inversión mensual</t>
  </si>
  <si>
    <t>Comunicación de Solicitud de vigencias futuras al Ministerio de Trabajo. DNP. Ministerio de Hacienda</t>
  </si>
  <si>
    <t>Comunicación de solicitud de información para elaborar
propuesta del Anteproyecto de Presupuesto</t>
  </si>
  <si>
    <r>
      <rPr>
        <sz val="9"/>
        <rFont val="Aptos Narrow"/>
        <family val="2"/>
        <scheme val="minor"/>
      </rPr>
      <t>Planes</t>
    </r>
  </si>
  <si>
    <r>
      <rPr>
        <sz val="9"/>
        <rFont val="Carlito"/>
        <family val="2"/>
      </rPr>
      <t>Comunicación Lineamientos para elaborar el plan de acción</t>
    </r>
  </si>
  <si>
    <r>
      <rPr>
        <sz val="9"/>
        <rFont val="Carlito"/>
        <family val="2"/>
      </rPr>
      <t>Comunicación solicitud de información para Plan de Acción</t>
    </r>
  </si>
  <si>
    <r>
      <rPr>
        <sz val="9"/>
        <rFont val="Carlito"/>
        <family val="2"/>
      </rPr>
      <t>Plan de Acción preliminar consolidado</t>
    </r>
  </si>
  <si>
    <r>
      <rPr>
        <sz val="9"/>
        <rFont val="Carlito"/>
        <family val="2"/>
      </rPr>
      <t>Comunicación de observaciones al Plan de acción</t>
    </r>
  </si>
  <si>
    <r>
      <rPr>
        <sz val="9"/>
        <rFont val="Carlito"/>
        <family val="2"/>
      </rPr>
      <t>Plan de Acción consolidado y aprobado</t>
    </r>
  </si>
  <si>
    <r>
      <rPr>
        <sz val="9"/>
        <rFont val="Carlito"/>
        <family val="2"/>
      </rPr>
      <t>Cronograma de Elaboración del Plan Estratégico Institucional</t>
    </r>
  </si>
  <si>
    <r>
      <rPr>
        <sz val="9"/>
        <rFont val="Carlito"/>
        <family val="2"/>
      </rPr>
      <t>Actas de mesas de trabajo</t>
    </r>
  </si>
  <si>
    <r>
      <rPr>
        <sz val="9"/>
        <rFont val="Carlito"/>
        <family val="2"/>
      </rPr>
      <t>Documento preliminar del Plan Estratégico Institucional</t>
    </r>
  </si>
  <si>
    <r>
      <rPr>
        <sz val="9"/>
        <rFont val="Carlito"/>
        <family val="2"/>
      </rPr>
      <t>Documento del Plan Estratégico Institucional aprobado</t>
    </r>
  </si>
  <si>
    <r>
      <rPr>
        <sz val="9"/>
        <rFont val="Carlito"/>
        <family val="2"/>
      </rPr>
      <t>Matriz del Plan Estratégico Institucional</t>
    </r>
  </si>
  <si>
    <r>
      <rPr>
        <sz val="9"/>
        <rFont val="Carlito"/>
        <family val="2"/>
      </rPr>
      <t>Matriz de seguimiento a indicadores y metas</t>
    </r>
  </si>
  <si>
    <r>
      <rPr>
        <sz val="9"/>
        <rFont val="Aptos Narrow"/>
        <family val="2"/>
        <scheme val="minor"/>
      </rPr>
      <t>Programas</t>
    </r>
  </si>
  <si>
    <r>
      <rPr>
        <sz val="9"/>
        <rFont val="Carlito"/>
        <family val="2"/>
      </rPr>
      <t>Comunicación de solicitud de información a la Dirección Financiera Contable y al Grupo de Gestión Financiera</t>
    </r>
  </si>
  <si>
    <r>
      <rPr>
        <sz val="9"/>
        <rFont val="Aptos Narrow"/>
        <family val="2"/>
        <scheme val="minor"/>
      </rPr>
      <t>Proyectos</t>
    </r>
  </si>
  <si>
    <r>
      <rPr>
        <sz val="9"/>
        <rFont val="Aptos Narrow"/>
        <family val="2"/>
        <scheme val="minor"/>
      </rPr>
      <t>Proyectos de inversión</t>
    </r>
  </si>
  <si>
    <t>1.1</t>
  </si>
  <si>
    <t>Acciones constitucionales</t>
  </si>
  <si>
    <t>Acción de cumplimiento</t>
  </si>
  <si>
    <t xml:space="preserve">Comunicación de citación a audiencia de conciliación prejudicial </t>
  </si>
  <si>
    <t>Una vez cerrado el expediente y cumplido el tiempo de retención el cual se contará a partir de la fecha de la última actuación sobre el mismo, se seleccionara una muestra anual del 20% de las acciones constitucionales que hayan procedido hacia una investigación administrativa o medida cautelar. Se digitalizara con fines técnicos de consulta. La digitalización se realizará por medio de un proceso contractual adelantado por la Secretaria General, al año siguiente de cumplido el tiempo de retención.</t>
  </si>
  <si>
    <t>Concepto técnico del comité de conciliación</t>
  </si>
  <si>
    <t>Acta de audiencia de conciliación</t>
  </si>
  <si>
    <t>Auto admisorio de la demanda</t>
  </si>
  <si>
    <t xml:space="preserve">Contestación de la demanda  </t>
  </si>
  <si>
    <t>Pruebas de la demanda ( en los casos que aplique)</t>
  </si>
  <si>
    <t>Citación audiencia( en los casos que aplique)</t>
  </si>
  <si>
    <t>Acta audiencia de pruebas( en los casos que aplique)</t>
  </si>
  <si>
    <t>acta audiencia de alegatos( en los casos que aplique)</t>
  </si>
  <si>
    <t>alegatos</t>
  </si>
  <si>
    <t>Fallo de primera instancia</t>
  </si>
  <si>
    <t>Proyecto memorial de impugnación y/o alegatos( en los casos que aplique)</t>
  </si>
  <si>
    <t>Acta de comité de conciliación</t>
  </si>
  <si>
    <t>Certificación de la decisión adoptada</t>
  </si>
  <si>
    <t>Acta de audiencia de alegaciones y juzgamiento</t>
  </si>
  <si>
    <t>Fallo de segunda instancia</t>
  </si>
  <si>
    <t>1.2</t>
  </si>
  <si>
    <t>Acción de Tutela</t>
  </si>
  <si>
    <t>Escrito de tutela</t>
  </si>
  <si>
    <t>Una vez cerrado el expediente y cumplido el tiempo de retención el cual se contará a partir de la fecha de la última actuación sobre el mismo, se seleccionara una muestra anual del 20% de las acciones constitucionales que hayan procedido hacia una investigación administrativa, estas acciones están consagradas en el Art 86 de la Constitución política y desarrollado por el Decreto Extraordinario 2191 de 1991 y reglamentado por el Decreto 306 de 1992. Se digitalizara con fines técnicos de consulta. La digitalización se realizará por medio de un proceso contractual adelantado por la Secretaria General, al año siguiente de cumplido el tiempo de retención.</t>
  </si>
  <si>
    <t xml:space="preserve">Contestación de la tutela </t>
  </si>
  <si>
    <t xml:space="preserve">Fallo de tutela de primera instancia </t>
  </si>
  <si>
    <t>Oficio Impugnación del fallo( en los casos que aplique)</t>
  </si>
  <si>
    <t xml:space="preserve">Fallo de segunda instancia </t>
  </si>
  <si>
    <t>Fallo de revisión (si aplica)</t>
  </si>
  <si>
    <t xml:space="preserve">Sentencia </t>
  </si>
  <si>
    <t>1.3</t>
  </si>
  <si>
    <t>Acción de populares</t>
  </si>
  <si>
    <t>Se digitalizara con fines técnicos de consulta. La digitalización se realizará por medio de un proceso contractual adelantado por la Secretaria General, al año siguiente de cumplido el tiempo de retención.</t>
  </si>
  <si>
    <t>Pruebas de la demanda( en los casos que aplique)</t>
  </si>
  <si>
    <t>acta audiencia de alegatos</t>
  </si>
  <si>
    <t>Proyecto memorial de impugnación y/o alegatos</t>
  </si>
  <si>
    <t>2.3</t>
  </si>
  <si>
    <t>Actas Comité de Conciliación y defensa judicial</t>
  </si>
  <si>
    <t xml:space="preserve">Citación al comité </t>
  </si>
  <si>
    <t>Una vez cerrado el expediente y cumplido el tiempo de retención el cual se contará a partir de la fecha de la última actuación sobre el mismo, se conservará totalmente como parte de la memoria institucional de la entidad. Se debe conservar la totalidad de la serie en su soporte original y se digitalizara con fines técnicos de consulta. La digitalización se realizará por medio de un proceso contractual adelantado por la Secretaria General, al año siguiente de cumplido el tiempo de retención.</t>
  </si>
  <si>
    <t>Conceptos</t>
  </si>
  <si>
    <t>7.1</t>
  </si>
  <si>
    <t>Conceptos Jurídicos</t>
  </si>
  <si>
    <t>Solicitud de concepto (externo)</t>
  </si>
  <si>
    <t>Una vez cerrado el expediente y cumplido el tiempo de retención el cual se contará a partir de la fecha de la última actuación sobre el mismo, se seleccionarán para conservación total el 20% de los conceptos jurídicos en donde se emitan decisiones administrativas en relación con el Sistema del Subsidio Familiar. Se digitalizará con fines técnicos de consulta. La digitalización se realizará por medio de un proceso contractual adelantado por la Secretaria General, al año siguiente de cumplido el tiempo de retención</t>
  </si>
  <si>
    <t>Memorando de solicitud de concepto (interno)</t>
  </si>
  <si>
    <t xml:space="preserve">Concepto jurídico aprobado  </t>
  </si>
  <si>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</si>
  <si>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t xml:space="preserve">Desistimiento </t>
  </si>
  <si>
    <t>Finalizado el tiempo de retención en el Archivo Central, el cual se establecerá a partir de la última actuación sobre el mismo, se realizará la eliminación, debido a que no poseen valores secundarios.</t>
  </si>
  <si>
    <t>26.6</t>
  </si>
  <si>
    <t>Procesos</t>
  </si>
  <si>
    <t xml:space="preserve">Proceso de Jurisdicción Coactiva </t>
  </si>
  <si>
    <t>Memorando de remisión de resoluciones sancionatorias</t>
  </si>
  <si>
    <t>Una vez cerrado el expediente y cumplido el tiempo de retención el cual se contará a partir de la fecha de la última actuación sobre el mismo, se elimina la sub serie documental ya que el término máximo de las acciones contenciosas administrativas ha caducado de acuerdo con la Ley 1437 de 2011 artículo 52. La eliminación se realizará por medio de un proceso contractual adelantado por la Secretaria General, al año siguiente de cumplido el tiempo de retención.</t>
  </si>
  <si>
    <t>Copia Resoluciones sancionatorias</t>
  </si>
  <si>
    <t>Certificación fecha ejecutoria</t>
  </si>
  <si>
    <t>Certificación de prestar merito ejecutivo</t>
  </si>
  <si>
    <t xml:space="preserve">Oficio de requerimiento de información </t>
  </si>
  <si>
    <t>Registro de llamadas</t>
  </si>
  <si>
    <t>Oficios persuasivos</t>
  </si>
  <si>
    <t>Correos electrónicos de gestión de cobro y otros</t>
  </si>
  <si>
    <t>Propuesta de acuerdo de pago</t>
  </si>
  <si>
    <t>Liquidación de intereses</t>
  </si>
  <si>
    <t>Acta de acuerdo de pago</t>
  </si>
  <si>
    <t>Garantía acuerdo de pago ( en los casos que aplique )</t>
  </si>
  <si>
    <t>Copia de consignación bancaria( en los casos que aplique )</t>
  </si>
  <si>
    <t>Reportes SIGER</t>
  </si>
  <si>
    <t>Oficio o correo de solicitud de certificación del pago de la obligación</t>
  </si>
  <si>
    <t>Auto de terminación y archivo del expediente</t>
  </si>
  <si>
    <t>Certificación de paz y salvo</t>
  </si>
  <si>
    <t>Resolución de mandamiento de pago</t>
  </si>
  <si>
    <t>Citación para surtir notificación</t>
  </si>
  <si>
    <t xml:space="preserve">Notificación  </t>
  </si>
  <si>
    <t xml:space="preserve">Escrito excepciones </t>
  </si>
  <si>
    <t>Resolución resuelve excepciones</t>
  </si>
  <si>
    <t>Auto medida cautelar</t>
  </si>
  <si>
    <t>Auto que decreta diligencia de secuestro</t>
  </si>
  <si>
    <t>Acta que invalida remate</t>
  </si>
  <si>
    <t>Auto ordena remate</t>
  </si>
  <si>
    <t>Auto aprobación de remate</t>
  </si>
  <si>
    <t>Auto remate desierto</t>
  </si>
  <si>
    <t>Aviso de remate</t>
  </si>
  <si>
    <t>Auto declara desierta licitación de subasta pública</t>
  </si>
  <si>
    <t>Acta de remate adjudicando bienes</t>
  </si>
  <si>
    <t>Auto acumulación procesal</t>
  </si>
  <si>
    <t>Auto de liquidación del crédito</t>
  </si>
  <si>
    <t>Auto de interrupción o suspensión del procedimiento</t>
  </si>
  <si>
    <t>Derechos de petición o consultas</t>
  </si>
  <si>
    <t>Respuestas al derecho de petición</t>
  </si>
  <si>
    <t>Auto terminación o remisión resolución de prescripción</t>
  </si>
  <si>
    <t>26.13</t>
  </si>
  <si>
    <t>Procesos Judiciales</t>
  </si>
  <si>
    <t>X </t>
  </si>
  <si>
    <t> X</t>
  </si>
  <si>
    <t>Una vez cerrado el expediente y cumplido el tiempo de retención el cual se contará a partir de la fecha de la última actuación sobre el mismo, se seleccionará para conservación total el 10% del volumen documental producido de los expedientes con valor informativo sobre las demandas en contra de la entidad o que involucren la defensa judicial de la Superintendencia del Subsidio Familiar, lo anterior teniendo como sustento normativo la Ley 791 de 2002, Ley 1437 de 2011 y la Ley 1564 de 2012. Posteriormente se realizará un proceso de digitalización, el cual se contratará por la Secretaria General, al año siguiente de cumplido el tiempo de retención. El mismo se implementará teniendo en cuentas las pautas del AGN para tal fin.</t>
  </si>
  <si>
    <t>2.9</t>
  </si>
  <si>
    <t>Actas Comité Técnico de atención e Interacción con el ciudadano</t>
  </si>
  <si>
    <t>Citación al Comité</t>
  </si>
  <si>
    <t>Una vez cerrado el expediente y cumplido el tiempo de retención el cual se contará a partir de la fecha de la última actuación sobre el mismo. se conservará totalmente como parte de la memoria institucional ya que reflejan el conteXto administrativo de la entidad teniendo  valores  secundarios  investigativos  e históricos. Se conservará en su soporte original y se digitalizará con fines técnicos de consulta.
La digitalización se realizará por medio de un proceso contractual adelantado por la Secretaria General. al
año siguiente de cumplido el tiempo de retención</t>
  </si>
  <si>
    <t>Actas del Comité</t>
  </si>
  <si>
    <t>Base de datos</t>
  </si>
  <si>
    <t>18.13</t>
  </si>
  <si>
    <t>Informe de medición de satisfacción al usuario</t>
  </si>
  <si>
    <t>Encuesta presencial de satisfacción al usuario</t>
  </si>
  <si>
    <t>Una vez cerrado el expediente y cumplido el tiempo de retención el cual se contará a partir de la fecha de la última actuación sobre el mismo. se seleccionará únicamente para conservación permanente los informes consolidados anuales de la medición de satisfacción al usuario. Se conservará en su soporte original y se digitalizará con fines técnicos de consulta.
La digitalización se realizará por medio de un proceso contractual adelantado por la Secretaria General. al año siguiente de cumplido el tiempo de retención</t>
  </si>
  <si>
    <t>Listado de atención personalizada</t>
  </si>
  <si>
    <t>Informe consolidado de medición de satisfacción de usuario</t>
  </si>
  <si>
    <t>18.19</t>
  </si>
  <si>
    <t>Informe de satisfacción del ente vigilado</t>
  </si>
  <si>
    <t>Comunicación de solicitud diligenciamiento de encuesta medición de satisfacción cajas de compensación familiar</t>
  </si>
  <si>
    <t>Una vez cerrado el expediente y cumplido el tiempo de retención el cual se contará a partir de la fecha de la última actuación sobre el mismo. se conservará totalmente como parte de la memoria institucional ya que reflejan el conteXto administrativo de la entidad teniendo así valores secundarios investigativos e históricos. Se debe conservar la totalidad de la serie en su soporte original y se digitalizara con fines técnicos de consulta.
La digitalización se realizará por medio de un proceso contractual adelantado por la Secretaria General. al
año siguiente de cumplido el tiempo de retención</t>
  </si>
  <si>
    <t>Informe satisfacción al usuario de las CCF</t>
  </si>
  <si>
    <t>18.29</t>
  </si>
  <si>
    <t>Informe de seguimiento PQRS</t>
  </si>
  <si>
    <t>Informe de gestión consolidado PQRS</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</si>
  <si>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
La digitalización se realizará por medio de un proceso contractual adelantado por la Secretaria General. al
año siguiente de cumplido el tiempo de retención.</t>
  </si>
  <si>
    <t>Informe de gestión consolidado de los canales de atención</t>
  </si>
  <si>
    <t>Finalizado el tiempo de retención en el Archivo de Central. el cual se establecerá a partir de la última actuación sobre el mismo. se realizara la eliminación.
debido a que no poseen valores secundarios</t>
  </si>
  <si>
    <t>20.3</t>
  </si>
  <si>
    <t>Instrumentos de Control y Registro</t>
  </si>
  <si>
    <t>Instrumento de Control y Registro de divulgación de servicios de la entidad</t>
  </si>
  <si>
    <t>Comunicación solicitud de Material Publicitario</t>
  </si>
  <si>
    <t>Una vez cerrado el expediente y cumplido el tiempo de retención el cual se contará a partir de la fecha de la última actuación sobre el mismo. se procede con la eliminación ya que la información queda registrada los informes de gestión e informes de seguimiento a las PQRS.
La eliminación se realizará por medio de un proceso contractual adelantado por la Secretaria General, al año siguiente de cumplido el tiempo de retención</t>
  </si>
  <si>
    <t>Oficio de entrega de material publicitario</t>
  </si>
  <si>
    <t>20.9</t>
  </si>
  <si>
    <t>Instrumento de Control y Registro de PQRS</t>
  </si>
  <si>
    <t>PQRS radicada ( Canales de Atención )</t>
  </si>
  <si>
    <t>Una vez cerrado el expediente y cumplido el tiempo de retención el cual se contará a partir de la fecha de la última actuación sobre el mismo. se procede con la eliminación. puesto que la información queda registrada en los informes de gestión e informes de seguimiento a las PQRS. La eliminación se realizará por medio de un proceso contractual adelantado por la Secretaria General. al año siguiente de cumplido el tiempo de retención.</t>
  </si>
  <si>
    <t>Primera Respuesta al ciudadano a PQRSDF</t>
  </si>
  <si>
    <t>Oficio de requerimiento a las CCF</t>
  </si>
  <si>
    <t>Oficio de traslado de PQRSDF</t>
  </si>
  <si>
    <t>Respuesta final a la PQRSDF</t>
  </si>
  <si>
    <t>25.8</t>
  </si>
  <si>
    <t>Plan de participación en ferias y/o eventos</t>
  </si>
  <si>
    <t>Cronograma de actividades</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</si>
  <si>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t>
  </si>
  <si>
    <t>Invitación a participar en evento</t>
  </si>
  <si>
    <t>Lista de chequeo ferias y/o eventos</t>
  </si>
  <si>
    <t>Memorando de aprobación en participación en evento</t>
  </si>
  <si>
    <t>Encuesta de medición satisfacción atención personalizada en ferias y/o eventos.</t>
  </si>
  <si>
    <t>Registro de atención en ferias y eventos</t>
  </si>
  <si>
    <t>Programación de Seminarios de Atención e Interacción con el ciudadano</t>
  </si>
  <si>
    <t>Agenda del Seminario</t>
  </si>
  <si>
    <t>Informe de ferias. eventos y seminarios</t>
  </si>
  <si>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La  muestra  seleccionada  se digitalizará con fines técnicos de consulta. La digitalización se realizará por medio de un proceso contractual adelantado por la Secretaria General. al año siguiente de cumplido el tiempo de retención 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t>
  </si>
  <si>
    <t>Formato único de Inventario Documental</t>
  </si>
  <si>
    <t>Finalizado el tiempo de retención en el Archivo de Central. el cual se establecerá a partir de la última actuación sobre el mismo. el cual se establecerá a partir
de la última actuación sobre el mismo. el cual se determinará teniendo en cuenta la última actuación sobre el mismo. se realizara la eliminación. debido a que no poseen valores secundarios</t>
  </si>
  <si>
    <t>20.11</t>
  </si>
  <si>
    <t>Instrumento de Control y Registro de copias de seguridad</t>
  </si>
  <si>
    <t>Políticas de copias de respaldo</t>
  </si>
  <si>
    <t>Una vez cerrado el expediente y cumplido el tiempo de retención el cual se contará a partir de la fecha de la última actuación sobre el mismo. se seleccionaran para conservación permanente un 20% del total de la producción documental. toda vez que es pertinente salvaguardar las políticas de seguridad de la información y copias de respaldo. así como los registros de transferencias realizadas al Archivo General de la Nación contenidos en la citada subserie documental.
Se digitalizara con fines técnicos de consulta. La digitalización se realizará por medio de un proceso contractual adelantado por la Secretaria General. al año siguiente de cumplido el tiempo de retención.</t>
  </si>
  <si>
    <t>Procedimientos de realización de copias de seguridad</t>
  </si>
  <si>
    <t>Transferencia documental</t>
  </si>
  <si>
    <t>Pruebas de restauración de copias de seguridad</t>
  </si>
  <si>
    <t>Planilla de transferencia documental</t>
  </si>
  <si>
    <t>Acuerdo de servicios</t>
  </si>
  <si>
    <t>Documentos de control de copias de respaldo</t>
  </si>
  <si>
    <t>25.7</t>
  </si>
  <si>
    <t>Plan de gestión de seguridad de la información</t>
  </si>
  <si>
    <t>Plan de Gestión de Seguridad de la Información (PGSI)</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</si>
  <si>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
La digitalización se realizará por medio de un proceso contractual adelantado por la Secretaria General. al año siguiente de cumplido el tiempo de retención.</t>
  </si>
  <si>
    <t>25.13</t>
  </si>
  <si>
    <t>Plan estratégico de tecnologías de la información y comunicación</t>
  </si>
  <si>
    <t>Política de los procesos de información</t>
  </si>
  <si>
    <t>Una vez cerrado el expediente y cumplido el tiempo de retención el cual se contará a partir de la fecha de la última actuación sobre el mismo. se conservará totalmente debido a que son documentos que contienen información del seguimiento y evaluación de resultados del Plan Institucional en materia de tecnologías de información y de sistemas de inform ación y de comunicaciones que posee valores secundarios para la investigación, laciencia y la cultura. Cumplido el periodo de retención. transferirá al Archivo General de la Nación. Se conservará en su soporte original y se digitalizará con fines técnicos de consulta.
La digitalización se realizará por medio de un proceso contractual adelantado por la Secretaria General. al año siguiente de cumplido el tiempo de retención</t>
  </si>
  <si>
    <t>Plan Anual de Adquisiciones</t>
  </si>
  <si>
    <t>Plan Estratégico de Tecnologías de Información y Comunicaciones (PETIC)</t>
  </si>
  <si>
    <t>2.6</t>
  </si>
  <si>
    <t>Actas Comité Institucional de Coordinación de Control Interno.</t>
  </si>
  <si>
    <t>Citación ala Comité</t>
  </si>
  <si>
    <t>Una vez cerrado el expediente y cumplido el tiempo de retención el cual se contará a partir de la fecha de la última actuación sobre el mismo. se conservará totalmente como parte de la memoria institucional de la entidad y como evidencia de las decisiones tomadas en el Comité sobre la gestión institucional de la Superintendencia.
Se digitalizará con fines técnicos de consulta. La digitalización se realizará por medio de un proceso contractual adelantado por la Secretaria General. al año siguiente de cumplido el tiempo de retención.</t>
  </si>
  <si>
    <t>Acta del Comité</t>
  </si>
  <si>
    <t>Listado de Asistentes</t>
  </si>
  <si>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</si>
  <si>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t>18.23</t>
  </si>
  <si>
    <t>Informe de seguimiento a modelo estándar de Control interno MECI</t>
  </si>
  <si>
    <t>Informe de seguimiento</t>
  </si>
  <si>
    <t>Una vez cerrado el expediente y cumplido el tiempo de retención el cual se contará a partir de la fecha de la última actuación sobre el mismo. se conservará totalmente como parte de la memoria institucional de la entidad. Se digitalizará con fines técnicos de consulta. La digitalización se realizará por medio de un proceso contractual adelantado por la Secretaria General. al año siguiente de cumplido el tiempo de
retención</t>
  </si>
  <si>
    <t>Informe a Entes de Control</t>
  </si>
  <si>
    <t>Cronograma de presentación de informes</t>
  </si>
  <si>
    <t>Una vez cerrado el expediente y cumplido el tiempo de retención el cual se contará a partir de la fecha de la última actuación sobre el mismo. se conservará totalmente como parte de la memoria institucional de la entidad. son de carácter probatorio y legal y reflejan el cumplimiento de sus funciones misionales. Se conservará en su soporte original y se digitalizará con fines técnicos de consulta.
La digitalización se realizará por medio de un proceso contractual adelantado por la Secretaria General. al año siguiente de cumplido el tiempo de retención</t>
  </si>
  <si>
    <t>Memorando de solicitud de información</t>
  </si>
  <si>
    <t>Informe cámara de representantes</t>
  </si>
  <si>
    <t>Informe contable y presupuestal CGR</t>
  </si>
  <si>
    <t>Informe control interno contable CGN</t>
  </si>
  <si>
    <t>Informe de seguimiento a los derechos de autor para uso de software</t>
  </si>
  <si>
    <t>Informe de seguimiento a los planes de mejoramiento CGR</t>
  </si>
  <si>
    <t>Informe de seguimiento al plan anticorrupción y atención al ciudadano</t>
  </si>
  <si>
    <t>Informe de seguimiento al sistema de información litigiosa del estado</t>
  </si>
  <si>
    <t>Informe estado sistema control interno (MECI. Calidad)</t>
  </si>
  <si>
    <t>Registro de informes</t>
  </si>
  <si>
    <t>18.3</t>
  </si>
  <si>
    <t>Informe de arqueo de caja menor</t>
  </si>
  <si>
    <t>Arqueo de caja menor</t>
  </si>
  <si>
    <t>Una vez cerrado el expediente y cumplido el tiempo de retención el cual se contará a partir de la fecha de la última actuación sobre el mismo. se eliminan los documentos correspondientes a esta sub serie documental. ya que la información está contenida en la serie informes de gestión y Rendición de cuentas.
La eliminación se realizará por medio de un proceso contractual adelantado por la Secretaria General. al año siguiente de cumplido el tiempo de retención.</t>
  </si>
  <si>
    <t>Informes de arqueo de caja menor ( en los casos que aplique)</t>
  </si>
  <si>
    <t>18.4</t>
  </si>
  <si>
    <t>Informe de Auditoria externa</t>
  </si>
  <si>
    <t>Oficio de notificación por ente de control</t>
  </si>
  <si>
    <t>Una vez cerrado el expediente y cumplido el tiempo de retención el cual se contará a partir de la fecha de la última actuación sobre el mismo. se seleccionarán para conservación total el 20% de los informes de auditoría y planes de mejoramiento evidenciados durante los procesos de auditoria externa.
La digitalización se realizará por medio de un proceso contractual adelantado por la Secretaria General. al año siguiente de cumplido el tiempo de retención</t>
  </si>
  <si>
    <t>Informe de auditoría por ente de control</t>
  </si>
  <si>
    <t>Plan de mejoramiento SSF</t>
  </si>
  <si>
    <t>Seguimiento plan de mejoramiento SSF</t>
  </si>
  <si>
    <t>18.5</t>
  </si>
  <si>
    <t>Informe de Auditoria Interna</t>
  </si>
  <si>
    <t>Acta de comité de control interno</t>
  </si>
  <si>
    <t>Una vez cerrado el expediente y cumplido el tiempo de retención el cual se contará a partir de la fecha de la última actuación sobre el mismo. se seleccionará para conservación total únicamente las evidencias de la última auditoria interna realizada previamente a los procesos de certificación o recertificación. esto como parte de la memoria institucional de la entidad. Se digitalizará con fines técnicos de consulta. La digitalización se realizará por medio de un proceso contractual adelantado por la Secretaria General. al año siguiente de cumplido el tiempo de retención</t>
  </si>
  <si>
    <t>Cronograma anual de auditoria</t>
  </si>
  <si>
    <r>
      <rPr>
        <sz val="10"/>
        <rFont val="Aptos Narrow"/>
        <family val="2"/>
        <scheme val="minor"/>
      </rPr>
      <t>Comunicación informativa notificando el programa de
auditoria</t>
    </r>
  </si>
  <si>
    <t>Plan de auditoria</t>
  </si>
  <si>
    <t>Lista de chequeo auditoria</t>
  </si>
  <si>
    <t>Acta de reunión de apertura</t>
  </si>
  <si>
    <t>Acta de reunión de cierre</t>
  </si>
  <si>
    <t>Informe de auditoría interna</t>
  </si>
  <si>
    <t>Evaluación de desempeño auditor</t>
  </si>
  <si>
    <t>Evidencias de las actividades realizadas</t>
  </si>
  <si>
    <t>Informe de seguimiento a los planes de mejoramiento</t>
  </si>
  <si>
    <t>Informe de revisión por la dirección</t>
  </si>
  <si>
    <t>18.6</t>
  </si>
  <si>
    <t>Informe de austeridad y eficiencia en el gasto publico</t>
  </si>
  <si>
    <t>Una vez cerrado el expediente y cumplido el tiempo de retención el cual se contará a partir de la fecha de la última actuación sobre el mismo. se conservará totalmente como parte de la memoria institucional de la entidad. Se conservará en su soporte original y se digitalizará con fines técnicos de consulta.
La digitalización se realizará por medio de un proceso
contractual adelantado por la Secretaria General. al año siguiente de cumplido el tiempo de retención.</t>
  </si>
  <si>
    <t>nforme de Austeridad y eficiencia en el gasto publico</t>
  </si>
  <si>
    <t>Memorando remisorio del informe</t>
  </si>
  <si>
    <t>18.2</t>
  </si>
  <si>
    <t>Informe de seguimiento a la ejecución presupuestal</t>
  </si>
  <si>
    <t>Los documentos de esta subserie demuestran los movimientos y la evolución administrativa y financiera de la Superintendencia del Subsidio Familiar. por tal razón hacen parte de la memoria histórica de la entidad; Una vez cerrado el expediente y cumplido el tiempo de retención el cual se contará a partir de la fecha de la última actuación sobre el mismo. se conservarán totalmente en su soporte original y se digitalizará con fines técnicos de consulta.
La digitalización se realizará por medio de un proceso contractual adelantado por la Secretaria General. al año siguiente de cumplido el tiempo de retención</t>
  </si>
  <si>
    <t>Memorando de remisión del informe</t>
  </si>
  <si>
    <t>18.21</t>
  </si>
  <si>
    <t>Informe de seguimiento a los indicadores institucionales</t>
  </si>
  <si>
    <t>Una vez cerrado el expediente y cumplido el tiempo de retención el cual se contará a partir de la fecha de la última actuación sobre el mismo. se conservará totalmente como parte de la memoria institucional de la entidad. puesto que evidencian la gestión cuantitativa  sobre  las  actividades  de  la Superintendencia. Se conservará en su soporte original y se digitalizará con fines técnicos de consulta.
La digitalización se realizará por medio de un proceso contractual adelantado por la Secretaria General. al año siguiente de cumplido el tiempo de retención</t>
  </si>
  <si>
    <t>18.22</t>
  </si>
  <si>
    <t>Informe de seguimiento a los planes de acción</t>
  </si>
  <si>
    <t>Una vez cerrado el expediente y cumplido el tiempo de retención el cual se contará a partir de la fecha de la última actuación sobre el mismo. se conservará totalmente como parte de la memoria institucional de la entidad. Se conservará en su soporte original y se digitalizara con fines técnicos de consulta.
La digitalización se realizará por medio de un proceso contractual adelantado por la Secretaria General. al año siguiente de cumplido el tiempo de retención</t>
  </si>
  <si>
    <t>Informe de seguimiento al cumplimiento de los planes de acción</t>
  </si>
  <si>
    <t>18.27</t>
  </si>
  <si>
    <t>Informe de seguimiento de actualización página web</t>
  </si>
  <si>
    <t>Una vez cerrado el expediente y cumplido el tiempo de retención el cual se contará a partir de la fecha de la última actuación sobre el mismo. se conservará totalmente como parte de la memoria institucional de la entidad. Se conservará en su soporte original y se digitalizará con fines técnicos de consulta.
La digitalización se realizará por medio de un proceso contractual adelantado por la Secretaria General. al año siguiente de cumplido el tiempo de retención.</t>
  </si>
  <si>
    <t>Matriz de seguimiento</t>
  </si>
  <si>
    <t>18.26</t>
  </si>
  <si>
    <t>Informe de seguimiento al registro de información reportada en el Sistema de Información y Gestión de Empleo Público
(SIGEP)</t>
  </si>
  <si>
    <t>Informe de seguimiento del SIGEP</t>
  </si>
  <si>
    <t>18.24</t>
  </si>
  <si>
    <t>Informe de seguimiento al cumplimiento de Políticas de Operación y Seguridad a SIIF Nación</t>
  </si>
  <si>
    <t>Informe de seguimiento del SIIF</t>
  </si>
  <si>
    <t>18.28</t>
  </si>
  <si>
    <t>Informe de seguimiento mapa de riesgos institucional</t>
  </si>
  <si>
    <t>Una vez cerrado el expediente y cumplido el tiempo de retención el cual se contará a partir de la fecha de la última actuación sobre el mismo. se conservará totalmente como parte de la memoria institucional de la entidad Se conservará en su soporte original y se digitalizará con fines técnicos de consulta.
La digitalización se realizará por medio de un proceso contractual adelantado por la Secretaria General. al año siguiente de cumplido el tiempo de retención.</t>
  </si>
  <si>
    <t>Informe de valoración de riesgos</t>
  </si>
  <si>
    <t>18.33</t>
  </si>
  <si>
    <t>Informe pormenorizado del estado del control interno</t>
  </si>
  <si>
    <r>
      <rPr>
        <sz val="10"/>
        <rFont val="Aptos Narrow"/>
        <family val="2"/>
        <scheme val="minor"/>
      </rPr>
      <t xml:space="preserve">Informe </t>
    </r>
    <r>
      <rPr>
        <sz val="11"/>
        <rFont val="Aptos Narrow"/>
        <family val="2"/>
        <scheme val="minor"/>
      </rPr>
      <t>pormenorizado del estado del control interno</t>
    </r>
  </si>
  <si>
    <t>Finalizado el tiempo de retención en el Archivo de Central. el cual se establecerá a partir de la última actuación sobre el mismo. se realizara la eliminación. debido a que no poseen valores secundarios</t>
  </si>
  <si>
    <t>2.7</t>
  </si>
  <si>
    <t>Actas Comité institucional de desarrollo administrativo</t>
  </si>
  <si>
    <r>
      <rPr>
        <sz val="10"/>
        <rFont val="Carlito"/>
        <family val="2"/>
      </rPr>
      <t>Comunicación de solicitud de información</t>
    </r>
  </si>
  <si>
    <t>Una vez cerrado el expediente y cumplido el tiempo de retención el cual se contará a partir de la fecha de la última actuación sobre el mismo. se conservará totalmente como parte de la memoria institucional ya que reflejan el contexto administrativo de la entidad y es un referente de la Gestión Documental de la Superintendencia del Subsidio Familiar. Se conservará en su soporte original y se digitalizará con fines técnicos de consulta.
La digitalización se realizará por medio de un proceso contractual adelantado por la Secretaria General. al año siguiente de cumplido el tiempo de retención</t>
  </si>
  <si>
    <r>
      <rPr>
        <sz val="10"/>
        <rFont val="Carlito"/>
        <family val="2"/>
      </rPr>
      <t>Informes de Gestión</t>
    </r>
  </si>
  <si>
    <r>
      <rPr>
        <sz val="10"/>
        <rFont val="Carlito"/>
        <family val="2"/>
      </rPr>
      <t>Planes de trabajo</t>
    </r>
  </si>
  <si>
    <r>
      <rPr>
        <sz val="10"/>
        <rFont val="Carlito"/>
        <family val="2"/>
      </rPr>
      <t>Plan de riesgos institucionales</t>
    </r>
  </si>
  <si>
    <r>
      <rPr>
        <sz val="10"/>
        <rFont val="Carlito"/>
        <family val="2"/>
      </rPr>
      <t>Actas de comité directivo de seguimiento y control</t>
    </r>
  </si>
  <si>
    <r>
      <rPr>
        <sz val="10"/>
        <rFont val="Carlito"/>
        <family val="2"/>
      </rPr>
      <t>Presentación de la solicitud</t>
    </r>
  </si>
  <si>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</si>
  <si>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r>
      <rPr>
        <sz val="10"/>
        <rFont val="Carlito"/>
        <family val="2"/>
      </rPr>
      <t>Oficio respuesta a la solicitud</t>
    </r>
  </si>
  <si>
    <r>
      <rPr>
        <sz val="10"/>
        <rFont val="Carlito"/>
        <family val="2"/>
      </rPr>
      <t>Desistimiento</t>
    </r>
  </si>
  <si>
    <r>
      <rPr>
        <sz val="10"/>
        <rFont val="Carlito"/>
        <family val="2"/>
      </rPr>
      <t>Respuesta de la solicitud</t>
    </r>
  </si>
  <si>
    <r>
      <rPr>
        <sz val="10"/>
        <rFont val="Carlito"/>
        <family val="2"/>
      </rPr>
      <t>Memorando de solicitud de información</t>
    </r>
  </si>
  <si>
    <t>Los documentos de esta sub serie evidencia la gestión de la dependencia y sirve de insumo para alta dirección en consolidar en un solo informe de gestión de la entidad. este se consolida en la Oficina Asesora de Planeación. Una vez cerrado el expediente y cumplido el tiempo de retención el cual se contará a partir de la fecha de la última actuación sobre el mismo. se realiza una selección del 10% anual. La documentación que se selecciona se digitalizara y se conservara en los dos soportes.
La eliminación se realizará por medio de un proceso contractual adelantado por la Secretaria General. al año siguiente de cumplido el tiempo de retención</t>
  </si>
  <si>
    <r>
      <rPr>
        <sz val="10"/>
        <rFont val="Carlito"/>
        <family val="2"/>
      </rPr>
      <t>Memorando de citación a mesa de trabajo</t>
    </r>
  </si>
  <si>
    <r>
      <rPr>
        <sz val="10"/>
        <rFont val="Carlito"/>
        <family val="2"/>
      </rPr>
      <t>Informes de gestión de los grupos</t>
    </r>
  </si>
  <si>
    <r>
      <rPr>
        <sz val="10"/>
        <rFont val="Carlito"/>
        <family val="2"/>
      </rPr>
      <t>Informe consolidado de gestión</t>
    </r>
  </si>
  <si>
    <t>Una vez cerrado el expediente y cumplido el tiempo de retención el cual se contará a partir de la fecha de la última actuación sobre el mismo. se seleccionara una muestra del 20% los derechos de petición que hayan procedido hacia una investigación  administrativa  o  medida  cautelar. Se digitalizara con fines técnicos de consulta.
La digitalización se realizará por medio de un proceso contractual adelantado por la Secretaria General. al año siguiente de cumplido el tiempo de retención</t>
  </si>
  <si>
    <r>
      <rPr>
        <sz val="10"/>
        <rFont val="Carlito"/>
        <family val="2"/>
      </rPr>
      <t>Formato Único de Inventario Documental</t>
    </r>
  </si>
  <si>
    <t>26.11</t>
  </si>
  <si>
    <t>Procesos Disciplinarios ordinario</t>
  </si>
  <si>
    <t>Solicitud externa</t>
  </si>
  <si>
    <t>Una vez cerrado el expediente y cumplido el tiempo de retención el cual se contará a partir de la fecha de la última actuación sobre el mismo. se procede con la selección del 10% de la sub serie documental ya que de acuerdo con la Ley 1474 de 2011 en su Artículo 132. el tiempo de caducidad y prescripción de la acción disciplinaria se ha cumplido finalizado el tiempo de retención.
Con base a lo anterior. el porcentaje seleccionado se conservará en su soporte original y se digitalizará con fines técnicos de consulta y preservación. La digitalización se realizará por medio de un proceso contractual adelantado por la Secretaria General al año siguiente de cumplido el tiempo de retención.</t>
  </si>
  <si>
    <t>Memorando interno de asignación del profesional</t>
  </si>
  <si>
    <t>Noticia disciplinaria</t>
  </si>
  <si>
    <t>Auto inhibitorio</t>
  </si>
  <si>
    <t>Auto de caducidad</t>
  </si>
  <si>
    <t>Auto de remisión por competencia</t>
  </si>
  <si>
    <t>Auto de acumulación o incorporación</t>
  </si>
  <si>
    <t>Auto que avoca conocimiento</t>
  </si>
  <si>
    <t>Auto de indagación preliminar</t>
  </si>
  <si>
    <t>Auto de Investigación disciplinaria</t>
  </si>
  <si>
    <t>Oficio de comunicación al quejoso</t>
  </si>
  <si>
    <t>Oficios de comunicación y de citación a Notificación personal de los Sujetos procesales.</t>
  </si>
  <si>
    <t>Oficio comunicación a la PGN.</t>
  </si>
  <si>
    <t>Notificación personal.</t>
  </si>
  <si>
    <t>Edicto</t>
  </si>
  <si>
    <t>Testimonios</t>
  </si>
  <si>
    <t>Peritación</t>
  </si>
  <si>
    <t>Inspección o visita especial</t>
  </si>
  <si>
    <t>Auto de apertura de investigación disciplinaria.</t>
  </si>
  <si>
    <t>Auto de archivo definitivo por terminación del proceso disciplinario.</t>
  </si>
  <si>
    <t>Auto remisión por competencia a la PGN</t>
  </si>
  <si>
    <t>Oficios de Comunicación</t>
  </si>
  <si>
    <t>Oficio de citación a notificación personal a los investigados</t>
  </si>
  <si>
    <t>Constancias de notificación personal</t>
  </si>
  <si>
    <t>Comunicaciones y citaciones</t>
  </si>
  <si>
    <t>Auto prórroga de la investigación</t>
  </si>
  <si>
    <t>Auto de cierre de investigación</t>
  </si>
  <si>
    <t>Notificación</t>
  </si>
  <si>
    <t>Estado</t>
  </si>
  <si>
    <t>Recurso de reposición</t>
  </si>
  <si>
    <t>Constancia secretarial</t>
  </si>
  <si>
    <t>Auto que decide recurso de reposición</t>
  </si>
  <si>
    <t>Registro en el cuadro control del estado</t>
  </si>
  <si>
    <t>Auto de cargos</t>
  </si>
  <si>
    <t>Auto de archivo del proceso</t>
  </si>
  <si>
    <t>Comunicación de notificación personal</t>
  </si>
  <si>
    <t>Auto que ordena designar defensor de oficio.</t>
  </si>
  <si>
    <t>Notificación personal defensor de oficio</t>
  </si>
  <si>
    <t>Notificación por estado</t>
  </si>
  <si>
    <t>Constancia secretarial de descargos</t>
  </si>
  <si>
    <t>Auto que resuelve sobre pruebas de descargos</t>
  </si>
  <si>
    <t>Auto decreta pruebas de oficio</t>
  </si>
  <si>
    <t>Auto revuelve nulidades</t>
  </si>
  <si>
    <t>Comunicación al investigado y su defensor para que se notifique</t>
  </si>
  <si>
    <t>Notificación defensor de oficio. disciplinado o defensor de confianza</t>
  </si>
  <si>
    <t>Comunicaciones y citaciones.</t>
  </si>
  <si>
    <t>Auto que corre traslado para alegar de conclusión</t>
  </si>
  <si>
    <t>Notificación defensor de oficio. disciplinado o defensor de
confianza</t>
  </si>
  <si>
    <t>Comunicaciones a los sujetos procesales y al quejoso.</t>
  </si>
  <si>
    <t>Notificación personal de los sujetos procesales</t>
  </si>
  <si>
    <t>Recurso de apelación</t>
  </si>
  <si>
    <t>Constancia secretarial de presentación del recurso</t>
  </si>
  <si>
    <t>Auto rechaza recurso por eXtemporánea</t>
  </si>
  <si>
    <t>Auto declara desierto</t>
  </si>
  <si>
    <t>Auto concede recurso</t>
  </si>
  <si>
    <t>Comunicaciones a los sujetos procesales</t>
  </si>
  <si>
    <t>Notificación personal</t>
  </si>
  <si>
    <t>Constancia secretarial y traslado al Profesional Especializado</t>
  </si>
  <si>
    <t>Auto que resuelve procedencia del recurso de queja</t>
  </si>
  <si>
    <t>Comunicaciones</t>
  </si>
  <si>
    <t>Auto de obedézcase y cúmplase lo resuelto por el superior</t>
  </si>
  <si>
    <t>Comunicaciones PGN</t>
  </si>
  <si>
    <t>Formato SIRI</t>
  </si>
  <si>
    <t>Memorando al Superintendente del Subsidio Familiar</t>
  </si>
  <si>
    <t>Constancia de ejecutoria y archivo</t>
  </si>
  <si>
    <t>26.12</t>
  </si>
  <si>
    <t>Procesos Disciplinarios Verbales</t>
  </si>
  <si>
    <t>Una vez cerrado el expediente y cumplido el tiempo de retención el cual se contará a partir de la fecha de la última actuación sobre el mismo. se procede con la selección del 10% de la sub serie documental ya que de acuerdo con la Ley 1474 de 2011 en su Artículo 132. el tiempo de caducidad y prescripción de la acción disciplinaria se ha cumplido finalizado el tiempo de retención.
Con base a lo anterior. el porcentaje seleccionado se conservará en su soporte original y se digitalizará con fines técnicos de consulta y preservación. La digitalización se realizará por medio de un proceso contractual adelantado por la Secretaria General. al año siguiente de cumplido el tiempo de retención.</t>
  </si>
  <si>
    <t>Nota disciplinaria</t>
  </si>
  <si>
    <t>Memorando Interno</t>
  </si>
  <si>
    <t>Oficio de traslado</t>
  </si>
  <si>
    <t>Auto de citación a audiencia</t>
  </si>
  <si>
    <t>Comunicaciones para notificarse</t>
  </si>
  <si>
    <t>Constancia Secretarial</t>
  </si>
  <si>
    <t>Auto que ordena nombrar defensor de oficio.</t>
  </si>
  <si>
    <t>Comunicaciones a los sujetos procesales del auto</t>
  </si>
  <si>
    <t>Comunicaciones al defensor de oficio</t>
  </si>
  <si>
    <t>Notificaciones</t>
  </si>
  <si>
    <t>Acta de audiencia</t>
  </si>
  <si>
    <t>Práctica de pruebas</t>
  </si>
  <si>
    <t>Acta decretando suspensión y fijando fecha</t>
  </si>
  <si>
    <t>Acta de la audiencia de alegados de conclusión del investigado y/o su apoderado</t>
  </si>
  <si>
    <t>Acta audiencia</t>
  </si>
  <si>
    <t>Notificación en estrados</t>
  </si>
  <si>
    <t>Memorando dando traslado al Despacho del Superintendente del Subsidio Familiar</t>
  </si>
  <si>
    <t>Auto de obedézcase y cúmplase</t>
  </si>
  <si>
    <t>2.2</t>
  </si>
  <si>
    <r>
      <rPr>
        <sz val="11"/>
        <rFont val="Carlito"/>
        <family val="2"/>
      </rPr>
      <t>Actas</t>
    </r>
  </si>
  <si>
    <t>Acta Comité de capacitación. estímulos y bienestar laboral</t>
  </si>
  <si>
    <r>
      <rPr>
        <sz val="10"/>
        <rFont val="Carlito"/>
        <family val="2"/>
      </rPr>
      <t>Acto Administrativo de conformación del Comité</t>
    </r>
  </si>
  <si>
    <t>Una vez cerrado el expediente y cumplido el tiempo de retención el cual se contará a partir de la fecha de la última actuación sobre el mismo. se conservará totalmente debido a que son documentos que dan testimonio del sistema de estímulos y del programa de bienestar social para elevarlos niveles de eficiencia, satisfacción, desarrollo y bienestar de los funcionarios de la entidad en concordancia con lo establecido en el Capítulo I del Título II del Decreto 1567 de 1998, que posee valores para la investiga ción, la ciencia y la cultura.Cumplido el periodo de retención, transferir al Archivo General de la Nación. Se conservará en su soporte original y se digitalizará con fines técnicos de consulta.
La digitalización se realizará por medio de un proceso contractual adelantado por la Secretaria General, al año siguiente de cumplido el tiempo de retención.</t>
  </si>
  <si>
    <t>Acta de Comité de Capacitación. estímulos y bienestar laboral</t>
  </si>
  <si>
    <t>anexos al acta de comité</t>
  </si>
  <si>
    <t>2.12</t>
  </si>
  <si>
    <r>
      <rPr>
        <sz val="11"/>
        <rFont val="Aptos Narrow"/>
        <family val="2"/>
        <scheme val="minor"/>
      </rPr>
      <t>Actas</t>
    </r>
  </si>
  <si>
    <t>Acta Comité de comisión de personal</t>
  </si>
  <si>
    <r>
      <rPr>
        <sz val="10"/>
        <rFont val="Carlito"/>
        <family val="2"/>
      </rPr>
      <t>Comunicaciones de citación</t>
    </r>
  </si>
  <si>
    <t>Una vez cerrado el expediente y cumplido el tiempo de retención el cual se contará a partir de la fecha de la última actuación sobre el mismo. se conservará totalmente como parte de la memoria institucional puesto que constituye evidencia de las decisiones tomadas en beneficio del personal vinculado a la Superintendencia del Subsidio Familiar. Se conservará en su soporte original y se digitalizará con fines técnicos de consulta. La digitalización se realizará por medio de un proceso contractual adelantado por la Secretaria General. al año siguiente de cumplido el tiempo de retención.</t>
  </si>
  <si>
    <r>
      <rPr>
        <sz val="10"/>
        <rFont val="Carlito"/>
        <family val="2"/>
      </rPr>
      <t>Actas de la comisión</t>
    </r>
  </si>
  <si>
    <r>
      <rPr>
        <sz val="10"/>
        <rFont val="Carlito"/>
        <family val="2"/>
      </rPr>
      <t>Comunicados de solicitud</t>
    </r>
  </si>
  <si>
    <t>anexos al acta de la comisión</t>
  </si>
  <si>
    <t>2.4</t>
  </si>
  <si>
    <t>Acta Comité de convivencia laboral</t>
  </si>
  <si>
    <r>
      <rPr>
        <sz val="10"/>
        <rFont val="Carlito"/>
        <family val="2"/>
      </rPr>
      <t>Acto Administrativo de Convocatoria</t>
    </r>
  </si>
  <si>
    <t>Una vez cerrado el expediente y cumplido el tiempo de retención el cual se contará a partir de la fecha de la última actuación sobre el mismo. se conservará totalmente como parte de la memoria institucional puesto que constituye evidencia de las decisiones tomadas en beneficio del personal vinculado a la Superintendencia del Subsidio Familiar. Se conservará en su soporte original y se digitalizará con fines técnicos de consulta.
La digitalización se realizará por medio de un proceso contractual adelantado por la Secretaria General. al año siguiente de cumplido el tiempo de retención.</t>
  </si>
  <si>
    <r>
      <rPr>
        <sz val="10"/>
        <rFont val="Carlito"/>
        <family val="2"/>
      </rPr>
      <t>Elecciones</t>
    </r>
  </si>
  <si>
    <r>
      <rPr>
        <sz val="10"/>
        <rFont val="Carlito"/>
        <family val="2"/>
      </rPr>
      <t>Actas de reunión</t>
    </r>
  </si>
  <si>
    <t>2.8</t>
  </si>
  <si>
    <t>Acta Comité paritario de seguridad y salud en el trabajo</t>
  </si>
  <si>
    <r>
      <rPr>
        <sz val="10"/>
        <rFont val="Carlito"/>
        <family val="2"/>
      </rPr>
      <t>Acto administrativo de convocatoria</t>
    </r>
  </si>
  <si>
    <t>Una vez cerrado el expediente y cumplido el tiempo de retención el cual se contará a partir de la fecha de la última actuación sobre el mismo. se conservará totalmente debido a que son documentos que dan testimonio de la promoción y vigilancia de las normas y reglamentos de salud ocupacional en la entidad que posee valores secundarios para la investigación. la ciencia y la cultura. Cumplido el periodo de retención. transferir al Archivo General de la Nación. Norma: Decreto 614 de 1984 articulo 25. Resolución 2013 de 1986 Ministerio del Trabajo y Seguridad Social y Ministerio de Salud. Decreto 1295 de 1994 articulo 63. Cambia la denominación del Comité Paritario de Medicina. Higiene y Seguridad Industrial por Comité Paritario de Salud Ocupacional. Se conservará en su soporte original y se digitalizará con fines técnicos de consulta.
La digitalización se realizará por medio de un proceso contractual adelantado por la Secretaria General. al
año siguiente de cumplido el tiempo de retención.</t>
  </si>
  <si>
    <r>
      <rPr>
        <sz val="10"/>
        <rFont val="Carlito"/>
        <family val="2"/>
      </rPr>
      <t>Acto administrativo de conformación del comité</t>
    </r>
  </si>
  <si>
    <r>
      <rPr>
        <sz val="10"/>
        <rFont val="Carlito"/>
        <family val="2"/>
      </rPr>
      <t>Actas del comité COPAST</t>
    </r>
  </si>
  <si>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</si>
  <si>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t>Historias Laborales</t>
  </si>
  <si>
    <t>Resolución de nombramiento</t>
  </si>
  <si>
    <t>Al ser evidencia de la historia de servicio de los funcionarios públicos de la entidad y de acuerdo con lo dispuesto en el Código Sustantivo de Trabajo en sus artículos 39. 42. 151 y 264 y la Ley 57 de 1985; Adicionalmente la recomendación del Archivo General de la Nación frente a la conservación de documentos en relación con las historias laborales. se ha definido el tiempo de retención. Una vez cerrado el expediente y cumplido el tiempo de retención el cual se contará a partir de la fecha de la última actuación sobre el mismo. se seleccionarán para conservación total las historias laborales de personas que revisten especial importancia para la entidad y la vida pública nacional.
La digitalización se realizará por medio de un proceso contractual adelantado por la Secretaria General. al año siguiente de cumplido el tiempo de retención.</t>
  </si>
  <si>
    <t>Resolución de Lista de Elegibles de la CNSC (en los casos que aplique)</t>
  </si>
  <si>
    <t>Certificación de disponibilidad presupuestal</t>
  </si>
  <si>
    <t>Certificación de vacancia de empleo</t>
  </si>
  <si>
    <r>
      <rPr>
        <sz val="10"/>
        <rFont val="Aptos Narrow"/>
        <family val="2"/>
        <scheme val="minor"/>
      </rPr>
      <t>Estudios de planta de personal de Carrera Administrativa
(En los casos que aplique)</t>
    </r>
  </si>
  <si>
    <t>Análisis de la hoja de vida</t>
  </si>
  <si>
    <t>Certificación de Idoneidad del Grupo de Gestión del Talento Humano</t>
  </si>
  <si>
    <t>Remisión a pruebas escritas del Departamento Administrativo de Función Pública.</t>
  </si>
  <si>
    <r>
      <rPr>
        <sz val="10"/>
        <rFont val="Aptos Narrow"/>
        <family val="2"/>
        <scheme val="minor"/>
      </rPr>
      <t>Resultado de pruebas escritas del Departamento Administrativo de la Función Pública (En los casos que
aplique)</t>
    </r>
  </si>
  <si>
    <t>Comunicación del acto administrativo</t>
  </si>
  <si>
    <t>Carta de aceptación del nombramiento</t>
  </si>
  <si>
    <t>Solicitud de Prórroga (En los casos que aplique)</t>
  </si>
  <si>
    <t>Oficio de Respuesta de prorroga (En los casos que aplique)</t>
  </si>
  <si>
    <t>Cedula</t>
  </si>
  <si>
    <t>Hoja de vida</t>
  </si>
  <si>
    <t>Libreta militar (En los casos que aplique)</t>
  </si>
  <si>
    <t>Certificados de estudio</t>
  </si>
  <si>
    <t>Tarjeta profesional ( en los casos que aplique)</t>
  </si>
  <si>
    <t>Certificados laborales</t>
  </si>
  <si>
    <t>Antecedentes disciplinarios</t>
  </si>
  <si>
    <r>
      <rPr>
        <sz val="10"/>
        <rFont val="Carlito"/>
        <family val="2"/>
      </rPr>
      <t>Acta de posesión en el cargo</t>
    </r>
  </si>
  <si>
    <r>
      <rPr>
        <sz val="11"/>
        <rFont val="Carlito"/>
        <family val="2"/>
      </rPr>
      <t>Historias Laborales</t>
    </r>
  </si>
  <si>
    <t>Acta anticorrupción</t>
  </si>
  <si>
    <t>Al ser evidencia de la historia de servicio de los funcionarios públicos de la entidad y de acuerdo con lo dispuesto en el Código Sustantivo de Trabajo en sus artículos 39. 42. 151 y 264 y la Ley 57 de 1985; Adicionalmente la recomendación del Archivo General de la Nación frente a la conservación de documentos en relación con las historias laborales. se ha definido el tiempo de retención. Una vez cerrado el expediente y cumplido el tiempo de retención el cual se contará a partir de la fecha de la última actuación sobre el mismo. seleccionaran para conservación total las historias laborales de personas que revisten especial importancia para la entidad y la vida pública nacional.
La digitalización se realizará por medio de un proceso contractual adelantado por la Secretaria General. al año siguiente de cumplido el tiempo de retención.</t>
  </si>
  <si>
    <t>Declaración de bienes y rentas</t>
  </si>
  <si>
    <t>Declaración juramentada para fines eXtraprocesales</t>
  </si>
  <si>
    <t>Certificado de afiliaciones (EPS. Pensión. Banco)</t>
  </si>
  <si>
    <r>
      <rPr>
        <sz val="10"/>
        <rFont val="Aptos Narrow"/>
        <family val="2"/>
        <scheme val="minor"/>
      </rPr>
      <t>Documentos de identificación familiares (En los casos que
aplique)</t>
    </r>
  </si>
  <si>
    <t>Examen de ingreso</t>
  </si>
  <si>
    <t>Informe de salud ocupacional</t>
  </si>
  <si>
    <t>Afiliaciones ( EPS. Pensión (En los casos que aplique) ARL. Fondo Nacional del Ahorro. Caja de Compensación)</t>
  </si>
  <si>
    <t>Carta de renuncia o Acto Administrativo que declara insubsistente un nombramiento</t>
  </si>
  <si>
    <t>Resolución de aceptación de renuncia (En los casos que aplique)</t>
  </si>
  <si>
    <t>Declaración de Bienes y Rentas SIGEP</t>
  </si>
  <si>
    <t>Evaluación de Desempeño Laboral o Acuerdos de gestión ( en los casos que aplique )</t>
  </si>
  <si>
    <t>Certificado de ingresos y retenciones</t>
  </si>
  <si>
    <t>Certificados de bienes y rentas</t>
  </si>
  <si>
    <t>Exámenes de Egreso</t>
  </si>
  <si>
    <t>Solicitud de información</t>
  </si>
  <si>
    <t>Una vez cerrado el expediente y cumplido el tiempo de retención el cual se contará a partir de la fecha de la última actuación sobre el mismo. se conservará totalmente como parte de la memoria institucional de la entidad. Se conservará en su soporte original y se digitalizará con fines técnicos de consulta.
La digitalización se realizará por medio de un proceso contractual adelantado por la Secretaria General. al año siguiente de cumplido el tiempo de retención</t>
  </si>
  <si>
    <t>Respuesta a solicitudes</t>
  </si>
  <si>
    <t>Soportes de informe</t>
  </si>
  <si>
    <t>20.4</t>
  </si>
  <si>
    <t>Instrumentos de Control y Registro de inducción de funcionarios</t>
  </si>
  <si>
    <t>Listado de Chequeo de ingreso</t>
  </si>
  <si>
    <t>Una vez cerrado el expediente y cumplido el tiempo de retención el cual se contará a partir de la fecha de la última actuación sobre el mismo. se procede con la eliminación ya que la información queda registrada los informes de gestión que consolida la Oficina Asesora de Planeación.
La eliminación se realizará por medio de un proceso contractual adelantado por la Secretaria General. al año siguiente de cumplido el tiempo de retención.</t>
  </si>
  <si>
    <t>Encuestas de Plan Institucional de Capacitación</t>
  </si>
  <si>
    <t>Aprendizaje Individual</t>
  </si>
  <si>
    <t>Encuesta del Plan de Bienestar e Incentivos</t>
  </si>
  <si>
    <t>Control de asistencia</t>
  </si>
  <si>
    <t>Evaluación espacios de inducción</t>
  </si>
  <si>
    <t>Finalizado el tiempo de retención en el Archivo de Central. el cual se establecerá a partir de la última actuación sobre el mismo. el cual se establecerá a partir de la última actuación sobre el mismo. se realizará la eliminación. debido a que no poseen valores secundarios</t>
  </si>
  <si>
    <t>Nómina</t>
  </si>
  <si>
    <t>Registro y seguimiento mensual de novedades personal</t>
  </si>
  <si>
    <t>Una vez cerrado el expediente y cumplido el tiempo de retención el cual se contará a partir de la fecha de la última actuación sobre el mismo. se realizará una selección cuantitativa del 10% ya que la producción documental es mayor a 100 expedientes como evidencia del pago de nómina a los diferentes empleados en periodos iguales y vencidos en concordancia con el Código Sustantivo del Trabajo Art 39. 42. 151.264. Decreto 2842 de 2010 del Departamento Administrativo de la Función Pública. A los documentos seleccionados se les se debe generar una copia de seguridad o respaldo de los documentos utilizando  el  proceso  de  Digitalización.  Los expedientes no seleccionados serán objeto de eliminación bajo la técnica de picado.</t>
  </si>
  <si>
    <t>Soportes de novedades de nomina</t>
  </si>
  <si>
    <t>Informes al Grupo de Gestión Financiera</t>
  </si>
  <si>
    <t>Liquidación de novedades</t>
  </si>
  <si>
    <t>Resumen de nómina FNA</t>
  </si>
  <si>
    <t>Seguimiento de Incapacidades</t>
  </si>
  <si>
    <r>
      <rPr>
        <sz val="10"/>
        <rFont val="Aptos Narrow"/>
        <family val="2"/>
        <scheme val="minor"/>
      </rPr>
      <t>Liquidación de nóminas adicionales (En los casos que
aplique)</t>
    </r>
  </si>
  <si>
    <t>Liquidación de nomina</t>
  </si>
  <si>
    <t>Planilla de auto liquidación de aportes y reporte de seguridad social</t>
  </si>
  <si>
    <t>Programación Anual de Plan de Vacaciones</t>
  </si>
  <si>
    <t>Liquidación de vacaciones</t>
  </si>
  <si>
    <t>25.4</t>
  </si>
  <si>
    <t>Plan de bienestar e incentivos</t>
  </si>
  <si>
    <t>Plan de bienestar e incentivos Preliminar</t>
  </si>
  <si>
    <t>Una vez cerrado el expediente y cumplido el tiempo de retención el cual se contará a partir de la fecha de la última actuación sobre el mismo. se procede con la eliminación ya que la información queda registrada en los informes de rendición de cuentas e informes de gestión de la entidad.</t>
  </si>
  <si>
    <t>Estudio de mercado de las Actividades de Bienestar e Incentivos</t>
  </si>
  <si>
    <t>Presentación al Comité de Capacitación. estímulos y
Bienestar Laboral</t>
  </si>
  <si>
    <t>Aprobación del Plan de Bienestar e Incentivos</t>
  </si>
  <si>
    <t>Certificado de Aplicación de Recursos</t>
  </si>
  <si>
    <t>Certificado de Disponibilidad Presupuestal</t>
  </si>
  <si>
    <t>25.6</t>
  </si>
  <si>
    <t>Plan de Emergencias</t>
  </si>
  <si>
    <t>De acuerdo al decreto 1072 de 2015 en su artículo 2.2.4.6.13 conservación de documentos. Una vez cerrado el expediente y cumplido el tiempo de retención el cual se contará a partir de la fecha de la última actuación sobre el mismo. se conservará totalmente como parte de la memoria institucional ya que esta agrupación es evidencia la gestión administrativa de la entidad y hace parte de la historia institucional. Se digitalizara con fines técnicos de consulta.
La digitalización se realizará por medio de un proceso contractual adelantado por la Secretaria General. al año siguiente de cumplido el tiempo de retención.</t>
  </si>
  <si>
    <t>Procedimiento de preparación y respuesta ante emergencias</t>
  </si>
  <si>
    <t>Informe de simulacros de evacuación</t>
  </si>
  <si>
    <t>Inspección de botiquines</t>
  </si>
  <si>
    <t>Hoja de vida de los brigadistas</t>
  </si>
  <si>
    <t>Entrega de elementos a Brigada de Emergencia</t>
  </si>
  <si>
    <t>Acta de reuniones</t>
  </si>
  <si>
    <t>Plan de Trabajo Anual del Sistema de Seguridad y Salud en el Trabajo</t>
  </si>
  <si>
    <t>Plan Anual de Seguridad y salud en el trabajo</t>
  </si>
  <si>
    <t>Indicador del Plan Anual de Seguridad y Salud en el trabajo</t>
  </si>
  <si>
    <t>Política de Seguridad y Salud en el trabajo</t>
  </si>
  <si>
    <t>Programa de Inspecciones</t>
  </si>
  <si>
    <t>25.18</t>
  </si>
  <si>
    <t>Planes anuales de empleos vacantes</t>
  </si>
  <si>
    <t>Plan anual de vacantes.</t>
  </si>
  <si>
    <t>Este es un instrumento que busca administrar y actualizar la información sobre los empleos vacantes en el Estado con el propósito de que las entidades públicas puedan planificar la provisión de los cargos para la siguiente vigencia fiscal. Una vez cerrado el expediente y cumplido el tiempo de retención el cual se contará a partir de la fecha de la última actuación sobre el mismo. se eliminará. La eliminación se realizará por medio de un proceso contractual adelantado por la Secretaria General. al año siguiente de cumplido el tiempo de retención. implementando la técnica de picado total.</t>
  </si>
  <si>
    <t>Acto administrativo por el cual se adopta el Plan anual de vacantes.</t>
  </si>
  <si>
    <t>25.15</t>
  </si>
  <si>
    <t>Plan institucional de capacitación</t>
  </si>
  <si>
    <t>Necesidades individuales de Capacitación</t>
  </si>
  <si>
    <t>Una vez cerrado el expediente y cumplido el tiempo de retención el cual se contará a partir de la fecha de la última actuación sobre el mismo. se conservará totalmente como parte de la memoria institucional puesto que contiene información importante que evidencia los planes de capacitación relacionados con el desarrollo de capacidades. destrezas. habilidades. valores y competencias de los funcionarios llevados a cabo en la Superintendencia del Subsidio Familiar. Se conservará en su soporte original y se digitalizará con fines técnicos de consulta.
La digitalización se realizará por medio de un proceso contractual adelantado por la Secretaria General. al año siguiente de cumplido el tiempo de retención</t>
  </si>
  <si>
    <t>Plan de Capacitación preliminar</t>
  </si>
  <si>
    <t>Estudio de mercado de las capacitaciones priorizadas</t>
  </si>
  <si>
    <t>Presentación del Plan a la Comisión De Personal</t>
  </si>
  <si>
    <t>Presentación del Plan al Comité de Capacitación. estímulos y Bienestar Laboral</t>
  </si>
  <si>
    <t>Plan de Capacitación Aprobado</t>
  </si>
  <si>
    <t>Oficio de solicitud de comisión para desempeñar un empleo de libre nombramiento y remoción (en los casos que
aplique)</t>
  </si>
  <si>
    <t>Acto administrativo que otorga comisión para desempeñar el empleo de libre nombramiento y remoción: Resolución</t>
  </si>
  <si>
    <t>26.1</t>
  </si>
  <si>
    <r>
      <rPr>
        <sz val="11"/>
        <rFont val="Aptos Narrow"/>
        <family val="2"/>
        <scheme val="minor"/>
      </rPr>
      <t>Procesos</t>
    </r>
  </si>
  <si>
    <t>Proceso de investigaciones por incidente. accidente de trabajo y enfermedad laboral</t>
  </si>
  <si>
    <t>Reporte accidentes e incidentes de trabajo</t>
  </si>
  <si>
    <t>Investigación de accidentes e incidentes de trabajo ( testimonios. incapacidad y epicrisis)</t>
  </si>
  <si>
    <t>Informe de la investigación del accidente de trabajo (en los casos que aplique)</t>
  </si>
  <si>
    <t>FUREL( Formato de Informe de Enfermedad Laboral)</t>
  </si>
  <si>
    <t>Evaluaciones medicas ocupacionales de ingreso. periódicos</t>
  </si>
  <si>
    <t>Análisis de puestos de trabajo</t>
  </si>
  <si>
    <t>Matriz de riesgo</t>
  </si>
  <si>
    <t>27.1</t>
  </si>
  <si>
    <t>Programa de Capacitaciones Anual en Seguridad y Salud en el Trabajo</t>
  </si>
  <si>
    <t>Listado de asistentes a inducción. reinducción. capacitaciones y sus anexos</t>
  </si>
  <si>
    <t>27.4</t>
  </si>
  <si>
    <t>Programa de Vigilancia Epidemiológica de la Salud en el Trabajo</t>
  </si>
  <si>
    <t>Examen médico ocupacional</t>
  </si>
  <si>
    <t>Informe de condiciones de salud</t>
  </si>
  <si>
    <t>Indicadores de ausentismo laboral</t>
  </si>
  <si>
    <t>Programas de desorden musculo esquelético</t>
  </si>
  <si>
    <t>Programa psicosocial</t>
  </si>
  <si>
    <t>Programa de sustancias psicoactivas</t>
  </si>
  <si>
    <t>Programa de riesgo biológico y químico</t>
  </si>
  <si>
    <t>Programa de protección auditiva</t>
  </si>
  <si>
    <t>2.1</t>
  </si>
  <si>
    <t>Actas Comité Técnico de Sostenibilidad del Sistema Contable</t>
  </si>
  <si>
    <t>Una vez cerrado el expediente y cumplido el tiempo de retención el cual se contará a partir de la fecha de la última actuación sobre el mismo. se conservará totalmente como parte de la memoria institucional ya que esta agrupación es evidencia la gestión administrativa de la entidad y hace parte de la historia institucional.
Se digitalizará con fines técnicos de consulta. La digitalización se realizará por medio de un proceso contractual adelantado por la Secretaria General, al año siguiente de cumplido el tiempo de retención</t>
  </si>
  <si>
    <t>anexos del acta</t>
  </si>
  <si>
    <r>
      <rPr>
        <sz val="11"/>
        <rFont val="Carlito"/>
        <family val="2"/>
      </rPr>
      <t>Conciliaciones Bancarias</t>
    </r>
  </si>
  <si>
    <r>
      <rPr>
        <sz val="10"/>
        <rFont val="Carlito"/>
        <family val="2"/>
      </rPr>
      <t>Conciliación de cuentas bancarias</t>
    </r>
  </si>
  <si>
    <t>De acuerdo con lo dispuesto en el Régimen de Contabilidad Publica en su numeral 9.2.4.. Una vez cerrado el expediente y cumplido el tiempo de retención el cual se contará a partir de la fecha de la última actuación sobre el mismo. se elimina porque pierde sus valores primarios y la información se encuentra registrada en libros contables.
La eliminación se realizará por medio de un proceso contractual adelantado por la Secretaria General. al año siguiente de cumplido el tiempo de retención.</t>
  </si>
  <si>
    <t>Extracto bancario</t>
  </si>
  <si>
    <t>Reporte auxiliar de cuenta contable SIIF</t>
  </si>
  <si>
    <t>12.1</t>
  </si>
  <si>
    <t>Declaraciones tributarias</t>
  </si>
  <si>
    <t>Retención en la fuente</t>
  </si>
  <si>
    <t>Formulario 350 de Retención en la Fuente</t>
  </si>
  <si>
    <t>Al evidenciar ejecución presupuestal y servir de evidencia ante hacienda pública teniendo en cuenta lo dispuesto en el Artículo 28 de la Ley 962 de 2005 y la prescripción de la facultad para para imponer sanciones teniendo en cuenta lo dispuesto en el Artículo 64 de la Ley 6 de 1992. Una vez cerrado el expediente y cumplido el tiempo de retención el cual se contará a partir de la fecha de la última actuación sobre el mismo. se eliminan los documentos de esta serie.
La eliminación se realizará por medio de un proceso contractual adelantado por la Secretaria General. al año siguiente de cumplido el tiempo de retención.</t>
  </si>
  <si>
    <t>Reporte Retenciones practicadas del SIIF</t>
  </si>
  <si>
    <t>Reporte de pagos a terceros</t>
  </si>
  <si>
    <t>Reporte de pagos y deducciones</t>
  </si>
  <si>
    <t>Reporte de información exógena</t>
  </si>
  <si>
    <t>12.2</t>
  </si>
  <si>
    <t>Retención ICA</t>
  </si>
  <si>
    <t>Formulario de declaración</t>
  </si>
  <si>
    <t>Al evidenciar ejecución presupuestal y servir de evidencia ante hacienda pública teniendo en cuenta lo dispuesto en el Artículo 28 de la Ley 962 de 2005 y la prescripción de la facultad para para imponer sanciones teniendo en cuenta lo dispuesto en el Artículo 64 de la Ley 6 de 1992. Una vez cerrado el expediente y cumplido el tiempo de retención el cual se contará a partir de la fecha de la última actuación</t>
  </si>
  <si>
    <t>Reporte de retenciones practicadas del SIIF</t>
  </si>
  <si>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</si>
  <si>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t>Estados Financieros</t>
  </si>
  <si>
    <t>Acta de publicación de Estados Contables.</t>
  </si>
  <si>
    <t>Una vez cerrado el expediente y cumplido el tiempo de retención el cual se contará a partir de la fecha de la última actuación sobre el mismo. se conservará totalmente como parte de la memoria institucional ya que esta agrupación es evidencia la gestión administrativa de la entidad y hace parte de la historia institucional. Se conservará en su soporte original y se digitalizará con fines técnicos de consulta.
La digitalización se realizará por medio de un proceso contractual adelantado por la Secretaria General. al año siguiente de cumplido el tiempo de retención.</t>
  </si>
  <si>
    <t>Envío de aceptación Contable Sistema chip a la Contaduría General de la Nación</t>
  </si>
  <si>
    <t>Balance General</t>
  </si>
  <si>
    <t>Estado de Actividad Financiera. Económica. Social y Ambiental</t>
  </si>
  <si>
    <t>Estados de cambios en el patrimonio</t>
  </si>
  <si>
    <t>Notas generales y/o especificas a los Estados Contables</t>
  </si>
  <si>
    <t>Informe Contable Comisión Legal de Cuentas</t>
  </si>
  <si>
    <t>Fijación de la Cuota Monetaria de las Cajas de Compensación Familiar</t>
  </si>
  <si>
    <t>Circular externa cálculo cuota monetaria</t>
  </si>
  <si>
    <t>Una vez cerrado el expediente y cumplido el tiempo de retención el cual se contará a partir de la fecha de la última actuación sobre el mismo. se conservará totalmente como parte de la memoria institucional ya que esta agrupación es evidencia la gestión administrativa dando a conocer la cuota monetaria fija por departamento de acuerdo con la misionalidad de la entidad. Se conservará en su soporte original y se digitalizará con fines técnicos de consulta.</t>
  </si>
  <si>
    <t>Reporte de cálculo cuota monetaria</t>
  </si>
  <si>
    <t>Finalizado el tiempo de retención en el Archivo de Central. el cual se establecerá a partir de la última actuación sobre el mismo. se realizara la eliminación. debido a que no poseen valores secundarios.</t>
  </si>
  <si>
    <t>Informes a entes externos</t>
  </si>
  <si>
    <t>Informe al Congreso de la Republica</t>
  </si>
  <si>
    <t>Una vez cerrado el expediente y cumplido el tiempo de retención el cual se contará a partir de la fecha de la última actuación sobre el mismo. se conservará totalmente como parte de la memoria institucional de la entidad. son de carácter probatoria y legal y reflejan el cumplimiento de sus funciones misionales Se digitalizara con fines técnicos de consulta.
La digitalización se realizará por medio de un proceso contractual adelantado por la Secretaria General. al
año siguiente de cumplido el tiempo de retención.</t>
  </si>
  <si>
    <t>18.7</t>
  </si>
  <si>
    <r>
      <rPr>
        <sz val="11"/>
        <rFont val="Aptos Narrow"/>
        <family val="2"/>
        <scheme val="minor"/>
      </rPr>
      <t>Informes</t>
    </r>
  </si>
  <si>
    <t>Informe de Ejecución de Presupuesto de Gastos</t>
  </si>
  <si>
    <t>Registro para Desagregación de apropiaciones</t>
  </si>
  <si>
    <t>Una vez cerrado el expediente y cumplido el tiempo de retención el cual se contará a partir de la fecha de la última actuación sobre el mismo. se eliminan los documentos  correspondientes  a  esta  serie documental. ya que cumplido sus valores contables y legales no presenta valores secundarios. Documentos que evidencian movimiento contable de los activos y patrimonio de la entidad y de acuerdo con la Ley 962 de 2005. Art.28 y Art. 60.
La eliminación se realizará por medio de un proceso contractual adelantado por la Secretaria General. al año siguiente de cumplido el tiempo de retención</t>
  </si>
  <si>
    <t>Propuesta de desagregación del presupuesto de gastos</t>
  </si>
  <si>
    <t>Listado de Registro de Desagregación de Apropiaciones</t>
  </si>
  <si>
    <t>Memorando de solicitud</t>
  </si>
  <si>
    <t>Traslado con los avales pertinentes</t>
  </si>
  <si>
    <t>Soportes del bien o servicio a contratar</t>
  </si>
  <si>
    <t>Solicitud de autorizaciones de vigencias futuras y/o eXpiradas</t>
  </si>
  <si>
    <t>Certificado de disponibilidad presupuestal (Aplicativo SIIF)</t>
  </si>
  <si>
    <t>Soportes del Certificado de Disponibilidad Presupuestal</t>
  </si>
  <si>
    <t>Oficio de observaciones al CDP</t>
  </si>
  <si>
    <t>Compromiso presupuestal –SIIF</t>
  </si>
  <si>
    <t>Solicitudes de PAC analizadas</t>
  </si>
  <si>
    <t>Informe de ejecución presupuestal por rubros y vigencias
SSF.</t>
  </si>
  <si>
    <t>Listado de faltantes de PAC para el mes en curso.</t>
  </si>
  <si>
    <t>PAC de la vigencia y rezago analizados</t>
  </si>
  <si>
    <t>Saldos de PAC detallado</t>
  </si>
  <si>
    <t>Comunicaciones de solicitud de apertura del sistema</t>
  </si>
  <si>
    <t>Saldos de PAC Detallado vigencia anterior.</t>
  </si>
  <si>
    <t>Cuentas por pagar</t>
  </si>
  <si>
    <t>Obligaciones registradas en SIIF NACIÓN</t>
  </si>
  <si>
    <t>Órdenes de pago</t>
  </si>
  <si>
    <t>Orden de Pago no presupuestales</t>
  </si>
  <si>
    <t>Informe saldos por imputar de ingresos presupuestales</t>
  </si>
  <si>
    <t>Consignación</t>
  </si>
  <si>
    <t>Comprobante de reintegro</t>
  </si>
  <si>
    <t>Soportes de órdenes de pago</t>
  </si>
  <si>
    <t>Informes de ejecución presupuesto de gastos</t>
  </si>
  <si>
    <t>18.8</t>
  </si>
  <si>
    <t>Informe de Ejecución de Presupuesto de Ingresos</t>
  </si>
  <si>
    <t>Solicitud de reporte de saldos</t>
  </si>
  <si>
    <t>Una vez cerrado el expediente y cumplido el tiempo de retención el cual se contará a partir de la fecha de la última actuación sobre el mismo. se dispone para la eliminación documental ya que carece de valores secundarios y la información queda registrada en los libros contables y estados financieros de la entidad. La eliminación se realizará por medio de un proceso contractual adelantado por la Secretaria General. al año siguiente de cumplido el tiempo de retención</t>
  </si>
  <si>
    <t>Comunicación de remisión de conceptos de clasificación de
saldos</t>
  </si>
  <si>
    <t>Resolución de contribución de las CCF</t>
  </si>
  <si>
    <t>Registro de ingreso en el SIIF</t>
  </si>
  <si>
    <t>Causación de Ingreso</t>
  </si>
  <si>
    <t>Extracto de cuenta bancaria</t>
  </si>
  <si>
    <t>Recaudo</t>
  </si>
  <si>
    <t>Registros contables en el SIIF</t>
  </si>
  <si>
    <t>Oficio de solicitud de devolución de eXcedentes de las contribuciones</t>
  </si>
  <si>
    <t>Solicitud de devoluciones</t>
  </si>
  <si>
    <t>Acto administrativo de devolución de eXcedentes</t>
  </si>
  <si>
    <t>18.14</t>
  </si>
  <si>
    <t>Informes de modificación al presupuesto de gastos</t>
  </si>
  <si>
    <t>Acto administrativo</t>
  </si>
  <si>
    <t>Una vez cerrado el expediente y cumplido el tiempo de retención el cual se contará a partir de la fecha de la última actuación sobre el mismo. se eliminan los documentos  correspondientes  a  esta  serie documental. ya que cumplido sus valores contables y legales no presenta valores secundarios. Documentos que evidencian movimiento contable de los activos y patrimonio de la entidad y de acuerdo con la Ley 962 de 2005. Art.28 y Art. 60. La eliminación se realizará por medio de un proceso contractual adelantado por la Secretaria General, al año siguiente de cumplido el tiempo de retención.</t>
  </si>
  <si>
    <t>Oficios de remisión de documentos</t>
  </si>
  <si>
    <t>Oficio de justificación de la modificación</t>
  </si>
  <si>
    <t>22.1</t>
  </si>
  <si>
    <t>Libros contables principales</t>
  </si>
  <si>
    <t>Libro AuXiliar</t>
  </si>
  <si>
    <t>Libro Auxiliar</t>
  </si>
  <si>
    <t>La información se encuentra en medio magnético (CD). Una vez cerrado el expediente y cumplido el tiempo de retención el cual se contará a partir de la fecha de la última actuación sobre el mismo. y teniendo cuneta lo dispuesto en el artículo 28 de la ley 962 de 2005. se eliminará ya que esta información se consolida en el libro mayor del Grupo de Gestión Financiera.
La eliminación se realizará por medio de un proceso contractual adelantado por la Secretaria General. al año siguiente de cumplido el tiempo de retención</t>
  </si>
  <si>
    <t>22.2</t>
  </si>
  <si>
    <t>Libro Diario</t>
  </si>
  <si>
    <t>22.3</t>
  </si>
  <si>
    <t>Libro Mayor</t>
  </si>
  <si>
    <t>La información se encuentra en medio magnético (CD). Una vez cerrado el expediente y cumplido el tiempo de retención el cual se contará a partir de la fecha de la última actuación sobre el mismo. se conserva totalmente teniendo en cuenta lo dispuesto en el Artículo 28 de la Ley 962 de 2005.</t>
  </si>
  <si>
    <t>Acta Comité asesor en contratación</t>
  </si>
  <si>
    <t>Una vez cerrado el expediente y cumplido el tiempo de retención el cual se contará a partir de la fecha de la última actuación sobre el mismo. se conservará totalmente como parte de la memoria institucional ya que reflejan las decisiones tomadas en materia de contratación en la Superintendencia del Subsidio Familiar. Se conservará en su soporte original y se digitalizará con fines técnicos de consulta.
La digitalización se realizará por medio de un proceso contractual adelantado por la Secretaria General. al año siguiente de cumplido el tiempo de retención.</t>
  </si>
  <si>
    <t>anexos al acta de reunión</t>
  </si>
  <si>
    <t>6.2</t>
  </si>
  <si>
    <r>
      <rPr>
        <sz val="11"/>
        <rFont val="Carlito"/>
        <family val="2"/>
      </rPr>
      <t>Certificados</t>
    </r>
  </si>
  <si>
    <r>
      <rPr>
        <sz val="11"/>
        <rFont val="Carlito"/>
        <family val="2"/>
      </rPr>
      <t>Certificados de Contratos</t>
    </r>
  </si>
  <si>
    <t>Solicitud de certificado</t>
  </si>
  <si>
    <t>El tiempo de caducidad de los documentos de esta serie documental está estipulado en la ley 1437 de 2011 (Por la cual se expide el Código de Procedimiento Administrativo y de lo Contencioso Administrativo) en el artículo 52. En tal virtud. Una vez cerrado el expediente y cumplido el tiempo de retención el cual se contará a partir de la fecha de la última actuación sobre el mismo. se procede con la eliminación documental de la serie dado que no hacen parte integral del contrato puesto que corresponde a un documento menor de gestión y tramite.
La eliminación se realizará por medio de un proceso contractual adelantado por la Secretaria General, al año siguiente de cumplido el tiempo de retención.</t>
  </si>
  <si>
    <t>Certificado de contrato</t>
  </si>
  <si>
    <t>Respuesta a la solicitud</t>
  </si>
  <si>
    <t>10.1</t>
  </si>
  <si>
    <r>
      <rPr>
        <sz val="11"/>
        <rFont val="Carlito"/>
        <family val="2"/>
      </rPr>
      <t>Contratos</t>
    </r>
  </si>
  <si>
    <r>
      <rPr>
        <sz val="11"/>
        <rFont val="Carlito"/>
        <family val="2"/>
      </rPr>
      <t>Contratos de Arrendamiento</t>
    </r>
  </si>
  <si>
    <t>Memorando de solicitud de bienes y servicios</t>
  </si>
  <si>
    <t>Una vez cerrado el expediente y cumplido el tiempo de retención el cual se contará a partir de la fecha de la última actuación sobre el mismo. se seleccionarán para conservación total el 10% de las unidades. teniendo en cuenta los de mayor cuantía de la producción anual y relacionada con programas y proyectos ejecutados por los procesos de apoyo misionales y estratégicos de la Entidad. Se conservará en su soporte original y se digitalizará con fines de consulta. Ley 80 de 1993 art 55. Prescripción Contractual a los veinte (20) años. Reserva: Con los documentos que por mandato de la Constitución Política o de la ley tengan el carácter de reservados y obren dentro de un expediente. se hará cuaderno separado. Ley 1437 de2011. artículo 36. Ley 1712 de 2014 por medio de la cual se crea la Ley de Transparencia y del Derecho de Acceso a la Información Pública Nacional y se dictan otras disposiciones. articulo19. 20.21 y 22.
La digitalización se realizará por medio de un proceso contractual adelantado por la Secretaria General. al año siguiente de cumplido el tiempo de retención</t>
  </si>
  <si>
    <t>Estudios previos</t>
  </si>
  <si>
    <t>Análisis del sector económico</t>
  </si>
  <si>
    <t>Certificado de Disponibilidad Presupuestal (CDP)</t>
  </si>
  <si>
    <t>Autorización para comprometer vigencias futuras (en los casos que aplique).</t>
  </si>
  <si>
    <t>Certificado de tradición y libertad del inmueble</t>
  </si>
  <si>
    <t>Escrituras públicas de registro</t>
  </si>
  <si>
    <t>Certificado de eXistencia y representación legal</t>
  </si>
  <si>
    <t>Cedula de Ciudadanía del representante legal</t>
  </si>
  <si>
    <t>Certificado de antecedentes disciplinarios</t>
  </si>
  <si>
    <t>Certificado de antecedentes fiscales</t>
  </si>
  <si>
    <t>Certificado de antecedentes judiciales</t>
  </si>
  <si>
    <t>Certificado de aportes parafiscales</t>
  </si>
  <si>
    <t>Certificación bancaria</t>
  </si>
  <si>
    <t>Registro Único Tributario</t>
  </si>
  <si>
    <t>Justificación de contratación directa</t>
  </si>
  <si>
    <t>Una vez cerrado el expediente y cumplido el tiempo de retención el cual se contará a partir de la fecha de la última actuación sobre el mismo. se seleccionarán para conservación total el 10% de las unidades.
teniendo en cuenta los de mayor cuantía de la producción anual y relacionada con programas y proyectos ejecutados por los procesos de apoyo misional y estratégico de la Entidad. Se conservará en su soporte original y se digitalizará con fines de consulta. Ley 80 de 1993 art 55. Prescripción Contractual a los veinte (20) años. Reserva: Con los documentos que por mandato de la Constitución Política o de la ley tengan el carácter de reservados y obren dentro de un expediente. se hará cuaderno separado. Ley 1437 de2011. artículo 36. Ley 1712 de 2014 por medio de la cual se crea la Ley de Transparencia y del Derecho de Acceso a la Información Pública Nacional y se dictan otras disposiciones. articulo19. 20.21 y 22.
La digitalización se realizará por medio de un proceso contractual adelantado por la Secretaria General. al año siguiente de cumplido el tiempo de retención</t>
  </si>
  <si>
    <t>Minuta contractual</t>
  </si>
  <si>
    <t>Propuesta del oferente</t>
  </si>
  <si>
    <t>Certificado de Registro Presupuestal</t>
  </si>
  <si>
    <t>Garantía Única y/o de responsabilidad civil extracontractual</t>
  </si>
  <si>
    <t>Acta de aprobación de pólizas</t>
  </si>
  <si>
    <t>Memorando de designación del supervisor</t>
  </si>
  <si>
    <t>Acta de Inicio (en los casos que aplique)</t>
  </si>
  <si>
    <t>Acta de entrega del inmueble. entregado en arrendamiento</t>
  </si>
  <si>
    <t>Cuenta de cobro</t>
  </si>
  <si>
    <t>Certificación de aportes parafiscales</t>
  </si>
  <si>
    <t>Orden de pago</t>
  </si>
  <si>
    <t>Modificaciones al contrato (en los casos que aplique)</t>
  </si>
  <si>
    <t>Acta de recibo de inmueble entregado en arrendamiento</t>
  </si>
  <si>
    <t>Acta de liquidación del contrato</t>
  </si>
  <si>
    <t>Registro de publicación en el SECOP</t>
  </si>
  <si>
    <t>10.2</t>
  </si>
  <si>
    <r>
      <rPr>
        <sz val="11"/>
        <rFont val="Carlito"/>
        <family val="2"/>
      </rPr>
      <t>Contrato de Comisión</t>
    </r>
  </si>
  <si>
    <t>Solicitud de elaboración del contrato</t>
  </si>
  <si>
    <t>Una vez cerrado el expediente y cumplido el tiempo de retención el cual se contará a partir de la fecha de la última actuación sobre el mismo. se seleccionarán para conservación total el 10% de las unidades. teniendo en cuenta los de mayor cuantía de la producción anual y relacionada con programas y proyectos ejecutados por los procesos de apoyo misional y estratégico de la Entidad. Se conservará en su soporte original y se digitalizará con fines de consulta. Ley 80 de 1993 art 55. Prescripción Contractual a los veinte (20) años. Reserva: Con los documentos que por mandato de la Constitución Política o de la ley tengan el carácter de reservados y obren dentro de un expediente. se hará cuaderno separado. Ley 1437 de2011. artículo 36. Ley 1712 de 2014 por medio de la cual se crea la Ley de Transparencia y del Derecho de Acceso a la Información Pública Nacional y se dictan otras disposiciones. articulo19. 20.21 y 22.
La digitalización se realizará por medio de un proceso contractual adelantado por la Secretaria General. al año siguiente de cumplido el tiempo de retención.</t>
  </si>
  <si>
    <t>Certificación de Disponibilidad Presupuestal (CDP)</t>
  </si>
  <si>
    <t>Hoja de vida de la Función Pública para personas naturales o personas jurídicas</t>
  </si>
  <si>
    <t>Minuta del Convenio</t>
  </si>
  <si>
    <t>Acto administrativo de establecimiento del convenio</t>
  </si>
  <si>
    <t>Designación de supervisión</t>
  </si>
  <si>
    <t>Acta de iniciación del convenio</t>
  </si>
  <si>
    <t>Informe de actividades del convenio</t>
  </si>
  <si>
    <t>Actas de finalización del convenio</t>
  </si>
  <si>
    <t>Modificaciones del convenio (en los casos que aplique)</t>
  </si>
  <si>
    <t>Acta de liquidación del convenio</t>
  </si>
  <si>
    <t>10.3</t>
  </si>
  <si>
    <r>
      <rPr>
        <sz val="11"/>
        <rFont val="Carlito"/>
        <family val="2"/>
      </rPr>
      <t>Contrato de Compraventa</t>
    </r>
  </si>
  <si>
    <t>Memorando de solicitud de contratación</t>
  </si>
  <si>
    <t>Certificación de la aplicación de recursos de inversión (en los casos que aplique).</t>
  </si>
  <si>
    <t>Aviso de la convocatoria publica</t>
  </si>
  <si>
    <t>Proyecto de pliego de condiciones</t>
  </si>
  <si>
    <t>Justificación de contratación directa (en los casos que aplique)</t>
  </si>
  <si>
    <t>Invitación publica (en los casos que aplique)</t>
  </si>
  <si>
    <t>Observaciones al proyecto de pliego de condiciones</t>
  </si>
  <si>
    <t>Respuesta a observaciones al proyecto de pliego de condiciones</t>
  </si>
  <si>
    <t>Acto administrativo de apertura del proceso de contratación</t>
  </si>
  <si>
    <t>Pliego de condiciones definitivo</t>
  </si>
  <si>
    <t>Actas de manifestaciones de interés para participar (en los
casos que aplique)</t>
  </si>
  <si>
    <t>Adendas</t>
  </si>
  <si>
    <t>Acta de recibo de las propuestas</t>
  </si>
  <si>
    <t>Garantía Única y/o de responsabilidad civil eXtracontractual</t>
  </si>
  <si>
    <t>Memorando de designación de supervisor de contrato</t>
  </si>
  <si>
    <t>Acta de inicio</t>
  </si>
  <si>
    <t>Certificación de supervisión para tramite de pago</t>
  </si>
  <si>
    <t>Orden pago</t>
  </si>
  <si>
    <t>Acta de liquidación</t>
  </si>
  <si>
    <t>10.4</t>
  </si>
  <si>
    <r>
      <rPr>
        <sz val="11"/>
        <rFont val="Aptos Narrow"/>
        <family val="2"/>
        <scheme val="minor"/>
      </rPr>
      <t>Contratos</t>
    </r>
  </si>
  <si>
    <t>Contrato de Consultoría</t>
  </si>
  <si>
    <t>Memorando de solicitud de contratación.</t>
  </si>
  <si>
    <r>
      <rPr>
        <sz val="10"/>
        <rFont val="Aptos Narrow"/>
        <family val="2"/>
        <scheme val="minor"/>
      </rPr>
      <t>Certificación de la aplicación de recursos de inversión (en los
casos que aplique).</t>
    </r>
  </si>
  <si>
    <t>Certificación de la eXistencia o no de personal de planta (en los casos que aplique).</t>
  </si>
  <si>
    <t>Certificación de idoneidad y eXperiencia (en los casos que aplique).</t>
  </si>
  <si>
    <t>Documento de identidad (en los casos que aplique)</t>
  </si>
  <si>
    <t>Hoja de vida de la función pública para personas naturales o personas jurídicas</t>
  </si>
  <si>
    <t>Certificaciones de estudios académicos (en los casos que aplique)</t>
  </si>
  <si>
    <t>Certificaciones de eXperiencia de trabajo (en los casos que aplique)</t>
  </si>
  <si>
    <t>Certificado de aporte de Seguridad Social o parafiscales</t>
  </si>
  <si>
    <t>Examen médico pre-ocupacional (en los casos que aplique)</t>
  </si>
  <si>
    <t>Certificado de antecedentes judiciales(en los casos que aplique)</t>
  </si>
  <si>
    <t>Designación de evaluadores</t>
  </si>
  <si>
    <t>Verificación y habilitación de las propuestas</t>
  </si>
  <si>
    <t>Observaciones de los oferentes sobre las calificaciones</t>
  </si>
  <si>
    <t>Contratos</t>
  </si>
  <si>
    <t>Informe final de verificación del comité y calificación final</t>
  </si>
  <si>
    <t>Lista de oferentes habilitados para participar</t>
  </si>
  <si>
    <t>Acta de audiencia de adjudicación</t>
  </si>
  <si>
    <t>Acto administrativo de adjudicación</t>
  </si>
  <si>
    <t>Acta de inicio (En los casos que aplique)</t>
  </si>
  <si>
    <t>10.5</t>
  </si>
  <si>
    <t>Contrato de Obra</t>
  </si>
  <si>
    <t>Invitación publica</t>
  </si>
  <si>
    <t>Observaciones al proyecto pliego de condiciones</t>
  </si>
  <si>
    <t>Respuesta a observaciones al pliego de condiciones</t>
  </si>
  <si>
    <t>Acta de recibo de propuestas</t>
  </si>
  <si>
    <r>
      <rPr>
        <sz val="10"/>
        <rFont val="Aptos Narrow"/>
        <family val="2"/>
        <scheme val="minor"/>
      </rPr>
      <t>Informe final de verificación de los evaluadores y calificación
final</t>
    </r>
  </si>
  <si>
    <t>Garantía única y/o de responsabilidad civil eXtracontractual</t>
  </si>
  <si>
    <t>Acta de inicio (en los casos que aplique)</t>
  </si>
  <si>
    <t>Cronograma estimado de obra</t>
  </si>
  <si>
    <t>Informe de interventoría</t>
  </si>
  <si>
    <t>Acta de obra</t>
  </si>
  <si>
    <t>Acta de recibo final</t>
  </si>
  <si>
    <t>10.6</t>
  </si>
  <si>
    <t>Contrato de Prestación de Servicios</t>
  </si>
  <si>
    <t>Certificación de la aplicación de recursos de inversión</t>
  </si>
  <si>
    <t>Certificación de insuficiencia oineXistencia de personal en planta (en los casos que aplique)</t>
  </si>
  <si>
    <r>
      <rPr>
        <sz val="10"/>
        <rFont val="Aptos Narrow"/>
        <family val="2"/>
        <scheme val="minor"/>
      </rPr>
      <t>Autorización para comprometer vigencias futuras (en los
casos que aplique).</t>
    </r>
  </si>
  <si>
    <r>
      <rPr>
        <sz val="10"/>
        <rFont val="Aptos Narrow"/>
        <family val="2"/>
        <scheme val="minor"/>
      </rPr>
      <t>Certificaciones de estudios académicos (en los casos que
aplique)</t>
    </r>
  </si>
  <si>
    <t>Certificaciones de experiencia de trabajo (en los casos que aplique)</t>
  </si>
  <si>
    <t>Certificado de aporte de Seguridad Social (en los casos que aplique)</t>
  </si>
  <si>
    <t>Certificado de antecedentes judiciales (en los casos que aplique)</t>
  </si>
  <si>
    <t>Aviso de la convocatoria pública (en los casos que aplique)</t>
  </si>
  <si>
    <t>Proyecto de pliego de condiciones (en los casos que aplique)</t>
  </si>
  <si>
    <t>Observaciones al proyecto de pliego de condiciones (en los casos que aplique)</t>
  </si>
  <si>
    <t>Respuesta a observaciones al proyecto de pliego de condiciones (en los casos que aplique)</t>
  </si>
  <si>
    <t>Acto administrativo de apertura del proceso de contratación(en los casos que aplique)</t>
  </si>
  <si>
    <t>Pliego de peticiones definitivo (en los casos que aplique)</t>
  </si>
  <si>
    <t>Actas de manifestaciones de interés para participar (en los casos que aplique)</t>
  </si>
  <si>
    <t>Adendas (en los casos que aplique)</t>
  </si>
  <si>
    <t>Acta de recibo de la propuestas</t>
  </si>
  <si>
    <t>Designación de evaluadores (en los casos que aplique)</t>
  </si>
  <si>
    <r>
      <rPr>
        <sz val="10"/>
        <rFont val="Aptos Narrow"/>
        <family val="2"/>
        <scheme val="minor"/>
      </rPr>
      <t>Verificación y habilitación de las propuestas (en los casos
que aplique)</t>
    </r>
  </si>
  <si>
    <r>
      <rPr>
        <sz val="10"/>
        <rFont val="Aptos Narrow"/>
        <family val="2"/>
        <scheme val="minor"/>
      </rPr>
      <t>Observaciones de los oferentes sobre las calificaciones (en
los casos que aplique)</t>
    </r>
  </si>
  <si>
    <r>
      <rPr>
        <sz val="10"/>
        <rFont val="Aptos Narrow"/>
        <family val="2"/>
        <scheme val="minor"/>
      </rPr>
      <t>Informe final de verificación de evaluadores y calificación final (en los casos que aplique)</t>
    </r>
  </si>
  <si>
    <r>
      <rPr>
        <sz val="10"/>
        <rFont val="Aptos Narrow"/>
        <family val="2"/>
        <scheme val="minor"/>
      </rPr>
      <t>Lista de oferentes habilitados para participar (en los casos que aplique)</t>
    </r>
  </si>
  <si>
    <r>
      <rPr>
        <sz val="10"/>
        <rFont val="Aptos Narrow"/>
        <family val="2"/>
        <scheme val="minor"/>
      </rPr>
      <t>Acta de audiencia de adjudicación (en los casos que aplique)</t>
    </r>
  </si>
  <si>
    <r>
      <rPr>
        <sz val="10"/>
        <rFont val="Aptos Narrow"/>
        <family val="2"/>
        <scheme val="minor"/>
      </rPr>
      <t>Acto administrativo de adjudicación (en los casos que aplique)</t>
    </r>
  </si>
  <si>
    <r>
      <rPr>
        <sz val="10"/>
        <rFont val="Aptos Narrow"/>
        <family val="2"/>
        <scheme val="minor"/>
      </rPr>
      <t>Minuta contractual</t>
    </r>
  </si>
  <si>
    <r>
      <rPr>
        <sz val="10"/>
        <rFont val="Aptos Narrow"/>
        <family val="2"/>
        <scheme val="minor"/>
      </rPr>
      <t>Certificado de Registro Presupuestal</t>
    </r>
  </si>
  <si>
    <r>
      <rPr>
        <sz val="10"/>
        <rFont val="Aptos Narrow"/>
        <family val="2"/>
        <scheme val="minor"/>
      </rPr>
      <t>Acta de aprobación de pólizas</t>
    </r>
  </si>
  <si>
    <r>
      <rPr>
        <sz val="10"/>
        <rFont val="Aptos Narrow"/>
        <family val="2"/>
        <scheme val="minor"/>
      </rPr>
      <t>Memorando de designación de supervisor de contrato</t>
    </r>
  </si>
  <si>
    <r>
      <rPr>
        <sz val="10"/>
        <rFont val="Aptos Narrow"/>
        <family val="2"/>
        <scheme val="minor"/>
      </rPr>
      <t>Acta de inicio (en los caos que aplique)</t>
    </r>
  </si>
  <si>
    <r>
      <rPr>
        <sz val="10"/>
        <rFont val="Aptos Narrow"/>
        <family val="2"/>
        <scheme val="minor"/>
      </rPr>
      <t>Certificación de supervisión para tramite de pago</t>
    </r>
  </si>
  <si>
    <r>
      <rPr>
        <sz val="10"/>
        <rFont val="Aptos Narrow"/>
        <family val="2"/>
        <scheme val="minor"/>
      </rPr>
      <t>Orden pago</t>
    </r>
  </si>
  <si>
    <r>
      <rPr>
        <sz val="10"/>
        <rFont val="Aptos Narrow"/>
        <family val="2"/>
        <scheme val="minor"/>
      </rPr>
      <t>Modificaciones al contrato (en los caos que aplique)</t>
    </r>
  </si>
  <si>
    <r>
      <rPr>
        <sz val="10"/>
        <rFont val="Aptos Narrow"/>
        <family val="2"/>
        <scheme val="minor"/>
      </rPr>
      <t>Acta de liquidación</t>
    </r>
  </si>
  <si>
    <r>
      <rPr>
        <sz val="10"/>
        <rFont val="Aptos Narrow"/>
        <family val="2"/>
        <scheme val="minor"/>
      </rPr>
      <t>Registro de publicación en el SECOP</t>
    </r>
  </si>
  <si>
    <t>10.7</t>
  </si>
  <si>
    <t>Contrato de Suministros</t>
  </si>
  <si>
    <t>Solicitud de suministros</t>
  </si>
  <si>
    <t>Una vez cerrado el expediente y cumplido el tiempo de retención el cual se contará a partir de la fecha de la última actuación sobre el mismo. se seleccionarán para conservación total el 10% de las unidades. teniendo en cuenta los de mayor cuantía de la producción anual y relacionada con programas y proyectos ejecutados por los procesos de apoyo misionales y estratégicos de la Entidad. Se conservará en su soporte original y se digitalizará con fines de consulta. Ley 80 de 1993 art 55. Prescripción Contractual a los veinte (20) años. Reserva: Con los documentos que por mandato de la Constitución Política o de la ley tengan el carácter de reservados y obren dentro de un expediente. se hará cuaderno separado. Ley 1437 de2011. artículo 36. Ley 1712 de 2014 por medio de la cual se crea la Ley de Transparencia y del Derecho de Acceso a la Información Pública Nacional y se dictan otras disposiciones. articulo19. 20.21 y 22.
La digitalización se realizará por medio de un proceso contractual adelantado por la Secretaria General. al año siguiente de cumplido el tiempo de retención.</t>
  </si>
  <si>
    <t>Orden de compra (en los casos que aplique)</t>
  </si>
  <si>
    <t>Aviso de convocatoria pública (en los casos que aplique)</t>
  </si>
  <si>
    <t>Proyecto de pliego de condiciones(en los casos que aplique)</t>
  </si>
  <si>
    <t>Observaciones al pliego de condiciones (en los casos que aplique)</t>
  </si>
  <si>
    <t>Respuesta a observaciones del pliego de condiciones (en los casos que aplique)</t>
  </si>
  <si>
    <t>Contrato de Suministro</t>
  </si>
  <si>
    <t>Pliego de condiciones definitivo (en los casos que aplique)</t>
  </si>
  <si>
    <t>Actas de manifestación de interés para participar en el proceso (en los casos que aplique)</t>
  </si>
  <si>
    <t>Actas de recibo de las propuestas (en los casos que aplique)</t>
  </si>
  <si>
    <t>Cotizaciones (en los casos que aplique)</t>
  </si>
  <si>
    <t>Verificación y habilitación de las propuestas (en los casos que aplique)</t>
  </si>
  <si>
    <t>Observaciones de los oferentes sobre las calificaciones (en los casos que aplique)</t>
  </si>
  <si>
    <t>Informe final d verificación de los evaluadores (en los casos que aplique)</t>
  </si>
  <si>
    <t>Acta de audiencia de adjudicación (en los casos que aplique)</t>
  </si>
  <si>
    <t>Acto administrativo de adjudicación (en los casos que
aplique)</t>
  </si>
  <si>
    <r>
      <rPr>
        <sz val="11"/>
        <rFont val="Aptos Narrow"/>
        <family val="2"/>
        <scheme val="minor"/>
      </rPr>
      <t>Contrato de Suministro</t>
    </r>
  </si>
  <si>
    <t>Acta de Liquidación</t>
  </si>
  <si>
    <t>10.8</t>
  </si>
  <si>
    <r>
      <rPr>
        <sz val="11"/>
        <rFont val="Aptos Narrow"/>
        <family val="2"/>
        <scheme val="minor"/>
      </rPr>
      <t>Contrato Interadministrativo</t>
    </r>
  </si>
  <si>
    <t>Norma o decreto de creación legal de la Entidad pública con sus reformas</t>
  </si>
  <si>
    <t>11.1</t>
  </si>
  <si>
    <t>Convenios</t>
  </si>
  <si>
    <t>Convenios de Cooperación Especial</t>
  </si>
  <si>
    <t xml:space="preserve">Solicitud de elaboración del contrato </t>
  </si>
  <si>
    <t>Una vez cerrado el expediente y cumplido el tiempo de retención el cual se contará a partir de la fecha de la última actuación sobre el mismo, se seleccionarán para conservación total el 10% de las unidades, teniendo en cuenta los de mayor cuantía de la producción. La digitalización se realizará por medio de un proceso contractual adelantado por la Secretaria General, al año siguiente de cumplido el tiempo de retenciónanual y relacionada con programas y proyectos ejecutados por los procesos de apoyo misionales y estratégicos de la Entidad. Se conservará en su soporte original y se digitalizará con fines de consulta. Ley 80 de 1993 art 55. Prescripción Contractual a los veinte (20) años.  Reserva: Con los documentos que por mandato de la Constitución Política o de la ley tengan el carácter de reservados y obren dentro de un expediente, se hará cuaderno separado. Ley 1437 de2011, artículo 36. Ley 1712 de 2014 por medio de la cual se crea la Ley de Transparencia y del Derecho de Acceso a la Información Pública Nacional y se dictan otras disposiciones, articulo19, 20,21 y 22.
La digitalización se realizará por medio de un proceso contractual adelantado por la Secretaria General, al año siguiente de cumplido el tiempo de retención</t>
  </si>
  <si>
    <t>Modificaciones al convenio (en los casos que aplique)</t>
  </si>
  <si>
    <t>11.2</t>
  </si>
  <si>
    <t>Convenios Interadministrativos</t>
  </si>
  <si>
    <t>Certificación de Registro Presupuestal</t>
  </si>
  <si>
    <t>Una vez cerrado el expediente y cumplido el tiempo de retención el cual se contará a partir de la fecha de la última actuación sobre el mismo, se seleccionará una muestra del 10%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</si>
  <si>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t xml:space="preserve">Traslado de la petición </t>
  </si>
  <si>
    <t>Solicitud de informe</t>
  </si>
  <si>
    <t>Una vez cerrado el expediente y cumplido el tiempo de retención el cual se contará a partir de la fecha de la última actuación sobre el mismo, se conservará totalmente como parte de la memoria institucional ya que reflejan el contexto administrativo de la entidad teniendo así valores secundarios investigativos e históricos.  Se conservará en su soporte original y se digitalizará con fines técnicos de consulta.La digitalización se realizará por medio de un proceso contractual adelantado por la Secretaria General, al año siguiente de cumplido el tiempo de retención.
La digitalización se realizará por medio de un proceso contractual adelantado por la Secretaria General, al año siguiente de cumplido el tiempo de retención</t>
  </si>
  <si>
    <t>Informe consolidado a ente de control</t>
  </si>
  <si>
    <t>Oficio de remisión de informe</t>
  </si>
  <si>
    <t>20.2</t>
  </si>
  <si>
    <t>Instrumento de Control y Registro de contratos suscritos</t>
  </si>
  <si>
    <t>Solicitud de registro</t>
  </si>
  <si>
    <t>Una vez cerrado el expediente y cumplido el tiempo de retención el cual se contará a partir de la fecha de la última actuación sobre el mismo,se procede con la eliminación ya que la información queda registrada los informes de gestión y de rendición de cuentas.
La eliminación se realizará por medio de un proceso contractual adelantado por la Secretaria General, al año siguiente de cumplido el tiempo de retención.</t>
  </si>
  <si>
    <t>Libro radicar de contratos</t>
  </si>
  <si>
    <t>19.3</t>
  </si>
  <si>
    <t>Inventarios Documentales de Archivo Central</t>
  </si>
  <si>
    <t>Finalizado el tiempo de retención en el Archivo de Central, el cual se establecerá a partir de la última actuación sobre el mismo, se realizara la eliminación, debido a que no poseen valores secundarios</t>
  </si>
  <si>
    <t>5.2</t>
  </si>
  <si>
    <t>Boletín mensual de almacén</t>
  </si>
  <si>
    <t>Ingreso elementos</t>
  </si>
  <si>
    <t>Una vez cerrado el expediente y cumplido el tiempo de retención el cual se contará a partir de la fecha de la última actuación sobre el mismo. se eliminan los documentos de la serie documental de acuerdo con lo establecido en la Ley 962 de 2005. Art.28 y Art. 60.
La eliminación se realizará por medio de un proceso contractual adelantado por la Secretaria General. al año siguiente de cumplido el tiempo de retención.</t>
  </si>
  <si>
    <t>Solicitud de elementos devolutivos y de consumo</t>
  </si>
  <si>
    <t>Factura de venta ( en los casos que aplique )</t>
  </si>
  <si>
    <t>Boletín diario de almacén</t>
  </si>
  <si>
    <t>Comprobante de egreso de elementos</t>
  </si>
  <si>
    <t>Matriz de bienes susceptibles de baja ( en los casos que aplique )</t>
  </si>
  <si>
    <t>Acta de inspección física de bienes a dar de baja</t>
  </si>
  <si>
    <t>Soporte de información contable</t>
  </si>
  <si>
    <t>Resolución de relación de bienes a dar de baja</t>
  </si>
  <si>
    <t>Oficio de manifestación de interés de transferencia de bienes ( en los casos que aplique )</t>
  </si>
  <si>
    <t>Acta de transferencia de bienes ( en los casos que aplique )</t>
  </si>
  <si>
    <t>6.1</t>
  </si>
  <si>
    <t>Certificados</t>
  </si>
  <si>
    <t>Certificados de autenticación de documentos</t>
  </si>
  <si>
    <t>Solicitud de autenticación de documentos</t>
  </si>
  <si>
    <t>El tiempo de caducidad de los documentos de esta serie documental está estipulado en la ley 1437 de 2011 en el artículo 52. En tal virtud. Una vez cerrado el expediente y cumplido el tiempo de retención el cual se contará a partir de la fecha de la última actuación</t>
  </si>
  <si>
    <t>Solicitud de préstamo de documentos</t>
  </si>
  <si>
    <t>Documentos autenticados</t>
  </si>
  <si>
    <t>Traslado de la petición</t>
  </si>
  <si>
    <t>Los documentos de esta sub serie evidencia la gestión de la dependencia y sirve de insumo para alta dirección en consolidar en un solo informe de gestión de la entidad. este se consolida en la Oficina Asesora de Planeación. Una vez cerrado el expediente y cumplido el tiempo de retención el cual se contará a partir de la fecha de la última actuación sobre el mismo. se realiza una selección del 10% anual conservando documentación seleccionada en los dos soportes. La digitalización se realizará por medio de un proceso contractual adelantado por la Secretaria General. al año siguiente de cumplido el tiempo de retención.</t>
  </si>
  <si>
    <t>Informe de gestión por proceso</t>
  </si>
  <si>
    <t>19.1</t>
  </si>
  <si>
    <t>Cuadro de Clasificación Documental</t>
  </si>
  <si>
    <t>Una vez cerrado el expediente y cumplido el tiempo de retención el cual se contará a partir de la fecha de la última actuación sobre el mismo. se conservará totalmente debido a que reflejan la jerarquización dad a la documentación que produce la Entidad. por medio de secciones. subsecciones. serie y subseries. en cumplimiento de la ley 594 del 2000. Se conservará en su soporte original y se digitalizará con fines técnicos de consulta.
La digitalización se realizará por medio de un proceso contractual adelantado por la Secretaria General. alaño siguiente de cumplido el tiempo de retención.</t>
  </si>
  <si>
    <t>Finalizado el tiempo de retención. el cual se establecerán de acuerdo a la última actuación sobre el mismo. se conservara totalmente. debido a que describe de manera eXacta y precisa las series o asuntos de los documentos que se encuentran en el Archivo Central.</t>
  </si>
  <si>
    <t>19.4</t>
  </si>
  <si>
    <t>Plan institucional de Archivo(PINAR)</t>
  </si>
  <si>
    <t>Plan Institucional de Archivo</t>
  </si>
  <si>
    <t>Una vez cerrado el expediente y cumplido el tiempo de retención el cual se contará a partir de la fecha de la última actuación sobre el mismo. se conservará totalmente debido a que plasma la planeación de la función archivística. en articulación con los planes y proyectos estratégicos de la entidad. Se conservará en su soporte original y se digitalizará con fines técnicos de consulta.
La digitalización se realizará por medio de un proceso contractual adelantado por la Secretaria General. al año siguiente de cumplido el tiempo de retención.</t>
  </si>
  <si>
    <t>Informes de gestión</t>
  </si>
  <si>
    <t>Reporte de indicadores de gestión</t>
  </si>
  <si>
    <t>19.5</t>
  </si>
  <si>
    <t>Programa de Gestión de Documentos electrónicos</t>
  </si>
  <si>
    <t>Programa de Gestión de Documentos Electrónicos</t>
  </si>
  <si>
    <t>Finalizado el tiempo de retención. el cual se establecerán de acuerdo a la última actuación sobre el mismo. se conservará totalmente debido a que contienen las acciones y resultados de la implantación. desarrollo y mejoramiento del Programa de Gestión Documental que posee valores secundarios para la investigación. la ciencia y la cultura.
Se conservará en su soporte original y se digitalizará con fines técnicos de consulta.
La digitalización se realizará por medio de un proceso contractual adelantado por la Secretaria General. al año siguiente de cumplido el tiempo de retención.</t>
  </si>
  <si>
    <t>19.6</t>
  </si>
  <si>
    <t>Programa de Gestión Documental(PGD)</t>
  </si>
  <si>
    <t>Programa de Gestión Documental</t>
  </si>
  <si>
    <t>Una vez cerrado el expediente y cumplido el tiempo de retención el cual se contará a partir de la fecha de la última actuación sobre el mismo. se conservará totalmente debido a que contiene información estratégica acorto. mediano y largo plazo en materia de gestión documental de la Superintendencia del Subsidio Familiar que posee valores secundarios para la investigación,  la ciencia y la cultura. permite establecer los componentes de la Gestión Documental. desde la planeación. producción. gestión. trámite. organización. transferencias y disposición final de los documentos. a partir de la valoración y/o. Optimiza la trazabilidad de la información producida en las diferentes etapas del ciclo vital del documento independientemente del medio de registro y almacenamiento. atendiendo la necesidad de mejora continua del proceso de gestión documental; plantea actividades para ejecutar en las etapas de creación. mantenimiento. difusión y administración de documentos.
Se conservará en su soporte original y se digitalizará con fines técnicos de consulta.
La digitalización se realizará por medio de un proceso contractual adelantado por la Secretaria General, al año siguiente de cumplido el tiempo de retención.</t>
  </si>
  <si>
    <t>19.7</t>
  </si>
  <si>
    <t>Instrumentos archivísticos</t>
  </si>
  <si>
    <t>Tablas de Retención Documental</t>
  </si>
  <si>
    <t>Una vez cerrado el expediente y cumplido el tiempo de retención el cual se contará a partir de la fecha de la última actuación sobre el mismo. se conservará totalmente debido a que contiene las series. subseries y tipologías documentales. los periodos de retención y la disposición final de la documentación generada durante la vida institucional de la Superintendencia del Subsidio Familiar. en cumplimiento de la ley 594 del 2000. Se conservará en su soporte original y se digitalizará con fines técnicos de consulta.
La digitalización se realizará por medio de un proceso contractual adelantado por la Secretaria General. al año siguiente de cumplido el tiempo de retención.</t>
  </si>
  <si>
    <t>Cuadros de Clasificación Documental</t>
  </si>
  <si>
    <t>Informe de actualización de las TRD</t>
  </si>
  <si>
    <t>anexos al informe de actualización de las TRD</t>
  </si>
  <si>
    <t>Oficios de convalidación TRD</t>
  </si>
  <si>
    <t>Cronograma de Transferencias Documentales</t>
  </si>
  <si>
    <t>Formato único de inventario documental</t>
  </si>
  <si>
    <t>Informe de transferencias documentales</t>
  </si>
  <si>
    <t>Actas de destrucción documental</t>
  </si>
  <si>
    <t>19.8</t>
  </si>
  <si>
    <t>Tablas de Valoración Documental</t>
  </si>
  <si>
    <t>Una vez cerrado el expediente y cumplido el tiempo de retención el cual se contará a partir de la fecha de la última actuación sobre el mismo. se conservará totalmente debido a que contiene las series. subseries y tipologías documentales. los periodos de retención y la disposición final de la documentación generada durante la vida institucional de la Superintendencia del Subsidio Fa miliar. en cumplimiento de la ley 594 del 2000. Se conservará en su soporte original y se digitalizará con fines técnicos de consulta.
La digitalización se realizará por medio de un proceso contractual adelantado por la Secretaria General. al año siguiente de cumplido el tiempo de retención.</t>
  </si>
  <si>
    <t>Informe de presentación de las TVD</t>
  </si>
  <si>
    <t>anexos al informe de actualización de las TVD</t>
  </si>
  <si>
    <t>Oficios de convalidación TVD</t>
  </si>
  <si>
    <t>20.1</t>
  </si>
  <si>
    <t>Instrumentos de control de comunicaciones oficiales</t>
  </si>
  <si>
    <t>Registro de correspondencia</t>
  </si>
  <si>
    <t>Una vez cerrado el expediente y cumplido el tiempo de retención el cual se contará a partir de la fecha de la última actuación sobre el mismo. se procede con la eliminación ya que la información no posee valores secundarios. La eliminación se realizará por medio de un proceso contractual adelantado por la Secretaria General. al año siguiente de cumplido el tiempo de retención.</t>
  </si>
  <si>
    <t>Planilla de entrega de correspondencia</t>
  </si>
  <si>
    <t>Guía de envió de correspondencia</t>
  </si>
  <si>
    <t>20.5</t>
  </si>
  <si>
    <t>Instrumento de Control y Registro de ingreso de visitantes</t>
  </si>
  <si>
    <t>Libro de entrada y salida de visitantes</t>
  </si>
  <si>
    <t>Una vez cerrado el expediente y cumplido el tiempo de retención el cual se contará a partir de la fecha de la última actuación sobre el mismo. se elimina los documentos correspondientes a esta serie documental. ya que no evidencia valores secundarios. La eliminación se realizará por medio de un proceso contractual adelantado por la Secretaria General. al año siguiente de cumplido el tiempo de
retención.</t>
  </si>
  <si>
    <t>20.6</t>
  </si>
  <si>
    <t>Instrumento de Control y Registro de ingreso y salida de elementos para visitantes y/o funcionarios</t>
  </si>
  <si>
    <t>Registro de ingreso y salida de elementos para visitantes y/o funcionarios</t>
  </si>
  <si>
    <t>Instrumento de Control y Registro de préstamo y consulta de documentos</t>
  </si>
  <si>
    <t>Solicitud de préstamo y consulta de documentos</t>
  </si>
  <si>
    <t>Una vez cerrado el expediente y cumplido el tiempo de retención el cual se contará a partir de la fecha de la última actuación sobre el mismo. se elimina los documentos correspondientes a esta serie documental. ya que no evidencia valores secundarios.
La eliminación se realizará por medio de un proceso contractual adelantado por la Secretaria General. al año siguiente de cumplido el tiempo de retención.</t>
  </si>
  <si>
    <t>Control de préstamo y consulta de documentos</t>
  </si>
  <si>
    <t>21.1</t>
  </si>
  <si>
    <t>Inventarios</t>
  </si>
  <si>
    <t>Inventario de Activos</t>
  </si>
  <si>
    <t>Base de datos control de inventarios (aplicativo NEON)</t>
  </si>
  <si>
    <t>Una vez cerrado el expediente y cumplido el tiempo de retención el cual se contará a partir de la fecha de la última actuación sobre el mismo. se elimina los documentos  correspondientes  a  esta  serie documental. ya que no evidencia valores secundarios.
La eliminación se realizará por medio de un proceso contractual adelantado por la Secretaria General. al
año siguiente de cumplido el tiempo de retención.</t>
  </si>
  <si>
    <t>Memorando de novedades e inconsistencias</t>
  </si>
  <si>
    <t>Traspaso de bienes</t>
  </si>
  <si>
    <t>Acta individual inventario de activos fijos</t>
  </si>
  <si>
    <t>Conciliación de inventarios de bienes devolutivos</t>
  </si>
  <si>
    <t>23.1</t>
  </si>
  <si>
    <r>
      <rPr>
        <sz val="11"/>
        <rFont val="Aptos Narrow"/>
        <family val="2"/>
        <scheme val="minor"/>
      </rPr>
      <t>Manuales</t>
    </r>
  </si>
  <si>
    <t>Manual de archivo</t>
  </si>
  <si>
    <t>Guía de clasificación documental</t>
  </si>
  <si>
    <t>Guía de ordenación documental</t>
  </si>
  <si>
    <t>Guía de descripción documental</t>
  </si>
  <si>
    <t>25.2</t>
  </si>
  <si>
    <t>Plan anual de adquisiciones</t>
  </si>
  <si>
    <t>Una vez cerrado el expediente y cumplido el tiempo de retención el cual se contará a partir de la fecha de la última actuación sobre el mismo. se conservará totalmente   debido   a   que   son documentosquecontieneninformaciónresultantedela nálisis.verificación.ajusteyaprobaciónalplandecompra s de la Superintendencia del Subsidio Familiar queposeevaloressecundariosparalainvestigación.lacie nciaylacultura.Cumplidoelperiododeretencióndocum ental.transferiralArchivoGeneral de la Nación como parte Se conservará en su soporte original y se digitalizará con fines técnicos de consulta.
La digitalización se realizará por medio de un proceso contractual adelantado por la Secretaria General. al
año siguiente de cumplido el tiempo de retención.</t>
  </si>
  <si>
    <t>Memorando de citación comité</t>
  </si>
  <si>
    <t>Acta de comité</t>
  </si>
  <si>
    <t>25.5</t>
  </si>
  <si>
    <t>Plan de conservación documental</t>
  </si>
  <si>
    <t>Plan de preservación y conservación documental</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</si>
  <si>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 La digitalización se realizará por medio de un proceso contractual adelantado por la Secretaria General. al año siguiente de cumplido el tiempo de retención.</t>
  </si>
  <si>
    <t>Control de temperatura y humedad relativa depósito de archivo</t>
  </si>
  <si>
    <t>Registro de limpieza del depósito de archivo</t>
  </si>
  <si>
    <t>25.9</t>
  </si>
  <si>
    <t>Plan de preservación digital a largo plazo</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</si>
  <si>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
La digitalización se realizará por medio de un proceso contractual adelantado por la Secretaria General. al
año siguiente de cumplido el tiempo de retención.</t>
  </si>
  <si>
    <t>25.12</t>
  </si>
  <si>
    <t>Plan Estratégico de Seguridad Vial</t>
  </si>
  <si>
    <t>25.16</t>
  </si>
  <si>
    <t>Plan institucional de gestión ambiental</t>
  </si>
  <si>
    <t>Matriz de alineación</t>
  </si>
  <si>
    <t>Matriz de actividades</t>
  </si>
  <si>
    <t>Matriz de aspectos ambientales</t>
  </si>
  <si>
    <t>Matriz de impactos ambientales</t>
  </si>
  <si>
    <t>Matriz de valoración de Aspectos e Impacto Ambiental</t>
  </si>
  <si>
    <t>Normograma</t>
  </si>
  <si>
    <t>Plan Institucional de Gestión Ambiental</t>
  </si>
  <si>
    <t>Registro consumo de agua</t>
  </si>
  <si>
    <t>Registro consumo de energía</t>
  </si>
  <si>
    <t>Certificado de la entrega de residuos aprovechables</t>
  </si>
  <si>
    <t>Registro de Operaciones de Caja Menor</t>
  </si>
  <si>
    <t>Justificación técnica económica</t>
  </si>
  <si>
    <t>Una vez cerrado el expediente y cumplido el tiempo de retención el cual se contará a partir de la fecha de la última actuación sobre el mismo. se eliminan los documentos de la serie documental de acuerdo con lo establecido en la Ley 962 de 2005. Art.28 y Art. 60.
La eliminación se realizará por medio de un proceso contractual adelantado por la Secretaria General. al año siguiente de cumplido el tiempo de retención</t>
  </si>
  <si>
    <t>Oficio de Solicitud de CDP</t>
  </si>
  <si>
    <t>Certificado de disponibilidad presupuestal</t>
  </si>
  <si>
    <r>
      <rPr>
        <sz val="10"/>
        <rFont val="Carlito"/>
        <family val="2"/>
      </rPr>
      <t>Recibo provisional</t>
    </r>
  </si>
  <si>
    <t>3.1</t>
  </si>
  <si>
    <t>Actos Administrativos</t>
  </si>
  <si>
    <t>Circular externa</t>
  </si>
  <si>
    <t>Una vez cerrado el expediente y cumplido el tiempo de retención el cual se contará a partir de la fecha de la última actuación sobre el mismo. se conservará totalmente como parte de la memoria institucional ya que reflejan el conteXto administrativo de la entidad teniendo así valor jurídico e histórico. Se conservará en su soporte original y se digitalizará con fines técnicos de consulta.
La digitalización se realizará por medio de un proceso contractual adelantado por la Secretaria General. al año siguiente de cumplido el tiempo de retención.</t>
  </si>
  <si>
    <t>Registro en libro de circulares</t>
  </si>
  <si>
    <t>Matriz control y seguimiento de actos administrativos</t>
  </si>
  <si>
    <t>Registro de publicación en red</t>
  </si>
  <si>
    <t>Publicación en el portal corporativo</t>
  </si>
  <si>
    <t>3.2</t>
  </si>
  <si>
    <t>Circular Interna</t>
  </si>
  <si>
    <t>Circular interna</t>
  </si>
  <si>
    <t>3.3</t>
  </si>
  <si>
    <t>Resoluciones</t>
  </si>
  <si>
    <t>Resolución</t>
  </si>
  <si>
    <t>Registro en libro de resoluciones</t>
  </si>
  <si>
    <t>Oficio de comunicación</t>
  </si>
  <si>
    <t>Publicación en diario oficial ( en los casos que aplique )</t>
  </si>
  <si>
    <t>Oficio de citación. constancia y numero de guía</t>
  </si>
  <si>
    <t>Recurso de reposición ( en los caos que aplique )</t>
  </si>
  <si>
    <t>Certificación de ejecutoria</t>
  </si>
  <si>
    <t>Copia auténtica</t>
  </si>
  <si>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</si>
  <si>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t>20.7</t>
  </si>
  <si>
    <r>
      <rPr>
        <sz val="11"/>
        <rFont val="Aptos Narrow"/>
        <family val="2"/>
        <scheme val="minor"/>
      </rPr>
      <t>Instrumento de Control y
Registro de inventario documental</t>
    </r>
  </si>
  <si>
    <r>
      <rPr>
        <sz val="10"/>
        <rFont val="Aptos Narrow"/>
        <family val="2"/>
        <scheme val="minor"/>
      </rPr>
      <t>Instrumento de Control y
Registro de inventario documental</t>
    </r>
  </si>
  <si>
    <t>Una vez cerrado el expediente y cumplido el tiempo de retención el cual se contará a partir de la fecha de la última actuación sobre el mismo. estos registros se eliminarán mediante el proceso de picado el cual será supervisado por la Secretaria General. La eliminación se adelantará dado que luego del tiempo de retención los citados registros carecen de valores históricos y/o secundarios.</t>
  </si>
  <si>
    <t>2.11</t>
  </si>
  <si>
    <r>
      <rPr>
        <sz val="11"/>
        <rFont val="Carlito"/>
        <family val="2"/>
      </rPr>
      <t>Actas Comité Técnico Estadístico</t>
    </r>
  </si>
  <si>
    <r>
      <rPr>
        <sz val="10"/>
        <rFont val="Carlito"/>
        <family val="2"/>
      </rPr>
      <t>Citación al comité</t>
    </r>
  </si>
  <si>
    <t>Una vez cerrado el expediente y cumplido el tiempo de retención el cual se contará a partir de la fecha de la última actuación sobre el mismo. se conservará totalmente  como  parte  de  la  memoria institucional ya que esta agrupación es evidencia la gestión administrativa de la entidad y hace parte de la historia institucional. Se conservará en su soporte original y se digitalizará con fines técnicos de  consulta.
La digitalización se realizará por medio de un proceso contractual adelantado por la Secretaria General. al año siguiente de cumplido el tiempo de retención.</t>
  </si>
  <si>
    <r>
      <rPr>
        <sz val="10"/>
        <rFont val="Carlito"/>
        <family val="2"/>
      </rPr>
      <t>Acta del Comité</t>
    </r>
  </si>
  <si>
    <t>anexos al comité</t>
  </si>
  <si>
    <r>
      <rPr>
        <sz val="10"/>
        <rFont val="Carlito"/>
        <family val="2"/>
      </rPr>
      <t>Derechos de Petición</t>
    </r>
  </si>
  <si>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digitalizara con fines técnicos de consulta. La digitalización se realizará por medio de un proceso contractual adelantado por la Secretaria General. al año siguiente de cumplido el tiempo de retención.</t>
  </si>
  <si>
    <r>
      <rPr>
        <sz val="10"/>
        <rFont val="Carlito"/>
        <family val="2"/>
      </rPr>
      <t>Traslado de la petición</t>
    </r>
  </si>
  <si>
    <t>18.12</t>
  </si>
  <si>
    <r>
      <rPr>
        <sz val="11"/>
        <rFont val="Carlito"/>
        <family val="2"/>
      </rPr>
      <t>Informes</t>
    </r>
  </si>
  <si>
    <r>
      <rPr>
        <sz val="11"/>
        <rFont val="Carlito"/>
        <family val="2"/>
      </rPr>
      <t>Informe de infraestructura consolidado</t>
    </r>
  </si>
  <si>
    <r>
      <rPr>
        <sz val="10"/>
        <rFont val="Carlito"/>
        <family val="2"/>
      </rPr>
      <t>Informe de infraestructura de las CCF</t>
    </r>
  </si>
  <si>
    <t>Una vez cerrado el expediente y cumplido el tiempo de retención el cual se contará a partir de la fecha de la última actuación sobre el mismo. se conservará totalmente como parte de la memoria institucional y fuente de investigación en asuntos relacionados con los servicios sociales del Sistema de Subsidio Familiar. Se conservará en su soporte original y se digitalizará con fines técnicos de consulta.
La digitalización se realizará por medio de un proceso contractual adelantado por la Secretaria General. al año siguiente de cumplido el tiempo de retención.</t>
  </si>
  <si>
    <r>
      <rPr>
        <sz val="10"/>
        <rFont val="Carlito"/>
        <family val="2"/>
      </rPr>
      <t>Oficio de requerimiento a la CCF ( si aplica )</t>
    </r>
  </si>
  <si>
    <r>
      <rPr>
        <sz val="10"/>
        <rFont val="Carlito"/>
        <family val="2"/>
      </rPr>
      <t>Respuesta oficio requerimiento ( si aplica )</t>
    </r>
  </si>
  <si>
    <r>
      <rPr>
        <sz val="10"/>
        <rFont val="Carlito"/>
        <family val="2"/>
      </rPr>
      <t>Reenvío de información estadística ( si aplica )</t>
    </r>
  </si>
  <si>
    <r>
      <rPr>
        <sz val="10"/>
        <rFont val="Carlito"/>
        <family val="2"/>
      </rPr>
      <t>Reportes estadísticos</t>
    </r>
  </si>
  <si>
    <r>
      <rPr>
        <sz val="10"/>
        <rFont val="Carlito"/>
        <family val="2"/>
      </rPr>
      <t>Oficio de observaciones a los reportes estadísticos</t>
    </r>
  </si>
  <si>
    <r>
      <rPr>
        <sz val="10"/>
        <rFont val="Carlito"/>
        <family val="2"/>
      </rPr>
      <t>Respuesta a oficio de observaciones</t>
    </r>
  </si>
  <si>
    <r>
      <rPr>
        <sz val="10"/>
        <rFont val="Carlito"/>
        <family val="2"/>
      </rPr>
      <t>Reporte estadístico consolidado</t>
    </r>
  </si>
  <si>
    <r>
      <rPr>
        <sz val="10"/>
        <rFont val="Carlito"/>
        <family val="2"/>
      </rPr>
      <t>Informe de infraestructura consolidado</t>
    </r>
  </si>
  <si>
    <r>
      <rPr>
        <sz val="10"/>
        <rFont val="Carlito"/>
        <family val="2"/>
      </rPr>
      <t>Registro de publicación web</t>
    </r>
  </si>
  <si>
    <t>18.15</t>
  </si>
  <si>
    <t>Informe de Población Consolidado</t>
  </si>
  <si>
    <r>
      <rPr>
        <sz val="10"/>
        <rFont val="Carlito"/>
        <family val="2"/>
      </rPr>
      <t>Oficio de solicitud de información estadística</t>
    </r>
  </si>
  <si>
    <r>
      <rPr>
        <sz val="10"/>
        <rFont val="Carlito"/>
        <family val="2"/>
      </rPr>
      <t>Reenvío de información estadística</t>
    </r>
  </si>
  <si>
    <r>
      <rPr>
        <sz val="10"/>
        <rFont val="Carlito"/>
        <family val="2"/>
      </rPr>
      <t>Informe de validación</t>
    </r>
  </si>
  <si>
    <r>
      <rPr>
        <sz val="10"/>
        <rFont val="Carlito"/>
        <family val="2"/>
      </rPr>
      <t>Informe estadístico consolidado</t>
    </r>
  </si>
  <si>
    <t>18.17</t>
  </si>
  <si>
    <t>Informe de recurso humano consolidado</t>
  </si>
  <si>
    <t>Informe de recurso humano de las CCF</t>
  </si>
  <si>
    <t>Oficio de requerimiento a la CCF ( en los casos que aplique )</t>
  </si>
  <si>
    <t>Respuesta oficio de requerimiento ( en los casos que
aplique)</t>
  </si>
  <si>
    <t>Reenvío de información estadística( en los casos que aplique)</t>
  </si>
  <si>
    <t>Reportes estadísticos</t>
  </si>
  <si>
    <t>Oficio de observaciones a los reportes estadísticos ( en los casos que aplique )</t>
  </si>
  <si>
    <t>Respuesta a oficio de observaciones</t>
  </si>
  <si>
    <t>Informe de anualrecurso humano consolidado</t>
  </si>
  <si>
    <t>Registro de publicación web</t>
  </si>
  <si>
    <r>
      <rPr>
        <sz val="11"/>
        <rFont val="Carlito"/>
        <family val="2"/>
      </rPr>
      <t>Informe de servicios sociales consolidado</t>
    </r>
  </si>
  <si>
    <t>Informe de cobertura de servicios sociales de las CCF</t>
  </si>
  <si>
    <t>Oficio de requerimiento a la CCF ( si aplica )</t>
  </si>
  <si>
    <t>Respuesta oficio de requerimiento ( si aplica )</t>
  </si>
  <si>
    <t>Reenvío de información estadística</t>
  </si>
  <si>
    <t>Reporte estadístico consolidado</t>
  </si>
  <si>
    <t>Informe de cobertura de servicios sociales consolidado</t>
  </si>
  <si>
    <t>Instrumento de Control y Registro de inventario documental</t>
  </si>
  <si>
    <t>Instrumento de Control y
Registro de inventario documental</t>
  </si>
  <si>
    <t>25.17</t>
  </si>
  <si>
    <t>Plan Operativo Anual de Entes Vigilados</t>
  </si>
  <si>
    <t>Plan operativo</t>
  </si>
  <si>
    <t>Una vez cerrado el expediente y cumplido el tiempo de retención el cual se contará a partir de la fecha de la última actuación sobre el mismo. se conservará totalmente como parte de la memoria institucional ya que esta agrupación es de carácter misional. Se conservará en su soporte original y se digitalizará con fines técnicos de consulta.
La digitalización se realizará por medio de un proceso contractual adelantado por la Secretaria General. al año siguiente de cumplido el tiempo de retención.</t>
  </si>
  <si>
    <t>Presupuesto de inversiones</t>
  </si>
  <si>
    <t>Reporte de información con su respectivo código y fecha de cargue.</t>
  </si>
  <si>
    <t>Oficio de Límite Máximo de Inversiones con las observaciones y/o recomendaciones.</t>
  </si>
  <si>
    <t>Registro de radicación oficio</t>
  </si>
  <si>
    <t>Solicitud Límite Máximo del Monto Anual de las Inversiones</t>
  </si>
  <si>
    <t>Oficio del nuevo Límite Máximo del Monto Anual de las Inversiones</t>
  </si>
  <si>
    <t>Memorando de traslado de documentos</t>
  </si>
  <si>
    <t>26.2</t>
  </si>
  <si>
    <t>Proceso de Evaluación de Convenios de Cooperación Internacional</t>
  </si>
  <si>
    <t>Convenio de cooperación internacional</t>
  </si>
  <si>
    <t>Una vez cerrado el expediente y cumplido el tiempo de retención el cual se contará a partir de la fecha de la última actuación sobre el mismo. se conservará totalmente como parte de la memoria institucional ya que esta agrupación es de carácter misional. Se conservará en su soporte original y se digitalizara con fines técnicos de consulta. La digitalización se realizará por medio de un proceso contractual adelantado por la Secretaria General. al año siguiente de cumplido el tiempo de retención.</t>
  </si>
  <si>
    <t>Control de correspondencia.</t>
  </si>
  <si>
    <t>Control de Proyectos de Inversión y Convenios.</t>
  </si>
  <si>
    <t>Oficios de solicitud de información (en caso que aplique).</t>
  </si>
  <si>
    <t>Matriz de Convenios de cooperación internacional.</t>
  </si>
  <si>
    <t>Oficio de cambio y adiciones a los convenios</t>
  </si>
  <si>
    <t>Oficio de observaciones</t>
  </si>
  <si>
    <t>29.2</t>
  </si>
  <si>
    <t>Proyectos</t>
  </si>
  <si>
    <t>Proyectos de inversión autorización general</t>
  </si>
  <si>
    <t>Proyecto de inversión</t>
  </si>
  <si>
    <t>Una vez cerrado el expediente y cumplido el tiempo de retención el cual se contará a partir de la fecha de la última actuación sobre el mismo. se conservará totalmente como parte de la memoria institucional y fuente de investigación en asuntos relacionados con los servicios sociales del Sistema de Subsidio Familiar. Se conservará en su soporte original y se digitalizará con   fines   técnicos   de   consulta. La digitalización se realizará por medio de un proceso contractual adelantado por la Secretaria General. al año siguiente de cumplido el tiempo de retención.</t>
  </si>
  <si>
    <t>Control de correspondencia</t>
  </si>
  <si>
    <t>Lista de chequeo de documentos</t>
  </si>
  <si>
    <t>Ruta de aprobación de proyectos</t>
  </si>
  <si>
    <t>Control de Proyectos de Inversión y Convenios de Cooperación</t>
  </si>
  <si>
    <t>Oficio de requerimiento a la CCF</t>
  </si>
  <si>
    <t>Respuesta oficio de requerimiento</t>
  </si>
  <si>
    <t>Memorando solicitud de concepto financiero y/o jurídico (
en los casos que aplique )</t>
  </si>
  <si>
    <t>Memorando solicitando visita especial ( en los casos que aplique )</t>
  </si>
  <si>
    <t>Concepto Técnico Financiero contable o jurídico</t>
  </si>
  <si>
    <t>Concepto técnico del proyecto</t>
  </si>
  <si>
    <t>Oficio de notificación a la CCF</t>
  </si>
  <si>
    <t>Registro de radicado</t>
  </si>
  <si>
    <t>Memorando de traslado del expediente</t>
  </si>
  <si>
    <t>29.3</t>
  </si>
  <si>
    <t>Proyectos de inversión autorización previa</t>
  </si>
  <si>
    <t>Recurso de reposición ( en los casos que aplique )</t>
  </si>
  <si>
    <t>Una vez cerrado el expediente y cumplido el tiempo de retención el cual se contará a partir de la fecha de la última actuación sobre el mismo. se conservará totalmente como parte de la memoria institucional y fuente de investigación en asuntos relacionados con los servicios sociales del Sistema de Subsidio Familiar. Se conservará en su soporte original y se digitalizará con fines técnicos de consulta. La digitalización se realizará por medio de un proceso contractual adelantado por la Secretaria General. al año siguiente de cumplido el tiempo de retención.</t>
  </si>
  <si>
    <t>Concepto técnico financiero contable</t>
  </si>
  <si>
    <t>Acto administrativo respuesta al recurso de reposición</t>
  </si>
  <si>
    <r>
      <rPr>
        <sz val="10"/>
        <rFont val="Carlito"/>
        <family val="2"/>
      </rPr>
      <t>Lista de chequeo de documentos</t>
    </r>
  </si>
  <si>
    <r>
      <rPr>
        <sz val="10"/>
        <rFont val="Carlito"/>
        <family val="2"/>
      </rPr>
      <t>Control de Proyectos de Inversión y Convenios de Cooperación"</t>
    </r>
  </si>
  <si>
    <r>
      <rPr>
        <sz val="10"/>
        <rFont val="Carlito"/>
        <family val="2"/>
      </rPr>
      <t>Oficio de requerimiento a la CCF</t>
    </r>
  </si>
  <si>
    <r>
      <rPr>
        <sz val="10"/>
        <rFont val="Carlito"/>
        <family val="2"/>
      </rPr>
      <t>Respuesta oficio de requerimiento</t>
    </r>
  </si>
  <si>
    <r>
      <rPr>
        <sz val="10"/>
        <rFont val="Carlito"/>
        <family val="2"/>
      </rPr>
      <t>Memorando solicitud de concepto financiero y/o jurídico ( si aplica )</t>
    </r>
  </si>
  <si>
    <r>
      <rPr>
        <sz val="10"/>
        <rFont val="Carlito"/>
        <family val="2"/>
      </rPr>
      <t xml:space="preserve">Memorando solicitando visita especial ( en los casos que
</t>
    </r>
    <r>
      <rPr>
        <sz val="10"/>
        <rFont val="Carlito"/>
        <family val="2"/>
      </rPr>
      <t>aplique )</t>
    </r>
  </si>
  <si>
    <r>
      <rPr>
        <sz val="10"/>
        <rFont val="Carlito"/>
        <family val="2"/>
      </rPr>
      <t>Concepto Técnico Financiero contable o jurídico</t>
    </r>
  </si>
  <si>
    <r>
      <rPr>
        <sz val="10"/>
        <rFont val="Carlito"/>
        <family val="2"/>
      </rPr>
      <t>Concepto técnico del proyecto</t>
    </r>
  </si>
  <si>
    <r>
      <rPr>
        <sz val="10"/>
        <rFont val="Carlito"/>
        <family val="2"/>
      </rPr>
      <t>Proyecto de resolución</t>
    </r>
  </si>
  <si>
    <r>
      <rPr>
        <sz val="10"/>
        <rFont val="Carlito"/>
        <family val="2"/>
      </rPr>
      <t>Registro en el cuadro de control de documentos</t>
    </r>
  </si>
  <si>
    <r>
      <rPr>
        <sz val="10"/>
        <rFont val="Carlito"/>
        <family val="2"/>
      </rPr>
      <t>Resolución de aprobación o negación del proyecto de inversión</t>
    </r>
  </si>
  <si>
    <r>
      <rPr>
        <sz val="10"/>
        <rFont val="Carlito"/>
        <family val="2"/>
      </rPr>
      <t>Memorando de traslado de documentos</t>
    </r>
  </si>
  <si>
    <t>Una vez cerrado el expediente y cumplido el tiempo de retención el cual se contará a partir de la fecha de la última actuación sobre el mismo. se seleccionara una muestra del 20% los derechos de petición que hayan procedido hacia una investigación administrativa   o   medida   cautelar. Se digitalizara con fines técnicos de consulta.
La digitalización se realizará por medio de un proceso contractual adelantado por la Secretaria General. al
año siguiente de cumplido el tiempo de retención.</t>
  </si>
  <si>
    <t>18.31</t>
  </si>
  <si>
    <t>Informe de visitas especiales</t>
  </si>
  <si>
    <t>Solicitud de Visita Especial</t>
  </si>
  <si>
    <t>Acta instalación de visita</t>
  </si>
  <si>
    <t>Acta finalización visitas en sitio</t>
  </si>
  <si>
    <t>Información sujeta a verificación</t>
  </si>
  <si>
    <t>Informe de Visita Especial</t>
  </si>
  <si>
    <t>Memorando de traslado ( en los casos que aplique )</t>
  </si>
  <si>
    <t>18.32</t>
  </si>
  <si>
    <t>Informe de visitas ordinarias</t>
  </si>
  <si>
    <t>Plan Anual de visitas</t>
  </si>
  <si>
    <t>Memorando de solicitud de visita</t>
  </si>
  <si>
    <t>Plan de trabajo</t>
  </si>
  <si>
    <t>Oficio al representante legal del Ente Vigilado</t>
  </si>
  <si>
    <t>Acta de reunión de terminación de visita en sitio</t>
  </si>
  <si>
    <t>Informe Preliminar de Visita.</t>
  </si>
  <si>
    <t>Informe Ejecutivo</t>
  </si>
  <si>
    <t>Oficio remisorio de Informe Preliminar</t>
  </si>
  <si>
    <t>Oficio de respuesta del informe preliminar</t>
  </si>
  <si>
    <t>Informe final de visita</t>
  </si>
  <si>
    <t>Plan de mejoramiento</t>
  </si>
  <si>
    <r>
      <rPr>
        <sz val="10"/>
        <rFont val="Aptos Narrow"/>
        <family val="2"/>
        <scheme val="minor"/>
      </rPr>
      <t>Memorando de traslado a la oficina jurídica ( en los casos
que aplique )</t>
    </r>
  </si>
  <si>
    <r>
      <rPr>
        <sz val="10"/>
        <rFont val="Aptos Narrow"/>
        <family val="2"/>
        <scheme val="minor"/>
      </rPr>
      <t>Memorando de traslado a la SuperDelegada para las Responsabilidad administrativa y medidas especiales ( en los
casos que aplique )</t>
    </r>
  </si>
  <si>
    <t>Oficio de aprobación del Plan de Mejoramiento</t>
  </si>
  <si>
    <t>Informes de avance del plan de mejoramiento</t>
  </si>
  <si>
    <t>Una vez cerrado el expediente y cumplido el tiempo de retención el cual se contará a partir de la fecha de la última actuación sobre el mismo. estos registros se eliminarán mediante el proceso de picado el cual será supervisado por la Secretaria General. La eliminación se adelantará dado que luego del tiempo de retención los citados registros carecen de valores históricos y/o
secundarios.</t>
  </si>
  <si>
    <t>27.3</t>
  </si>
  <si>
    <t>Programa de seminarios y talleres de actualización a las Cajas de Compensación Familiar (CCF)</t>
  </si>
  <si>
    <t>Memorando de Programación de seminario y/o taller de la vigencia</t>
  </si>
  <si>
    <t>Una vez cerrado el expediente y cumplido el tiempo de retención el cual se contará a partir de la fecha de la última actuación sobre el mismo. se procede con la eliminación ya que la información queda registrada en los informes de rendición de cuentas e informes de gestión de la entidad. La eliminación se realizará por medio de un proceso contractual adelantado por la Secretaria General. al año siguiente de cumplido el tiempo de retención</t>
  </si>
  <si>
    <t>Programa del seminario y/o taller</t>
  </si>
  <si>
    <t>Protocolo del Seminario y/o taller</t>
  </si>
  <si>
    <t>Oficios de invitación</t>
  </si>
  <si>
    <t>Lista de Asistencia</t>
  </si>
  <si>
    <t>Informe de Seminario y/o taller</t>
  </si>
  <si>
    <t>7.2</t>
  </si>
  <si>
    <t>Conceptos técnicos financiero y contable</t>
  </si>
  <si>
    <t>Memorando de solicitud del concepto Técnico Financiero</t>
  </si>
  <si>
    <t>Una vez cerrado el expediente y cumplido el tiempo de retención el cual se contará a partir de la fecha de la última actuación sobre el mismo. se seleccionaran para conservación total el 20% de los conceptos financiero contables  en  donde  se  emitan  decisiones administrativas en relación con el Sistema del Subsidio Familiar.
Se digitalizara con fines técnicos de consulta. La digitalización se realizará por medio de un proceso contractual adelantado por la Secretaria General. al año siguiente de cumplido el tiempo de retención.</t>
  </si>
  <si>
    <t>Memorando de respuesta del concepto solicitado</t>
  </si>
  <si>
    <t>Una vez cerrado el expediente y cumplido el tiempo de retención el cual se contará a partir de la fecha de la última actuación sobre el mismo. se seleccionara una muestra del 20% los derechos de petición que hayan  procedido  hacia  una  investigación administrativa   o   medida   cautelar. Se digitalizara con fines técnicos de consulta. La digitalización se realizará por medio de un proceso contractual adelantado por la Secretaria General. al año siguiente de cumplido el tiempo de retención.</t>
  </si>
  <si>
    <t>18.16</t>
  </si>
  <si>
    <t>Informes de presupuesto de ingresos y egresos de entes vigilados</t>
  </si>
  <si>
    <t>Presupuesto de ingresos y egresos</t>
  </si>
  <si>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representa fuente de investigación en relación con el comportamiento financiero del subsidio familiar pagado a los empleados. Se debe conservar la totalidad de la serie en su soporte original y se digitalizara con fines técnicos de consulta.
La digitalización se realizará por medio de un proceso contractual adelantado por la Secretaria General. al año siguiente de cumplido el tiempo de retención.</t>
  </si>
  <si>
    <t>Seguimiento y control presupuestos de ingresos y egresos</t>
  </si>
  <si>
    <t>Oficio de observaciones y/o recomendaciones</t>
  </si>
  <si>
    <t>Informe de análisis de ejecución presupuestal</t>
  </si>
  <si>
    <t>Memorando de observaciones</t>
  </si>
  <si>
    <t>Remisión de envió de oficio a la CCF</t>
  </si>
  <si>
    <t>Respuesta a oficio de observaciones y/o recomendaciones</t>
  </si>
  <si>
    <t>Oficio de aclaraciones pertinentes</t>
  </si>
  <si>
    <t>Memorando de notificación y traslado</t>
  </si>
  <si>
    <t>Proceso de cuota monetaria</t>
  </si>
  <si>
    <t>Registro de radicación de la información financiera</t>
  </si>
  <si>
    <t>Registro de la asignación de la Información Financiera al profesional</t>
  </si>
  <si>
    <t>Oficio de requerimiento y aclaraciones a las CCF</t>
  </si>
  <si>
    <t>Cuadros de Cálculo</t>
  </si>
  <si>
    <t>Proyecto de Resolución de Cuociente Departamental</t>
  </si>
  <si>
    <t>Proyecto de Resolución de Cuociente Nacional</t>
  </si>
  <si>
    <t>Estados financieros CCF</t>
  </si>
  <si>
    <t>Cuadro de eXcedentes</t>
  </si>
  <si>
    <t>Proyecto de Resolución de la Cuota Monetaria</t>
  </si>
  <si>
    <t>Interposición de recurso de las CCF sobre Resolución de Cuota monetaria</t>
  </si>
  <si>
    <t>Resolución final de Cuota monetaria</t>
  </si>
  <si>
    <t>26.3</t>
  </si>
  <si>
    <t>Proceso de Evaluación de Estados financieros de Entes vigilados</t>
  </si>
  <si>
    <t>Registro de la asignación de los estados financieros al profesional</t>
  </si>
  <si>
    <t>Estudio de los estados financieros</t>
  </si>
  <si>
    <t>Oficio de observaciones. recomendaciones o solicitud de información</t>
  </si>
  <si>
    <t>Informe Sobre El Comportamiento Financiero</t>
  </si>
  <si>
    <t>Registro de salida del oficio</t>
  </si>
  <si>
    <t>Respuesta al oficio de observaciones. recomendaciones o solicitud de información</t>
  </si>
  <si>
    <t>Oficio con nuevo requerimiento (Si la respuesta no es satisfactoria)</t>
  </si>
  <si>
    <t>31.1</t>
  </si>
  <si>
    <t>Reportes</t>
  </si>
  <si>
    <t>Reporte asignaciones y postulaciones del Fondo de Vivienda de Interés Social (FOVIS)</t>
  </si>
  <si>
    <t>Cronograma anual de asignaciones de subsidios</t>
  </si>
  <si>
    <t>Informe del cronograma de asignaciones y postulaciones del FOVIS</t>
  </si>
  <si>
    <t>31.2</t>
  </si>
  <si>
    <t>Reporte de ejecución del Fondo de Vivienda de Interés Social (FOVIS)</t>
  </si>
  <si>
    <t>Informe FOVIS por las CCF</t>
  </si>
  <si>
    <t>Oficio requerimiento de información</t>
  </si>
  <si>
    <t>Oficio aclaraciones y correcciones ( en los casos que aplique )</t>
  </si>
  <si>
    <t>Informe consolidado mensual. trimestral y anual.</t>
  </si>
  <si>
    <t>Reporte acumulado por cada periodicidad</t>
  </si>
  <si>
    <t>Oficio de remisión de documentos</t>
  </si>
  <si>
    <t>Oficio de remisión porcentaje voluntario de recursos FOVIS (en el caso que lo requiera)</t>
  </si>
  <si>
    <t>31.5</t>
  </si>
  <si>
    <t>Reporte de eXcedentes del Fondo de Vivienda de Interés Social (FOVIS)</t>
  </si>
  <si>
    <t>Registro de asignación o traslado</t>
  </si>
  <si>
    <t>Proyecto de acto administrativo de transferencia de saldos</t>
  </si>
  <si>
    <t>Parámetros para distribución de los recursos en las CCF beneficiarias</t>
  </si>
  <si>
    <t>Memorando de los criterios de selección</t>
  </si>
  <si>
    <t>Proyecto de acto administrativo de asignación de recursos de segunda prioridad</t>
  </si>
  <si>
    <t>Oficios de reporte generados de transferencia y aplicación de recursos</t>
  </si>
  <si>
    <t>Proyecto de acto administrativo de asignación de recursos de tercera prioridad</t>
  </si>
  <si>
    <t>Una vez cerrado el expediente y cumplido el tiempo de retención el cual se contará a partir de la fecha de la última actuación sobre el mismo. se seleccionara una muestra del 20% los derechos de petición que hayan procedido hacia una investigación administrativa o medida  cautelar.
Se digitalizara con fines técnicos de consulta. La digitalización se realizará por medio de un proceso contractual adelantado por la Secretaria General. al año siguiente de cumplido el tiempo de retención.</t>
  </si>
  <si>
    <t>Repuesta de la solicitud</t>
  </si>
  <si>
    <t>18.9</t>
  </si>
  <si>
    <t>Informe de Evaluación de la gestión de entes vigilados</t>
  </si>
  <si>
    <t>Informes trimestrales de gestión de las CCF</t>
  </si>
  <si>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representa fuente de investigación en relación con el comportamiento financiero del subsidio familiar pagado a los empleados. Se debe conservar la totalidad de la serie en su soporte original y se digitalizara con fines técnicos de consulta. La digitalización se realizará por medio de un proceso contractual adelantado por la Secretaria General. al
año siguiente de cumplido el tiempo de retención.</t>
  </si>
  <si>
    <t>Oficios de requerimiento a las CCF (en los casos que aplique )</t>
  </si>
  <si>
    <t>Oficio de Respuesta de la CCF</t>
  </si>
  <si>
    <t>Informe de gestión consolidado con los resultados de las CCF</t>
  </si>
  <si>
    <t>Envío informe consolidados al Superintendente Delegado</t>
  </si>
  <si>
    <t>31.3</t>
  </si>
  <si>
    <t>Reporte de ejecución del FOSFEC</t>
  </si>
  <si>
    <t>Informes de ejecución mensual del FOSFEC</t>
  </si>
  <si>
    <t>Oficios de solicitud de información o correcciones</t>
  </si>
  <si>
    <t>Informe del comportamiento del fondo</t>
  </si>
  <si>
    <t>Informe trimestral de gestión</t>
  </si>
  <si>
    <t>Informe trimestral nacional de gestión</t>
  </si>
  <si>
    <t>31.4</t>
  </si>
  <si>
    <t>Reportes de empleadores en mora</t>
  </si>
  <si>
    <t>Reporte de empleadores en mora por las CCF</t>
  </si>
  <si>
    <t>Una vez cerrado el expediente y cumplido el tiempo de retención el cual se contará a partir de la fecha de la última actuación sobre el mismo. se elimina la sub serie documental ya que el termino Máximo de las acciones contenciosas administrativas han caducado de acuerdo con la ley 1437 de 2011 en el arartículo2 se indica el tiempo de caducidad. La eliminación se realizará por medio de un proceso contractual adelantado por la Secretaria General. al año siguiente de cumplido el tiempo de retención.</t>
  </si>
  <si>
    <t>Oficios a empleadores morosos cobro persuasivo</t>
  </si>
  <si>
    <t>Oficio remisorio del reporte empleadores en mora</t>
  </si>
  <si>
    <t>Oficio de respuesta usuarios morosos ( en los casos que aplique )</t>
  </si>
  <si>
    <t>Oficio remisorio con respuesta de empleadores morosos ( en los casos que aplique )</t>
  </si>
  <si>
    <t>Derechos de petición empresas morosas ( en los casos que aplique )</t>
  </si>
  <si>
    <t>31.6</t>
  </si>
  <si>
    <t>Reporte de seguimiento al programa de atención integral a la niñez</t>
  </si>
  <si>
    <t>Plan Operativo Anual FONIÑEZ</t>
  </si>
  <si>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representa fuente de investigación en relación con el comportamiento financiero del Fondo para la Atención Integral de la Niñez y jornada escolar complementaria en el país a través del tiempo. Se debe conservar la totalidad de la serie en su soporte original y se digitalizara con fines técnicos de consulta.
La digitalización se realizará por medio de un proceso contractual adelantado por la Secretaria General. al año siguiente de cumplido el tiempo de retención.</t>
  </si>
  <si>
    <t>Reporte del programa de atención a la niñez</t>
  </si>
  <si>
    <t>Reporte de recursos ejecutados programa atención integral a la niñez</t>
  </si>
  <si>
    <t>Seguimiento y control al programa atención integral a la niñez</t>
  </si>
  <si>
    <t>Oficios de requerimiento a la CCF ( en los casos que aplique )</t>
  </si>
  <si>
    <t>Informe de gestión trimestral de las CCF</t>
  </si>
  <si>
    <r>
      <rPr>
        <sz val="10"/>
        <rFont val="Aptos Narrow"/>
        <family val="2"/>
        <scheme val="minor"/>
      </rPr>
      <t>Oficio de solicitud de información aclaratoria ( en los casos
que aplique )</t>
    </r>
  </si>
  <si>
    <t>Oficio de Respuesta ( en los casos que aplique )</t>
  </si>
  <si>
    <r>
      <rPr>
        <sz val="10"/>
        <rFont val="Aptos Narrow"/>
        <family val="2"/>
        <scheme val="minor"/>
      </rPr>
      <t>Memorando de traslado y notificación ( en los casos que
aplique )</t>
    </r>
  </si>
  <si>
    <t>Informe de evaluación de la ejecución de Atención Integral a la Niñez.</t>
  </si>
  <si>
    <t>31.7</t>
  </si>
  <si>
    <t>Reporte de seguimiento al programa de educación formal</t>
  </si>
  <si>
    <t>Informe de Gestión Trimestral de programas de educación formal</t>
  </si>
  <si>
    <t>Oficio aclaratorio ( en los casos que aplique )</t>
  </si>
  <si>
    <t>Informe de evaluación de aplicación de recursos Ley 115 de 1994.</t>
  </si>
  <si>
    <t>Memorando de traslado de documentos ( en los casos que aplique )</t>
  </si>
  <si>
    <t>31.8</t>
  </si>
  <si>
    <t>Reporte de seguimiento al programa de jornada escolar complementaria</t>
  </si>
  <si>
    <r>
      <rPr>
        <sz val="10"/>
        <rFont val="Aptos Narrow"/>
        <family val="2"/>
        <scheme val="minor"/>
      </rPr>
      <t xml:space="preserve">Plan Operativo Anual </t>
    </r>
    <r>
      <rPr>
        <sz val="11"/>
        <rFont val="Aptos Narrow"/>
        <family val="2"/>
        <scheme val="minor"/>
      </rPr>
      <t>programa de jornada escolar complementaria</t>
    </r>
  </si>
  <si>
    <t>Reporte del programa jornada escolar complementaria</t>
  </si>
  <si>
    <t>Reporte de recursos ejecutados jornada escolar complementaria</t>
  </si>
  <si>
    <t>Seguimiento y control al programa jornada escolar complementaria</t>
  </si>
  <si>
    <t>Oficio de solicitud de información aclaratoria ( en los casos que aplique )</t>
  </si>
  <si>
    <t>Memorando de traslado y notificación ( en los casos que aplique )</t>
  </si>
  <si>
    <t>Informe de evaluación de ejecución de Jornada Escolar Complementaria.</t>
  </si>
  <si>
    <t>6.4</t>
  </si>
  <si>
    <t>Certificados de existencia y representación legal</t>
  </si>
  <si>
    <t>Oficio de solicitud de certificación</t>
  </si>
  <si>
    <t>El tiempo de caducidad de los documentos de esta serie documental está estipulado en la ley 1437 de 2011 en el artículo 52. En tal virtud. Una vez cerrado el expediente y cumplido el tiempo de retención el cual se contará a partir de la fecha de la última actuación sobre el mismo. se procede con la eliminación documental de la serie.
La eliminación se realizará por medio de un proceso contractual adelantado por la Secretaria General. al año siguiente de cumplido el tiempo de retención.</t>
  </si>
  <si>
    <t>Oficio de respuesta</t>
  </si>
  <si>
    <t>Estatutos Cajas de Compensación Familiar</t>
  </si>
  <si>
    <t>Constancia Publicación de Reforma</t>
  </si>
  <si>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como fuente para la investigación en temas relacionados con la memoria institucional de las Cajas de Compensación Familiar. Se conservará en su soporte original y se digitalizará con fines técnicos de consulta.
La digitalización se realizará por medio de un proceso contractual adelantado por la Secretaria General. al año siguiente de cumplido el tiempo de retención.</t>
  </si>
  <si>
    <t>TeXto de Estatutos Actualizado</t>
  </si>
  <si>
    <t>20.8</t>
  </si>
  <si>
    <t>Instrumento de Control y Registro de Libros de Actas Cajas de Compensación Familiar</t>
  </si>
  <si>
    <r>
      <rPr>
        <sz val="10"/>
        <rFont val="Aptos Narrow"/>
        <family val="2"/>
        <scheme val="minor"/>
      </rPr>
      <t>Allega
libro de Actas foliado</t>
    </r>
  </si>
  <si>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como fuente para la investigación en temas relacionados con la memoria institucional de las Cajas de Compensación Familiar Se conservará en su soporte original y se digitalizará con fines técnicos de consulta.
La digitalización se realizará por medio de un proceso contractual adelantado por la Secretaria General. al año siguiente de cumplido el tiempo de retención.</t>
  </si>
  <si>
    <t>Oficio registro del oficio</t>
  </si>
  <si>
    <t>26.4</t>
  </si>
  <si>
    <t>Proceso de Fusión entre Cajas de Compensación Familiar</t>
  </si>
  <si>
    <t>Documento de convocatoria</t>
  </si>
  <si>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como fuente para la investigación y de interés cultural. Se conservará en su soporte original y se digitalizará con fines técnicos de consulta.
La digitalización se realizará por medio de un proceso contractual adelantado por la Secretaria General. al año siguiente de cumplido el tiempo de retención.</t>
  </si>
  <si>
    <t>Acta de asamblea</t>
  </si>
  <si>
    <t>Acta de aprobación de la fusión</t>
  </si>
  <si>
    <t>Resolución que aprueba decisión de fusión adoptada por Asambleas</t>
  </si>
  <si>
    <t>Oficio de requerimiento de escritura de fusión</t>
  </si>
  <si>
    <t>Escritura de fusión</t>
  </si>
  <si>
    <t>Resolución de cancelación de personería jurídica</t>
  </si>
  <si>
    <t>26.5</t>
  </si>
  <si>
    <t>Proceso de Investigaciones administrativas a Entes Vigilados</t>
  </si>
  <si>
    <t>Informes de hallazgos de visitas y/o quejas. denuncias o peticiones</t>
  </si>
  <si>
    <t>Comunicación de asignación al funcionario</t>
  </si>
  <si>
    <t>Oficio de desistimiento tácito o ampliación de petición ( en los casos que aplique )</t>
  </si>
  <si>
    <t>Auto de apertura de la investigación preliminar</t>
  </si>
  <si>
    <t>Oficio de comunicación apertura de la investigación preliminar</t>
  </si>
  <si>
    <t>Auto de archivo de la investigaciones preliminares ( en los
casos que apique )</t>
  </si>
  <si>
    <t>Oficio de comunicación Auto de archivo de la investigaciones preliminares</t>
  </si>
  <si>
    <t>Recurso de reposición y/o subsidio de apelación ( en los casos que aplique )</t>
  </si>
  <si>
    <t>Resolución que resuelve los recursos ( en los casos que
aplique )</t>
  </si>
  <si>
    <t>Notificación de la resolución que decide los recursos ( en los casos que aplique )</t>
  </si>
  <si>
    <t>Oficio de comunicación apertura de investigación administrativa</t>
  </si>
  <si>
    <t>Pliego de cargos</t>
  </si>
  <si>
    <t>Citación para notificación de pliego de cargos</t>
  </si>
  <si>
    <t>Notificación de pliego de cargos</t>
  </si>
  <si>
    <t>Descargos</t>
  </si>
  <si>
    <t>Auto de pruebas</t>
  </si>
  <si>
    <t>Oficio de comunicación de auto de pruebas</t>
  </si>
  <si>
    <t>Traslado de Alegatos</t>
  </si>
  <si>
    <t>Alegatos de conclusión</t>
  </si>
  <si>
    <t>Informe evaluativo</t>
  </si>
  <si>
    <t>Resolución que decide la investigación</t>
  </si>
  <si>
    <t>Resolución que decide recurso de reposición</t>
  </si>
  <si>
    <t>Citación para notificación de recurso de reposición o traslado al despacho del Superintendente para resolver el recurso de
apelación</t>
  </si>
  <si>
    <t>Auto archivo</t>
  </si>
  <si>
    <t>26.7</t>
  </si>
  <si>
    <t>Proceso de Medidas Cautelares Intervenciones administrativas</t>
  </si>
  <si>
    <t>Informe de visita ordinaria o visita especial</t>
  </si>
  <si>
    <t>Acta del Comité directivo de seguimiento y control</t>
  </si>
  <si>
    <t>Resolución donde se toman medida cautelar de intervención y designación del Agente Especial</t>
  </si>
  <si>
    <t>Oficio de aprobación del plan de mejoramiento</t>
  </si>
  <si>
    <t>Informes trimestrales de gestión del agente interventor</t>
  </si>
  <si>
    <t>Seguimiento de la Agencia Especial de Intervención</t>
  </si>
  <si>
    <t>Informes de Visitas de seguimiento ordinaria o especial</t>
  </si>
  <si>
    <t>Acta del Comité directivo de seguimiento y control (para levantamiento de medida cautelar)</t>
  </si>
  <si>
    <t>Memorando de Concepto de levantamiento de la medida
cautelar</t>
  </si>
  <si>
    <t>Resolución donde se levantan las medidas de intervención</t>
  </si>
  <si>
    <t>26.8</t>
  </si>
  <si>
    <t>Proceso de Medidas Cautelares Vigilancia Especial</t>
  </si>
  <si>
    <t>Informes de visita ordinaria o especial</t>
  </si>
  <si>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como fuente para la investigación y de interés cultural. Se conservará en su soporte original y se digitalizará con fines técnicos de consulta. La digitalización se realizará por medio de un proceso contractual adelantado por la Secretaria General. al año siguiente de cumplido el tiempo de retención.</t>
  </si>
  <si>
    <t>Resolución donde se toman medida cautelar de vigilancia especial y designación del Agente Especial</t>
  </si>
  <si>
    <t>Acta del Comité directivo de seguimiento y control (para levantamiento de vigilancia especial)</t>
  </si>
  <si>
    <t>Memorando de Concepto de levantamiento de la medida cautelar de vigilancia especial</t>
  </si>
  <si>
    <t>Resolución donde se levantan las medidas de vigilancia especial</t>
  </si>
  <si>
    <t>26.9</t>
  </si>
  <si>
    <t>Proceso de Registro y Control Cajas de Compensación Familiar</t>
  </si>
  <si>
    <t>Convocatoria para celebración de Asamblea</t>
  </si>
  <si>
    <t>Constancia de convocatoria</t>
  </si>
  <si>
    <t>Oficio de análisis al teXto de la convocatoria</t>
  </si>
  <si>
    <t>Acta de Asamblea</t>
  </si>
  <si>
    <t>anexos del Acta</t>
  </si>
  <si>
    <t>Objeciones a las decisiones de la Asamblea( en los casos que aplique )</t>
  </si>
  <si>
    <t>Resolución de aprobación y/o improbación de las decisiones de la Asamblea</t>
  </si>
  <si>
    <t>Recurso de Reposición ( en los casos que aplique )</t>
  </si>
  <si>
    <t>Certificación de Ejecutoria</t>
  </si>
  <si>
    <r>
      <rPr>
        <sz val="10"/>
        <rFont val="Aptos Narrow"/>
        <family val="2"/>
        <scheme val="minor"/>
      </rPr>
      <t>Resolución del Ministerio de Trabajo designa Representante
de los trabajadores al Consejo Directivo</t>
    </r>
  </si>
  <si>
    <t>Documento de los designados</t>
  </si>
  <si>
    <t>Autorización de designación de Consejeros Directivos de Representante de los trabajadores</t>
  </si>
  <si>
    <r>
      <rPr>
        <sz val="10"/>
        <rFont val="Aptos Narrow"/>
        <family val="2"/>
        <scheme val="minor"/>
      </rPr>
      <t>Acta del Consejo Directivo –Representante Legal de las CCF</t>
    </r>
  </si>
  <si>
    <t>anexos Acta del Consejo Directivo</t>
  </si>
  <si>
    <t>Resolución de aprobación y/o improbación de la decisión del nombramiento del Consejo Directivo</t>
  </si>
  <si>
    <t>DESPACHO DEL SUPERINTENDENTE DEL SUBSIDIO FAMILIAR</t>
  </si>
  <si>
    <t>SECRETARÍA GENERAL</t>
  </si>
  <si>
    <t>SUPERINTENDENCIA DELEGADA PARA ESTUDIOS ESPECIALES Y LA EVALUACIÓN DE PROYECTOS.</t>
  </si>
  <si>
    <t>SUPERINTENDENCIA DELEGADA PARA LA GESTIÓN</t>
  </si>
  <si>
    <t>SUPERINTENDENCIA DELEGADA PARA LA RESPONSABILIDAD ADMINISTRATIVA Y LAS MEDIDAS ESPECIALES</t>
  </si>
  <si>
    <t>Código dependencia</t>
  </si>
  <si>
    <t>N.A</t>
  </si>
  <si>
    <t>n.a</t>
  </si>
  <si>
    <t>Programas</t>
  </si>
  <si>
    <t>Conciliaciones Bancarias</t>
  </si>
  <si>
    <t>Proyectos de inversión</t>
  </si>
  <si>
    <t>Certificados de Contratos</t>
  </si>
  <si>
    <t>Contratos de Arrendamiento</t>
  </si>
  <si>
    <t>Contrato de Comisión</t>
  </si>
  <si>
    <t>Contrato de Compraventa</t>
  </si>
  <si>
    <t>Contrato Interadministrativo</t>
  </si>
  <si>
    <t>Actas Comité Técnico Estadístico</t>
  </si>
  <si>
    <t>Informe de infraestructura consolidado</t>
  </si>
  <si>
    <t>Informe de servicios sociales consolidado</t>
  </si>
  <si>
    <t>Editar</t>
  </si>
  <si>
    <t>Eliminar</t>
  </si>
  <si>
    <t>Mover</t>
  </si>
  <si>
    <t>Consultar</t>
  </si>
  <si>
    <t>Distribuir</t>
  </si>
  <si>
    <t>Divulgar</t>
  </si>
  <si>
    <t>Control Total</t>
  </si>
  <si>
    <t>Pública Reservada</t>
  </si>
  <si>
    <t>Pública</t>
  </si>
  <si>
    <t>Pública Clasificada</t>
  </si>
  <si>
    <t>Interno</t>
  </si>
  <si>
    <t>Permisos Internos</t>
  </si>
  <si>
    <t>Permisos Externos</t>
  </si>
  <si>
    <t>Columna1</t>
  </si>
  <si>
    <t>Columna2</t>
  </si>
  <si>
    <t>Columna3</t>
  </si>
  <si>
    <t>Columna4</t>
  </si>
  <si>
    <t>Columna5</t>
  </si>
  <si>
    <t>Columna6</t>
  </si>
  <si>
    <t>Columna7</t>
  </si>
  <si>
    <t>Columna8</t>
  </si>
  <si>
    <t>Columna9</t>
  </si>
  <si>
    <t>Columna10</t>
  </si>
  <si>
    <t>Columna11</t>
  </si>
  <si>
    <t>Columna12</t>
  </si>
  <si>
    <t>Columna13</t>
  </si>
  <si>
    <t>Columna14</t>
  </si>
  <si>
    <t>Columna15</t>
  </si>
  <si>
    <t>Columna16</t>
  </si>
  <si>
    <t>Columna17</t>
  </si>
  <si>
    <t>Columna18</t>
  </si>
  <si>
    <t>Columna19</t>
  </si>
  <si>
    <t>Columna20</t>
  </si>
  <si>
    <t>Columna21</t>
  </si>
  <si>
    <t>Encuestas</t>
  </si>
  <si>
    <t>Informe de encuestas</t>
  </si>
  <si>
    <t>Informe de Audiencia publica</t>
  </si>
  <si>
    <t>Listado de asistencia de la Audiencia Publica</t>
  </si>
  <si>
    <t>Comunicación Lineamientos para elaborar el plan de acción</t>
  </si>
  <si>
    <t>Comunicación solicitud de información para Plan de Acción</t>
  </si>
  <si>
    <t>Plan de Acción preliminar consolidado</t>
  </si>
  <si>
    <t>Comunicación de observaciones al Plan de acción</t>
  </si>
  <si>
    <t>Plan de Acción consolidado y aprobado</t>
  </si>
  <si>
    <t>Cronograma de Elaboración del Plan Estratégico Institucional</t>
  </si>
  <si>
    <t>Actas de mesas de trabajo</t>
  </si>
  <si>
    <t>Documento preliminar del Plan Estratégico Institucional</t>
  </si>
  <si>
    <t>Documento del Plan Estratégico Institucional aprobado</t>
  </si>
  <si>
    <t>Matriz del Plan Estratégico Institucional</t>
  </si>
  <si>
    <t>Matriz de seguimiento a indicadores y metas</t>
  </si>
  <si>
    <t>Comunicación de solicitud de información a la Dirección Financiera Contable y al Grupo de Gestión Financiera</t>
  </si>
  <si>
    <t>Comunicación informativa notificando el programa de
auditoria</t>
  </si>
  <si>
    <t>Informes de Gestión</t>
  </si>
  <si>
    <t>Planes de trabajo</t>
  </si>
  <si>
    <t>Plan de riesgos institucionales</t>
  </si>
  <si>
    <t>Actas de comité directivo de seguimiento y control</t>
  </si>
  <si>
    <t>Memorando de citación a mesa de trabajo</t>
  </si>
  <si>
    <t>Informes de gestión de los grupos</t>
  </si>
  <si>
    <t>Informe consolidado de gestión</t>
  </si>
  <si>
    <t>Acto Administrativo de conformación del Comité</t>
  </si>
  <si>
    <t>Comunicaciones de citación</t>
  </si>
  <si>
    <t>Actas de la comisión</t>
  </si>
  <si>
    <t>Comunicados de solicitud</t>
  </si>
  <si>
    <t>Acto Administrativo de Convocatoria</t>
  </si>
  <si>
    <t>Elecciones</t>
  </si>
  <si>
    <t>Actas de reunión</t>
  </si>
  <si>
    <t>Acto administrativo de convocatoria</t>
  </si>
  <si>
    <t>Acto administrativo de conformación del comité</t>
  </si>
  <si>
    <t>Actas del comité COPAST</t>
  </si>
  <si>
    <t>Estudios de planta de personal de Carrera Administrativa
(En los casos que aplique)</t>
  </si>
  <si>
    <t>Resultado de pruebas escritas del Departamento Administrativo de la Función Pública (En los casos que
aplique)</t>
  </si>
  <si>
    <t>Acta de posesión en el cargo</t>
  </si>
  <si>
    <t>Documentos de identificación familiares (En los casos que
aplique)</t>
  </si>
  <si>
    <t>Liquidación de nóminas adicionales (En los casos que
aplique)</t>
  </si>
  <si>
    <t>Conciliación de cuentas bancarias</t>
  </si>
  <si>
    <t>Certificación de la aplicación de recursos de inversión (en los
casos que aplique).</t>
  </si>
  <si>
    <t>Informe final de verificación de los evaluadores y calificación
final</t>
  </si>
  <si>
    <t>Autorización para comprometer vigencias futuras (en los
casos que aplique).</t>
  </si>
  <si>
    <t>Certificaciones de estudios académicos (en los casos que
aplique)</t>
  </si>
  <si>
    <t>Verificación y habilitación de las propuestas (en los casos
que aplique)</t>
  </si>
  <si>
    <t>Observaciones de los oferentes sobre las calificaciones (en
los casos que aplique)</t>
  </si>
  <si>
    <t>Informe final de verificación de evaluadores y calificación final (en los casos que aplique)</t>
  </si>
  <si>
    <t>Lista de oferentes habilitados para participar (en los casos que aplique)</t>
  </si>
  <si>
    <t>Acto administrativo de adjudicación (en los casos que aplique)</t>
  </si>
  <si>
    <t>Acta de inicio (en los caos que aplique)</t>
  </si>
  <si>
    <t>Modificaciones al contrato (en los caos que aplique)</t>
  </si>
  <si>
    <t>Recibo provisional</t>
  </si>
  <si>
    <t>Informe de infraestructura de las CCF</t>
  </si>
  <si>
    <t>Respuesta oficio requerimiento ( si aplica )</t>
  </si>
  <si>
    <t>Reenvío de información estadística ( si aplica )</t>
  </si>
  <si>
    <t>Oficio de observaciones a los reportes estadísticos</t>
  </si>
  <si>
    <t>Oficio de solicitud de información estadística</t>
  </si>
  <si>
    <t>Informe de validación</t>
  </si>
  <si>
    <t>Informe estadístico consolidado</t>
  </si>
  <si>
    <t>Control de Proyectos de Inversión y Convenios de Cooperación"</t>
  </si>
  <si>
    <t>Memorando solicitud de concepto financiero y/o jurídico ( si aplica )</t>
  </si>
  <si>
    <t>Memorando solicitando visita especial ( en los casos que
aplique )</t>
  </si>
  <si>
    <t>Proyecto de resolución</t>
  </si>
  <si>
    <t>Registro en el cuadro de control de documentos</t>
  </si>
  <si>
    <t>Resolución de aprobación o negación del proyecto de inversión</t>
  </si>
  <si>
    <t>Memorando de traslado a la oficina jurídica ( en los casos
que aplique )</t>
  </si>
  <si>
    <t>Memorando de traslado a la SuperDelegada para las Responsabilidad administrativa y medidas especiales ( en los
casos que aplique )</t>
  </si>
  <si>
    <t>Oficio de solicitud de información aclaratoria ( en los casos
que aplique )</t>
  </si>
  <si>
    <t>Memorando de traslado y notificación ( en los casos que
aplique )</t>
  </si>
  <si>
    <t>Plan Operativo Anual programa de jornada escolar complementaria</t>
  </si>
  <si>
    <t>Allega
libro de Actas foliado</t>
  </si>
  <si>
    <t>Resolución del Ministerio de Trabajo designa Representante
de los trabajadores al Consejo Directivo</t>
  </si>
  <si>
    <t>Acta del Consejo Directivo –Representante Legal de las CCF</t>
  </si>
  <si>
    <t>No-</t>
  </si>
  <si>
    <t>Codigo Sección</t>
  </si>
  <si>
    <t xml:space="preserve">Sección </t>
  </si>
  <si>
    <t>Codigo Subsección</t>
  </si>
  <si>
    <t>Subsección</t>
  </si>
  <si>
    <t>Tipologias</t>
  </si>
  <si>
    <t>Clasificación de Acceso</t>
  </si>
  <si>
    <t>Externo</t>
  </si>
  <si>
    <t>Citación al comité, Acta del comité, Acta de reunión</t>
  </si>
  <si>
    <t>Directores, Asesores, Profesionales, Contratistas de la depedencia</t>
  </si>
  <si>
    <t>Productor Documentos dependencia</t>
  </si>
  <si>
    <t>Profesionales y contratistas de diferentes dependencias</t>
  </si>
  <si>
    <t>Usuario Interno</t>
  </si>
  <si>
    <t>Ciudadania y Entidades</t>
  </si>
  <si>
    <t>Profesionales o contratistas del area de Gestión Documental</t>
  </si>
  <si>
    <t>Profesionales o contratistas del area de TIC</t>
  </si>
  <si>
    <t xml:space="preserve">Administrador Funional  </t>
  </si>
  <si>
    <t xml:space="preserve">Administrador Técnico </t>
  </si>
  <si>
    <t>OFICINA ASESORA DE PLANEACIÓN</t>
  </si>
  <si>
    <t>OFICINA ASESORA DE JURIDICA</t>
  </si>
  <si>
    <t>OFICINA PROTECCIÓN AL USUARIO</t>
  </si>
  <si>
    <t>OFICINA TECNOLOGÍA DE LA INFORMACIÓN</t>
  </si>
  <si>
    <t>OFICINA CONTROL INTERNO</t>
  </si>
  <si>
    <t>GRUPO DE CONTROL INTERNO DISCIPLINARIO</t>
  </si>
  <si>
    <t>GRUPO DE GESTIÓN TALENTO HUMANO</t>
  </si>
  <si>
    <t>GRUPO DE GESTIÓN FINANCIERA</t>
  </si>
  <si>
    <t>GRUPO DE GESTIÓN CONTRACTUAL</t>
  </si>
  <si>
    <t>GRUPO DE GESTIÓN ADMINISTRATIVA Y DOCUMENTAL</t>
  </si>
  <si>
    <t xml:space="preserve"> GRUPO DE GESTIÓN DE NOTIFICACIONES Y CERTIFICACIONES</t>
  </si>
  <si>
    <t>Nombre sub seccion</t>
  </si>
  <si>
    <t>Seccion</t>
  </si>
  <si>
    <t>DIRECCIÓN DE GESTIÓN FINANCIERA Y CONTABLE</t>
  </si>
  <si>
    <t>DIRECCIÓN DE GESTIÓN CAJA DE COMPENSACIÓN</t>
  </si>
  <si>
    <t>Tipologias 1</t>
  </si>
  <si>
    <t>INTERNO</t>
  </si>
  <si>
    <t>EXTERNO</t>
  </si>
  <si>
    <t>Estrategia de Rendición de Cuentas,  Matriz anual de actividades de Rendición de Cuentas, Comunicación de solicitud de información para informe de gestión, Informe de gestión preliminar, Informe de Gestión, Encuestas, Informe de encuestas, Informe de Audiencia publica, Listado de asistencia de la Audiencia Publica</t>
  </si>
  <si>
    <t>Llave</t>
  </si>
  <si>
    <t>Contador</t>
  </si>
  <si>
    <t>Plan anticorrupción y atención al ciudadano, Registro de la socialización del Plan de anticorrupción, Mapa de riesgos de corrupción institucional</t>
  </si>
  <si>
    <t>Comunicación Lineamientos para elaborar el plan de acción, Comunicación solicitud de información para Plan de Acción, Plan de Acción preliminar consolidado, Comunicación de observaciones al Plan de acción, Plan de Acción consolidado y aprobado</t>
  </si>
  <si>
    <t>Cronograma de Elaboración del Plan Estratégico Institucional, Actas de mesas de trabajo, Documento preliminar del Plan Estratégico Institucional, Documento del Plan Estratégico Institucional aprobado, Matriz del Plan Estratégico Institucional, Matriz de seguimiento a indicadores y metas</t>
  </si>
  <si>
    <t>Comunicación de solicitud de información a la Dirección Financiera Contable y al Grupo de Gestión Financiera, Matriz factor anual de contribución, Resolución de Contribución de las Cajas de Compensación Familiar, Comunicación traslado de copias de consignaciones efectuadas por las Cajas de Compensación Familiar al Grupo de Gestión Financiera</t>
  </si>
  <si>
    <t>Comunicación de Solicitud de necesidades de inversión, Fichas de Banco de Programas y proyectos de Inversión Nacional BPIN, Justificaciones técnicas y económicas para formulación y/o reformulación de los proyectos, Comunicación de solicitud de levantamiento de concepto técnico de aprobación para Proyecto de Inversión (en los casos que aplique), Actas, Comunicación de solicitud de Certificados de aplicación de recursos, Certificado de aplicación de recursos por proyecto, Comunicación del envío de la certificación, Comunicación de solicitud de informes de seguimiento a los Proyectos de Inversión, Comunicación de remisión de Informe de Seguimiento a los Proyectos de Inversión mensual, Comunicación de Solicitud de vigencias futuras al Ministerio de Trabajo. DNP. Ministerio de Hacienda</t>
  </si>
  <si>
    <t>Comunicación de citación a audiencia de conciliación prejudicial , Concepto técnico del comité de conciliación, Acta de audiencia de conciliación, Auto admisorio de la demanda, Contestación de la demanda  , Pruebas de la demanda ( en los casos que aplique), Citación audiencia( en los casos que aplique), Acta audiencia de pruebas( en los casos que aplique), acta audiencia de alegatos( en los casos que aplique), alegatos, Fallo de primera instancia, Proyecto memorial de impugnación y/o alegatos( en los casos que aplique), Acta de comité de conciliación, Certificación de la decisión adoptada, Acta de audiencia de alegaciones y juzgamiento, Fallo de segunda instancia</t>
  </si>
  <si>
    <t xml:space="preserve">Escrito de tutela, Contestación de la tutela , Fallo de tutela de primera instancia , Oficio Impugnación del fallo( en los casos que aplique), Fallo de segunda instancia , Fallo de revisión (si aplica), Sentencia </t>
  </si>
  <si>
    <t>Comunicación de citación a audiencia de conciliación prejudicial , Concepto técnico del comité de conciliación, Acta de audiencia de conciliación, Auto admisorio de la demanda, Contestación de la demanda  , Pruebas de la demanda( en los casos que aplique), Citación audiencia( en los casos que aplique), Acta audiencia de pruebas( en los casos que aplique), acta audiencia de alegatos, alegatos, Fallo de primera instancia, Proyecto memorial de impugnación y/o alegatos, Acta de comité de conciliación, Certificación de la decisión adoptada</t>
  </si>
  <si>
    <t>Citación al comité , Acta del comité, Conceptos</t>
  </si>
  <si>
    <t xml:space="preserve">Solicitud de concepto (externo), Memorando de solicitud de concepto (interno), Concepto jurídico aprobado  </t>
  </si>
  <si>
    <t>Presentación de la solicitud, Oficio respuesta a la solicitud, Desistimiento , Respuesta de la solicitud</t>
  </si>
  <si>
    <t>Memorando de remisión de resoluciones sancionatorias, Copia Resoluciones sancionatorias, Certificación fecha ejecutoria, Certificación de prestar merito ejecutivo, Oficio de requerimiento de información , Registro de llamadas, Oficios persuasivos, Correos electrónicos de gestión de cobro y otros, Propuesta de acuerdo de pago, Liquidación de intereses, Acta de acuerdo de pago, Garantía acuerdo de pago ( en los casos que aplique ), Copia de consignación bancaria( en los casos que aplique ), Reportes SIGER, Oficio o correo de solicitud de certificación del pago de la obligación, Auto de terminación y archivo del expediente, Certificación de paz y salvo, Resolución de mandamiento de pago, Citación para surtir notificación, Notificación  , Escrito excepciones , Resolución resuelve excepciones, Auto medida cautelar, Auto que decreta diligencia de secuestro, Acta que invalida remate, Auto ordena remate, Auto aprobación de remate, Auto remate desierto, Aviso de remate, Auto declara desierta licitación de subasta pública, Acta de remate adjudicando bienes, Auto acumulación procesal, Auto de liquidación del crédito, Auto de terminación y archivo del expediente, Auto de interrupción o suspensión del procedimiento, Derechos de petición o consultas, Respuestas al derecho de petición, Auto terminación o remisión resolución de prescripción</t>
  </si>
  <si>
    <t>Comunicación de citación a audiencia de conciliación prejudicial , Concepto técnico del comité de conciliación, Acta de audiencia de conciliación, Auto admisorio de la demanda, Contestación de la demanda  , Pruebas de la demanda( en los casos que aplique), Citación audiencia( en los casos que aplique), Acta audiencia de pruebas( en los casos que aplique), Citación audiencia( en los casos que aplique), acta audiencia de alegatos( en los casos que aplique), alegatos, Fallo de primera instancia, Proyecto memorial de impugnación y/o alegatos( en los casos que aplique), Acta de comité de conciliación, Acta de audiencia de alegaciones y juzgamiento, Fallo de segunda instancia</t>
  </si>
  <si>
    <t>Citación al Comité, Actas del Comité, Base de datos</t>
  </si>
  <si>
    <t>Encuesta presencial de satisfacción al usuario, Listado de atención personalizada, Informe consolidado de medición de satisfacción de usuario</t>
  </si>
  <si>
    <t>Comunicación de solicitud diligenciamiento de encuesta medición de satisfacción cajas de compensación familiar, Informe satisfacción al usuario de las CCF</t>
  </si>
  <si>
    <t>Informe de gestión consolidado PQRS, Informe de gestión consolidado de los canales de atención</t>
  </si>
  <si>
    <t>Comunicación solicitud de Material Publicitario, Oficio de entrega de material publicitario</t>
  </si>
  <si>
    <t>PQRS radicada ( Canales de Atención ), Primera Respuesta al ciudadano a PQRSDF, Oficio de requerimiento a las CCF, Oficio de traslado de PQRSDF, Respuesta final a la PQRSDF</t>
  </si>
  <si>
    <t>Cronograma de actividades, Invitación a participar en evento, Lista de chequeo ferias y/o eventos, Memorando de aprobación en participación en evento, Encuesta de medición satisfacción atención personalizada en ferias y/o eventos., Registro de atención en ferias y eventos, Programación de Seminarios de Atención e Interacción con el ciudadano, Agenda del Seminario, Informe de ferias. eventos y seminarios</t>
  </si>
  <si>
    <t>Presentación de la solicitud, Oficio respuesta a la solicitud, Desistimiento, Respuesta de la solicitud</t>
  </si>
  <si>
    <t>Políticas de copias de respaldo, Procedimientos de realización de copias de seguridad, Transferencia documental, Pruebas de restauración de copias de seguridad, Planilla de transferencia documental, Acuerdo de servicios, Documentos de control de copias de respaldo</t>
  </si>
  <si>
    <t>Política de los procesos de información, Plan Anual de Adquisiciones, Plan Estratégico de Tecnologías de Información y Comunicaciones (PETIC)</t>
  </si>
  <si>
    <t>Citación ala Comité, Acta del Comité, Listado de Asistentes</t>
  </si>
  <si>
    <t>Cronograma de presentación de informes, Memorando de solicitud de información, Informe cámara de representantes, Informe cámara de representantes, Informe contable y presupuestal CGR, Informe control interno contable CGN, Informe de seguimiento a los derechos de autor para uso de software, Informe de seguimiento a los planes de mejoramiento CGR, Informe de seguimiento al plan anticorrupción y atención al ciudadano, Informe de seguimiento al sistema de información litigiosa del estado, Informe estado sistema control interno (MECI. Calidad), Registro de informes</t>
  </si>
  <si>
    <t>Arqueo de caja menor, Informes de arqueo de caja menor ( en los casos que aplique)</t>
  </si>
  <si>
    <t>Oficio de notificación por ente de control, Informe de auditoría por ente de control, Plan de mejoramiento SSF, Seguimiento plan de mejoramiento SSF</t>
  </si>
  <si>
    <t>Acta de comité de control interno, Cronograma anual de auditoria, Comunicación informativa notificando el programa de
auditoria, Plan de auditoria, Lista de chequeo auditoria, Acta de reunión de apertura, Acta de reunión de cierre, Informe de auditoría interna, Evaluación de desempeño auditor, Evidencias de las actividades realizadas, Informe de seguimiento a los planes de mejoramiento, Informe de revisión por la dirección</t>
  </si>
  <si>
    <t>Memorando de solicitud de información, nforme de Austeridad y eficiencia en el gasto publico, Memorando remisorio del informe</t>
  </si>
  <si>
    <t>Memorando de solicitud de información, Informe de seguimiento a la ejecución presupuestal, Memorando de remisión del informe</t>
  </si>
  <si>
    <t>Informe de seguimiento a la ejecución presupuestal, Memorando de remisión del informe, Memorando de solicitud de información</t>
  </si>
  <si>
    <t>Memorando de remisión del informe, Memorando de solicitud de información, Informe de seguimiento a los indicadores institucionales</t>
  </si>
  <si>
    <t>Memorando de solicitud de información, Informe de seguimiento a los indicadores institucionales, Memorando de remisión del informe</t>
  </si>
  <si>
    <t>Memorando de solicitud de información, Informe de seguimiento al cumplimiento de los planes de acción, Memorando remisorio del informe</t>
  </si>
  <si>
    <t>Memorando de solicitud de información, Informe de seguimiento a la ejecución presupuestal, Matriz de seguimiento, Memorando de remisión del informe</t>
  </si>
  <si>
    <t>Memorando de solicitud de información, Informe de seguimiento del SIGEP, Memorando remisorio del informe</t>
  </si>
  <si>
    <t>Memorando de solicitud de información, Informe de seguimiento del SIIF, Memorando remisorio del informe</t>
  </si>
  <si>
    <t>Memorando de solicitud de información, Informe de valoración de riesgos, Memorando remisorio del informe</t>
  </si>
  <si>
    <t>Memorando de solicitud de información, Informe de seguimiento PQRS, Memorando remisorio del informe</t>
  </si>
  <si>
    <t>Memorando de solicitud de información, Informe pormenorizado del estado del control interno, Memorando remisorio del informe</t>
  </si>
  <si>
    <t>Comunicación de solicitud de información, Informes de Gestión, Planes de trabajo, Plan de riesgos institucionales, Actas de comité directivo de seguimiento y control</t>
  </si>
  <si>
    <t>Memorando de solicitud de información, Memorando de citación a mesa de trabajo, Informes de gestión de los grupos, Informe consolidado de gestión</t>
  </si>
  <si>
    <t>Solicitud externa, Memorando interno de asignación del profesional, Noticia disciplinaria, Auto inhibitorio, Auto de caducidad, Auto de remisión por competencia, Auto de acumulación o incorporación, Auto que avoca conocimiento, Auto de indagación preliminar, Auto de Investigación disciplinaria, Oficio de comunicación al quejoso, Oficios de comunicación y de citación a Notificación personal de los Sujetos procesales., Oficio comunicación a la PGN., Notificación personal., Edicto, Testimonios, Peritación, Inspección o visita especial, Auto de apertura de investigación disciplinaria., Auto de archivo definitivo por terminación del proceso disciplinario., Auto remisión por competencia a la PGN, Oficios de Comunicación, Oficio de citación a notificación personal a los investigados, Constancias de notificación personal, Edicto, Comunicaciones y citaciones, Testimonios, Peritación, Inspección o visita especial, Auto prórroga de la investigación, Auto de cierre de investigación, Comunicaciones y citaciones, Notificación, Estado, Recurso de reposición, Constancia secretarial, Auto que decide recurso de reposición, Registro en el cuadro control del estado, Auto de cargos, Auto de archivo del proceso, Comunicación de notificación personal, Auto que ordena designar defensor de oficio., Notificación personal defensor de oficio, Notificación por estado, Constancia secretarial de descargos, Auto que resuelve sobre pruebas de descargos, Auto decreta pruebas de oficio, Auto revuelve nulidades, Comunicación al investigado y su defensor para que se notifique, Notificación defensor de oficio. disciplinado o defensor de confianza, Notificación por estado, Comunicaciones y citaciones., Testimonios, Peritación, Inspección o visita especial, Auto que corre traslado para alegar de conclusión, Comunicación al investigado y su defensor para que se notifique, Notificación defensor de oficio. disciplinado o defensor de
confianza, Notificación por estado, Fallo de primera instancia, Comunicaciones a los sujetos procesales y al quejoso., Notificación personal de los sujetos procesales, Edicto, Recurso de apelación, Constancia secretarial de presentación del recurso, Auto rechaza recurso por eXtemporánea, Auto declara desierto, Auto concede recurso, Comunicaciones a los sujetos procesales, Notificación personal, Edicto, Constancia secretarial y traslado al Profesional Especializado, Auto que resuelve procedencia del recurso de queja, Comunicaciones, Auto de obedézcase y cúmplase lo resuelto por el superior, Comunicaciones PGN, Formato SIRI, Memorando al Superintendente del Subsidio Familiar, Constancia de ejecutoria y archivo</t>
  </si>
  <si>
    <t>Solicitud externa, Nota disciplinaria, Memorando Interno, Oficio de traslado, Auto de citación a audiencia, Comunicaciones para notificarse, Notificación personal, Edicto, Constancia Secretarial, Auto que ordena nombrar defensor de oficio., Comunicaciones a los sujetos procesales del auto, Comunicaciones al defensor de oficio, Notificaciones, Acta de audiencia, Práctica de pruebas, Acta decretando suspensión y fijando fecha, Acta de la audiencia de alegados de conclusión del investigado y/o su apoderado, Fallo de primera instancia, Acta audiencia, Notificación en estrados, Recurso de apelación, Memorando dando traslado al Despacho del Superintendente del Subsidio Familiar, Auto de obedézcase y cúmplase, Comunicaciones PGN, Formato SIRI, Memorando al Superintendente del Subsidio Familiar, Constancia de ejecutoria y archivo</t>
  </si>
  <si>
    <t>Acto Administrativo de conformación del Comité, Acta de Comité de Capacitación. estímulos y bienestar laboral, anexos al acta de comité</t>
  </si>
  <si>
    <t>Comunicaciones de citación, Actas de la comisión, Comunicados de solicitud, anexos al acta de la comisión</t>
  </si>
  <si>
    <t>Acto Administrativo de Convocatoria, Elecciones, Acto Administrativo de conformación del Comité, Actas de reunión</t>
  </si>
  <si>
    <t>Acto administrativo de convocatoria, Elecciones, Acto administrativo de conformación del comité, Actas del comité COPAST</t>
  </si>
  <si>
    <t>Presentación de la solicitud, Oficio respuesta a la solicitud, Desistimiento, Respuesta de la solicitud, Resolución de nombramiento, Resolución de Lista de Elegibles de la CNSC (en los casos que aplique), Certificación de disponibilidad presupuestal, Certificación de vacancia de empleo, Estudios de planta de personal de Carrera Administrativa
(En los casos que aplique), Análisis de la hoja de vida, Certificación de Idoneidad del Grupo de Gestión del Talento Humano, Remisión a pruebas escritas del Departamento Administrativo de Función Pública., Resultado de pruebas escritas del Departamento Administrativo de la Función Pública (En los casos que
aplique), Comunicación del acto administrativo, Carta de aceptación del nombramiento, Solicitud de Prórroga (En los casos que aplique), Oficio de Respuesta de prorroga (En los casos que aplique), Cedula, Hoja de vida, Libreta militar (En los casos que aplique), Certificados de estudio, Tarjeta profesional ( en los casos que aplique), Certificados laborales, Antecedentes disciplinarios, Acta de posesión en el cargo, Acta anticorrupción, Declaración de bienes y rentas, Declaración juramentada para fines eXtraprocesales, Certificado de afiliaciones (EPS. Pensión. Banco), Documentos de identificación familiares (En los casos que
aplique), Examen de ingreso, Informe de salud ocupacional, Afiliaciones ( EPS. Pensión (En los casos que aplique) ARL. Fondo Nacional del Ahorro. Caja de Compensación), Carta de renuncia o Acto Administrativo que declara insubsistente un nombramiento, Resolución de aceptación de renuncia (En los casos que aplique), Declaración de Bienes y Rentas SIGEP, Informe de Gestión, Evaluación de Desempeño Laboral o Acuerdos de gestión ( en los casos que aplique ), Certificado de ingresos y retenciones, Certificados de bienes y rentas, Exámenes de Egreso</t>
  </si>
  <si>
    <t>Solicitud de información, Respuesta a solicitudes, Soportes de informe, Informes</t>
  </si>
  <si>
    <t>Listado de Chequeo de ingreso, Encuestas de Plan Institucional de Capacitación, Aprendizaje Individual, Encuesta del Plan de Bienestar e Incentivos, Control de asistencia, Evaluación espacios de inducción</t>
  </si>
  <si>
    <t>Registro y seguimiento mensual de novedades personal, Soportes de novedades de nomina, Informes al Grupo de Gestión Financiera, Liquidación de novedades, Resumen de nómina FNA, Seguimiento de Incapacidades, Liquidación de nóminas adicionales (En los casos que
aplique), Liquidación de nomina, Planilla de auto liquidación de aportes y reporte de seguridad social, Programación Anual de Plan de Vacaciones, Liquidación de vacaciones</t>
  </si>
  <si>
    <t>Plan de bienestar e incentivos Preliminar, Estudio de mercado de las Actividades de Bienestar e Incentivos, Presentación al Comité de Capacitación. estímulos y
Bienestar Laboral, Aprobación del Plan de Bienestar e Incentivos, Certificado de Aplicación de Recursos, Certificado de Disponibilidad Presupuestal</t>
  </si>
  <si>
    <t>Plan de Emergencias, Procedimiento de preparación y respuesta ante emergencias, Informe de simulacros de evacuación, Inspección de botiquines, Hoja de vida de los brigadistas, Entrega de elementos a Brigada de Emergencia, Acta de reuniones</t>
  </si>
  <si>
    <t>Plan Anual de Seguridad y salud en el trabajo, Indicador del Plan Anual de Seguridad y Salud en el trabajo, Política de Seguridad y Salud en el trabajo, Programa de Inspecciones</t>
  </si>
  <si>
    <t>Plan anual de vacantes., Acto administrativo por el cual se adopta el Plan anual de vacantes.</t>
  </si>
  <si>
    <t>Necesidades individuales de Capacitación, Plan de Capacitación preliminar, Estudio de mercado de las capacitaciones priorizadas, Presentación del Plan a la Comisión De Personal, Presentación del Plan al Comité de Capacitación. estímulos y Bienestar Laboral, Plan de Capacitación Aprobado, Certificado de Aplicación de Recursos, Certificado de Disponibilidad Presupuestal, Oficio de solicitud de comisión para desempeñar un empleo de libre nombramiento y remoción (en los casos que
aplique), Acto administrativo que otorga comisión para desempeñar el empleo de libre nombramiento y remoción: Resolución</t>
  </si>
  <si>
    <t>Reporte accidentes e incidentes de trabajo, Investigación de accidentes e incidentes de trabajo ( testimonios. incapacidad y epicrisis), Informe de la investigación del accidente de trabajo (en los casos que aplique), FUREL( Formato de Informe de Enfermedad Laboral), Evaluaciones medicas ocupacionales de ingreso. periódicos, Análisis de puestos de trabajo, Matriz de riesgo</t>
  </si>
  <si>
    <t>Cronograma de actividades, Listado de asistentes a inducción. reinducción. capacitaciones y sus anexos</t>
  </si>
  <si>
    <t>Examen médico ocupacional, Informe de condiciones de salud, Indicadores de ausentismo laboral, Programas de desorden musculo esquelético, Programa psicosocial, Programa de sustancias psicoactivas, Programa de riesgo biológico y químico, Programa de protección auditiva</t>
  </si>
  <si>
    <t>Citación al comité, Acta del comité, anexos del acta</t>
  </si>
  <si>
    <t>Conciliación de cuentas bancarias, Extracto bancario, Reporte auxiliar de cuenta contable SIIF</t>
  </si>
  <si>
    <t>Formulario de declaración, Reporte de retenciones practicadas del SIIF, Reporte de pagos a terceros, Reporte de pagos y deducciones, Reporte de información exógena</t>
  </si>
  <si>
    <t>Presentación de la solicitud, Oficio respuesta a la solicitud, Desistimiento, Respuesta de la solicitud, Acta de publicación de Estados Contables., Envío de aceptación Contable Sistema chip a la Contaduría General de la Nación, Balance General, Estado de Actividad Financiera. Económica. Social y Ambiental, Estados de cambios en el patrimonio, Notas generales y/o especificas a los Estados Contables, Informe Contable Comisión Legal de Cuentas, Circular externa cálculo cuota monetaria, Reporte de cálculo cuota monetaria</t>
  </si>
  <si>
    <t>Registro para Desagregación de apropiaciones, Propuesta de desagregación del presupuesto de gastos, Listado de Registro de Desagregación de Apropiaciones, Memorando de solicitud, Traslado con los avales pertinentes, Soportes del bien o servicio a contratar, Traslado con los avales pertinentes, Solicitud de autorizaciones de vigencias futuras y/o eXpiradas, Certificado de disponibilidad presupuestal (Aplicativo SIIF), Soportes del Certificado de Disponibilidad Presupuestal, Oficio de observaciones al CDP, Compromiso presupuestal –SIIF, Solicitudes de PAC analizadas, Informe de ejecución presupuestal por rubros y vigencias
SSF., Listado de faltantes de PAC para el mes en curso., PAC de la vigencia y rezago analizados, Saldos de PAC detallado, Comunicaciones de solicitud de apertura del sistema, Saldos de PAC Detallado vigencia anterior., Cuentas por pagar, Obligaciones registradas en SIIF NACIÓN, Órdenes de pago, Orden de Pago no presupuestales, Informe saldos por imputar de ingresos presupuestales, Consignación, Comprobante de reintegro, Órdenes de pago, Soportes de órdenes de pago, Informes de ejecución presupuesto de gastos</t>
  </si>
  <si>
    <t>Solicitud de reporte de saldos, Comunicación de remisión de conceptos de clasificación de
saldos, Resolución de contribución de las CCF, Registro de ingreso en el SIIF, Causación de Ingreso, Extracto de cuenta bancaria, Recaudo, Registros contables en el SIIF, Oficio de solicitud de devolución de eXcedentes de las contribuciones, Solicitud de devoluciones, Acto administrativo de devolución de eXcedentes</t>
  </si>
  <si>
    <t>Acto administrativo, Oficios de remisión de documentos, Oficio de justificación de la modificación</t>
  </si>
  <si>
    <t>Citación al comité, Acta de reunión, anexos al acta de reunión</t>
  </si>
  <si>
    <t>Solicitud de certificado, Certificado de contrato, Respuesta a la solicitud</t>
  </si>
  <si>
    <t>Memorando de solicitud de bienes y servicios, Estudios previos, Análisis del sector económico, Certificado de Disponibilidad Presupuestal (CDP), Autorización para comprometer vigencias futuras (en los casos que aplique)., Certificado de tradición y libertad del inmueble, Escrituras públicas de registro, Certificado de eXistencia y representación legal, Cedula de Ciudadanía del representante legal, Certificado de antecedentes disciplinarios, Certificado de antecedentes fiscales, Certificado de antecedentes judiciales, Certificado de aportes parafiscales, Certificación bancaria, Registro Único Tributario, Justificación de contratación directa, Minuta contractual, Propuesta del oferente, Certificado de Registro Presupuestal, Garantía Única y/o de responsabilidad civil extracontractual, Acta de aprobación de pólizas, Memorando de designación del supervisor, Acta de Inicio (en los casos que aplique), Acta de entrega del inmueble. entregado en arrendamiento, Cuenta de cobro, Certificación de aportes parafiscales, Orden de pago, Modificaciones al contrato (en los casos que aplique), Acta de recibo de inmueble entregado en arrendamiento, Acta de liquidación del contrato, Registro de publicación en el SECOP</t>
  </si>
  <si>
    <t>Solicitud de elaboración del contrato, Estudios previos, Certificación de Disponibilidad Presupuestal (CDP), Hoja de vida de la Función Pública para personas naturales o personas jurídicas, Minuta del Convenio, Certificado de Registro Presupuestal, Acto administrativo de establecimiento del convenio, Designación de supervisión, Acta de iniciación del convenio, Informe de actividades del convenio, Actas de finalización del convenio, Modificaciones del convenio (en los casos que aplique), Acta de liquidación del convenio</t>
  </si>
  <si>
    <t>Memorando de solicitud de contratación, Estudios previos, Análisis del sector económico, Certificación de la aplicación de recursos de inversión (en los casos que aplique)., Certificado de Disponibilidad Presupuestal (CDP), Autorización para comprometer vigencias futuras (en los casos que aplique)., Aviso de la convocatoria publica, Proyecto de pliego de condiciones, Justificación de contratación directa (en los casos que aplique), Invitación publica (en los casos que aplique), Observaciones al proyecto de pliego de condiciones, Respuesta a observaciones al proyecto de pliego de condiciones, Acto administrativo de apertura del proceso de contratación, Pliego de condiciones definitivo, Actas de manifestaciones de interés para participar (en los
casos que aplique), Adendas, Acta de recibo de las propuestas, Registro Único Tributario, Garantía Única y/o de responsabilidad civil eXtracontractual, Acta de aprobación de pólizas, Memorando de designación de supervisor de contrato, Acta de inicio, Certificación de supervisión para tramite de pago, Orden pago, Modificaciones al contrato (en los casos que aplique), Acta de liquidación, Registro de publicación en el SECOP</t>
  </si>
  <si>
    <t>Memorando de solicitud de contratación., Estudios previos, Análisis del sector económico, Certificación de la aplicación de recursos de inversión (en los
casos que aplique)., Certificación de la eXistencia o no de personal de planta (en los casos que aplique)., Certificación de idoneidad y eXperiencia (en los casos que aplique)., Certificado de Disponibilidad Presupuestal (CDP), Autorización para comprometer vigencias futuras (en los casos que aplique)., Documento de identidad (en los casos que aplique), Hoja de vida de la función pública para personas naturales o personas jurídicas, Certificaciones de estudios académicos (en los casos que aplique), Certificaciones de eXperiencia de trabajo (en los casos que aplique), Certificado de aporte de Seguridad Social o parafiscales, Examen médico pre-ocupacional (en los casos que aplique), Registro Único Tributario, Certificado de antecedentes judiciales(en los casos que aplique), Certificado de antecedentes disciplinarios, Certificado de antecedentes fiscales, Aviso de la convocatoria publica, Proyecto de pliego de condiciones, Observaciones al proyecto de pliego de condiciones, Respuesta a observaciones al proyecto de pliego de condiciones, Acto administrativo de apertura del proceso de contratación, Pliego de condiciones definitivo, Adendas, Acta de recibo de las propuestas, Designación de evaluadores, Verificación y habilitación de las propuestas, Observaciones de los oferentes sobre las calificaciones, Informe final de verificación del comité y calificación final, Lista de oferentes habilitados para participar, Acta de audiencia de adjudicación, Acto administrativo de adjudicación, Minuta contractual, Certificado de Registro Presupuestal, Garantía Única y/o de responsabilidad civil eXtracontractual, Acta de aprobación de pólizas, Memorando de designación de supervisor de contrato, Acta de inicio (En los casos que aplique), Certificación de supervisión para tramite de pago, Orden pago, Modificaciones al contrato (en los casos que aplique), Acta de liquidación, Registro de publicación en el SECOP</t>
  </si>
  <si>
    <t>Memorando de solicitud de contratación, Estudios previos, Análisis del sector económico, Certificación de la aplicación de recursos de inversión (en los casos que aplique)., Certificado de Disponibilidad Presupuestal (CDP), Autorización para comprometer vigencias futuras (en los casos que aplique)., Invitación publica, Proyecto de pliego de condiciones, Observaciones al proyecto pliego de condiciones, Respuesta a observaciones al pliego de condiciones, Acto administrativo de apertura del proceso de contratación, Pliego de condiciones definitivo, Adendas, Acta de recibo de propuestas, Designación de evaluadores, Verificación y habilitación de las propuestas, Observaciones de los oferentes sobre las calificaciones, Informe final de verificación de los evaluadores y calificación
final, Lista de oferentes habilitados para participar, Acta de audiencia de adjudicación, Acto administrativo de adjudicación, Minuta contractual, Certificado de Registro Presupuestal, Garantía única y/o de responsabilidad civil eXtracontractual, Acta de aprobación de pólizas, Memorando de designación de supervisor de contrato, Acta de inicio (en los casos que aplique), Cronograma estimado de obra, Informe de interventoría, Acta de obra, Acta de recibo final, Orden de pago, Modificaciones al contrato (en los casos que aplique), Acta de liquidación, Registro de publicación en el SECOP</t>
  </si>
  <si>
    <t>Memorando de solicitud de contratación., Estudios previos, Análisis del sector económico, Certificación de la aplicación de recursos de inversión, Certificación de insuficiencia oineXistencia de personal en planta (en los casos que aplique), Certificado de Disponibilidad Presupuestal (CDP), Autorización para comprometer vigencias futuras (en los
casos que aplique)., Documento de identidad (en los casos que aplique), Hoja de vida de la función pública para personas naturales o personas jurídicas, Certificaciones de estudios académicos (en los casos que
aplique), Certificaciones de experiencia de trabajo (en los casos que aplique), Certificado de aporte de Seguridad Social (en los casos que aplique), Examen médico pre-ocupacional (en los casos que aplique), Registro Único Tributario, Certificado de antecedentes judiciales (en los casos que aplique), Certificado de antecedentes disciplinarios, Certificado de antecedentes fiscales, Aviso de la convocatoria pública (en los casos que aplique), Proyecto de pliego de condiciones (en los casos que aplique), Justificación de contratación directa, Invitación publica (en los casos que aplique), Observaciones al proyecto de pliego de condiciones (en los casos que aplique), Respuesta a observaciones al proyecto de pliego de condiciones (en los casos que aplique), Acto administrativo de apertura del proceso de contratación(en los casos que aplique), Pliego de peticiones definitivo (en los casos que aplique), Actas de manifestaciones de interés para participar (en los casos que aplique), Adendas (en los casos que aplique), Acta de recibo de la propuestas, Designación de evaluadores (en los casos que aplique), Verificación y habilitación de las propuestas (en los casos
que aplique), Observaciones de los oferentes sobre las calificaciones (en
los casos que aplique), Informe final de verificación de evaluadores y calificación final (en los casos que aplique), Lista de oferentes habilitados para participar (en los casos que aplique), Acta de audiencia de adjudicación (en los casos que aplique), Acto administrativo de adjudicación (en los casos que aplique), Minuta contractual, Certificado de Registro Presupuestal, Garantía Única y/o de responsabilidad civil eXtracontractual, Acta de aprobación de pólizas, Memorando de designación de supervisor de contrato, Acta de inicio (en los caos que aplique), Certificación de supervisión para tramite de pago, Orden pago, Modificaciones al contrato (en los caos que aplique), Acta de liquidación, Registro de publicación en el SECOP</t>
  </si>
  <si>
    <t>Solicitud de suministros, Estudios previos, Análisis del sector económico, Certificación de la aplicación de recursos de inversión (en los casos que aplique)., Certificado de Disponibilidad Presupuestal (CDP), Autorización para comprometer vigencias futuras (en los casos que aplique)., Orden de compra (en los casos que aplique), Aviso de convocatoria pública (en los casos que aplique), Proyecto de pliego de condiciones(en los casos que aplique), Justificación de contratación directa (en los casos que aplique), Invitación publica (en los casos que aplique), Observaciones al pliego de condiciones (en los casos que aplique), Respuesta a observaciones del pliego de condiciones (en los casos que aplique), Acto administrativo de apertura del proceso de contratación(en los casos que aplique), Pliego de condiciones definitivo (en los casos que aplique), Actas de manifestación de interés para participar en el proceso (en los casos que aplique), Adendas (en los casos que aplique), Actas de recibo de las propuestas (en los casos que aplique), Cotizaciones (en los casos que aplique), Designación de evaluadores, Verificación y habilitación de las propuestas (en los casos que aplique), Observaciones de los oferentes sobre las calificaciones (en los casos que aplique), Informe final d verificación de los evaluadores (en los casos que aplique), Acta de audiencia de adjudicación (en los casos que aplique), Acto administrativo de adjudicación (en los casos que
aplique), Minuta contractual, Certificado de Registro Presupuestal, Garantía Única y/o de responsabilidad civil eXtracontractual, Memorando de designación de supervisor de contrato, Acta de inicio (en los casos que aplique), Certificación de supervisión para tramite de pago, Orden de pago, Modificaciones al contrato (en los casos que aplique), Acta de Liquidación, Registro de publicación en el SECOP</t>
  </si>
  <si>
    <t>Memorando de solicitud de bienes y servicios, Estudios previos, Análisis del sector económico, Certificado de Disponibilidad Presupuestal (CDP), Autorización para comprometer vigencias futuras (en los casos que aplique)., Certificado de eXistencia y representación legal, Cedula de Ciudadanía del representante legal, Certificado de antecedentes disciplinarios, Certificado de antecedentes fiscales, Certificado de antecedentes judiciales, Certificado de aportes parafiscales, Certificación bancaria, Registro Único Tributario, Norma o decreto de creación legal de la Entidad pública con sus reformas, Justificación de contratación directa, Minuta contractual, Certificado de Registro Presupuestal, Memorando de designación del supervisor, Acta de Inicio (en los casos que aplique), Cuenta de cobro, Certificación de aportes parafiscales, Orden de pago, Modificaciones al contrato (en los casos que aplique), Acta de liquidación, Registro de publicación en el SECOP</t>
  </si>
  <si>
    <t>Solicitud de elaboración del contrato , Estudios previos, Certificación de Disponibilidad Presupuestal (CDP), Hoja de vida de la Función Pública para personas naturales o personas jurídicas, Minuta del Convenio, Certificado de Registro Presupuestal, Acto administrativo de establecimiento del convenio, Designación de supervisión, Acta de iniciación del convenio, Informe de actividades del convenio, Actas de finalización del convenio, Modificaciones al convenio (en los casos que aplique), Acta de liquidación del convenio</t>
  </si>
  <si>
    <t>Solicitud de elaboración del contrato , Estudios previos, Certificación de Disponibilidad Presupuestal (CDP), Hoja de vida de la Función Pública para personas naturales o personas jurídicas, Minuta del Convenio, Certificación de Registro Presupuestal, Designación de supervisión, Acto administrativo de establecimiento del convenio, Acta de iniciación del convenio, Informe de actividades del convenio, Actas de finalización del convenio, Modificaciones del convenio (en los casos que aplique), Acta de liquidación del convenio</t>
  </si>
  <si>
    <t>Presentación de la solicitud, Traslado de la petición , Desistimiento , Respuesta a la solicitud</t>
  </si>
  <si>
    <t>Solicitud de informe, Memorando de solicitud de información, Informe consolidado a ente de control, Oficio de remisión de informe</t>
  </si>
  <si>
    <t>Solicitud de registro, Libro radicar de contratos</t>
  </si>
  <si>
    <t>Ingreso elementos, Solicitud de elementos devolutivos y de consumo, Factura de venta ( en los casos que aplique ), Boletín diario de almacén, Comprobante de egreso de elementos, Matriz de bienes susceptibles de baja ( en los casos que aplique ), Acta de inspección física de bienes a dar de baja, Soporte de información contable, Resolución de relación de bienes a dar de baja, Oficio de manifestación de interés de transferencia de bienes ( en los casos que aplique ), Acta de transferencia de bienes ( en los casos que aplique )</t>
  </si>
  <si>
    <t>Solicitud de autenticación de documentos, Solicitud de préstamo de documentos, Documentos autenticados, Traslado de la petición, Desistimiento, Respuesta de la solicitud</t>
  </si>
  <si>
    <t>Comunicación de solicitud de información, Informe de gestión por proceso</t>
  </si>
  <si>
    <t>Plan Institucional de Archivo, Informes de gestión, Reporte de indicadores de gestión</t>
  </si>
  <si>
    <t>Tablas de Retención Documental, Cuadros de Clasificación Documental, Informe de actualización de las TRD, anexos al informe de actualización de las TRD, Oficios de convalidación TRD, Cronograma de Transferencias Documentales, Formato único de inventario documental, Informe de transferencias documentales, Actas de destrucción documental</t>
  </si>
  <si>
    <t>Tablas de Valoración Documental, Cuadros de Clasificación Documental, Informe de presentación de las TVD, anexos al informe de actualización de las TVD, Oficios de convalidación TVD, Cronograma de Transferencias Documentales, Formato único de inventario documental, Informe de transferencias documentales, Actas de destrucción documental</t>
  </si>
  <si>
    <t>Registro de correspondencia, Planilla de entrega de correspondencia, Guía de envió de correspondencia</t>
  </si>
  <si>
    <t>Solicitud de préstamo y consulta de documentos, Control de préstamo y consulta de documentos</t>
  </si>
  <si>
    <t>Base de datos control de inventarios (aplicativo NEON), Memorando de novedades e inconsistencias, Traspaso de bienes, Acta individual inventario de activos fijos, Conciliación de inventarios de bienes devolutivos</t>
  </si>
  <si>
    <t>Manual de archivo, Guía de clasificación documental, Guía de ordenación documental, Guía de descripción documental</t>
  </si>
  <si>
    <t>Memorando de solicitud de información, Memorando de citación comité, Acta de comité, Plan anual de adquisiciones</t>
  </si>
  <si>
    <t>Plan de preservación y conservación documental, Control de temperatura y humedad relativa depósito de archivo, Registro de limpieza del depósito de archivo</t>
  </si>
  <si>
    <t>Matriz de alineación, Matriz de actividades, Matriz de aspectos ambientales, Matriz de impactos ambientales, Matriz de valoración de Aspectos e Impacto Ambiental, Normograma, Matriz de valoración de Aspectos e Impacto Ambiental, Plan Institucional de Gestión Ambiental, Registro consumo de agua, Registro consumo de energía, Certificado de la entrega de residuos aprovechables</t>
  </si>
  <si>
    <t>Justificación técnica económica, Oficio de Solicitud de CDP, Certificado de disponibilidad presupuestal, Recibo provisional</t>
  </si>
  <si>
    <t>Circular externa, Registro en libro de circulares, Matriz control y seguimiento de actos administrativos, Registro de publicación en red, Publicación en el portal corporativo</t>
  </si>
  <si>
    <t>Circular interna, Registro de publicación en red</t>
  </si>
  <si>
    <t>Resolución, Registro en libro de resoluciones, Matriz control y seguimiento de actos administrativos, Registro de publicación en red, Oficio de comunicación, Publicación en diario oficial ( en los casos que aplique ), Oficio de citación. constancia y numero de guía, Recurso de reposición ( en los caos que aplique ), Certificación de ejecutoria, Copia auténtica</t>
  </si>
  <si>
    <t>Presentación de la solicitud, Traslado de la petición, Desistimiento, Respuesta de la solicitud</t>
  </si>
  <si>
    <t>Citación al comité, Acta del Comité, anexos al comité</t>
  </si>
  <si>
    <t>Informe de infraestructura de las CCF, Oficio de requerimiento a la CCF ( si aplica ), Respuesta oficio requerimiento ( si aplica ), Reenvío de información estadística ( si aplica ), Reportes estadísticos, Oficio de observaciones a los reportes estadísticos, Respuesta a oficio de observaciones, Reporte estadístico consolidado, Informe de infraestructura consolidado, Registro de publicación web</t>
  </si>
  <si>
    <t>Oficio de solicitud de información estadística, Reenvío de información estadística, Reportes estadísticos, Oficio de observaciones a los reportes estadísticos, Informe de validación, Respuesta a oficio de observaciones, Reporte estadístico consolidado, Informe estadístico consolidado, Registro de publicación web</t>
  </si>
  <si>
    <t>Informe de recurso humano de las CCF, Oficio de requerimiento a la CCF ( en los casos que aplique ), Respuesta oficio de requerimiento ( en los casos que
aplique), Reenvío de información estadística( en los casos que aplique), Reportes estadísticos, Oficio de observaciones a los reportes estadísticos ( en los casos que aplique ), Respuesta a oficio de observaciones, Informe de anualrecurso humano consolidado, Registro de publicación web</t>
  </si>
  <si>
    <t>Informe de cobertura de servicios sociales de las CCF, Oficio de requerimiento a la CCF ( si aplica ), Respuesta oficio de requerimiento ( si aplica ), Reenvío de información estadística, Reportes estadísticos, Reporte estadístico consolidado, Informe de cobertura de servicios sociales consolidado, Registro de publicación web</t>
  </si>
  <si>
    <t>Convenio de cooperación internacional, Control de correspondencia., Control de Proyectos de Inversión y Convenios., Oficios de solicitud de información (en caso que aplique)., Matriz de Convenios de cooperación internacional., Memorando de traslado de documentos, Oficio de cambio y adiciones a los convenios, Oficio de observaciones, Memorando de traslado de documentos</t>
  </si>
  <si>
    <t>Proyecto de inversión, Control de correspondencia, Lista de chequeo de documentos, Ruta de aprobación de proyectos, Control de Proyectos de Inversión y Convenios de Cooperación, Oficio de requerimiento a la CCF, Respuesta oficio de requerimiento, Memorando solicitud de concepto financiero y/o jurídico (
en los casos que aplique ), Memorando solicitando visita especial ( en los casos que aplique ), Concepto Técnico Financiero contable o jurídico, Concepto técnico del proyecto, Oficio de notificación a la CCF, Registro de radicado, Memorando de traslado del expediente</t>
  </si>
  <si>
    <t>Recurso de reposición ( en los casos que aplique ), Control de correspondencia, Concepto técnico financiero contable, Acto administrativo respuesta al recurso de reposición, Proyecto de inversión, Control de correspondencia, Lista de chequeo de documentos, Control de Proyectos de Inversión y Convenios de Cooperación", Oficio de requerimiento a la CCF, Respuesta oficio de requerimiento, Memorando solicitud de concepto financiero y/o jurídico ( si aplica ), Memorando solicitando visita especial ( en los casos que
aplique ), Concepto Técnico Financiero contable o jurídico, Concepto técnico del proyecto, Proyecto de resolución, Registro en el cuadro de control de documentos, Resolución de aprobación o negación del proyecto de inversión, Memorando de traslado de documentos, Lista de chequeo de documentos, Control de Proyectos de Inversión y Convenios de Cooperación", Oficio de requerimiento a la CCF</t>
  </si>
  <si>
    <t>Solicitud de Visita Especial, Acta instalación de visita, Acta finalización visitas en sitio, Información sujeta a verificación, Informe de Visita Especial, Memorando de traslado ( en los casos que aplique )</t>
  </si>
  <si>
    <t>Plan Anual de visitas, Memorando de solicitud de visita, Plan de trabajo, Oficio al representante legal del Ente Vigilado, Acta instalación de visita, Información sujeta a verificación, Acta de reunión de terminación de visita en sitio, Informe Preliminar de Visita., Informe Ejecutivo, Oficio remisorio de Informe Preliminar, Oficio de respuesta del informe preliminar, Informe final de visita, Plan de mejoramiento, Memorando de traslado a la oficina jurídica ( en los casos
que aplique ), Memorando de traslado a la SuperDelegada para las Responsabilidad administrativa y medidas especiales ( en los
casos que aplique ), Oficio de aprobación del Plan de Mejoramiento, Informes de avance del plan de mejoramiento</t>
  </si>
  <si>
    <t>Memorando de Programación de seminario y/o taller de la vigencia, Programa del seminario y/o taller, Protocolo del Seminario y/o taller, Circular externa, Oficios de invitación, Lista de Asistencia, Informe de Seminario y/o taller</t>
  </si>
  <si>
    <t>Memorando de solicitud del concepto Técnico Financiero, Memorando de respuesta del concepto solicitado</t>
  </si>
  <si>
    <t>Presupuesto de ingresos y egresos, Seguimiento y control presupuestos de ingresos y egresos, Oficio de observaciones y/o recomendaciones, Informe de análisis de ejecución presupuestal, Memorando de observaciones, Remisión de envió de oficio a la CCF, Respuesta a oficio de observaciones y/o recomendaciones, Oficio de aclaraciones pertinentes, Memorando de notificación y traslado</t>
  </si>
  <si>
    <t>Registro de radicación de la información financiera, Registro de la asignación de la Información Financiera al profesional, Oficio de requerimiento y aclaraciones a las CCF, Cuadros de Cálculo, Proyecto de Resolución de Cuociente Departamental, Proyecto de Resolución de Cuociente Nacional, Estados financieros CCF, Cuadro de eXcedentes, Proyecto de Resolución de la Cuota Monetaria, Interposición de recurso de las CCF sobre Resolución de Cuota monetaria, Resolución final de Cuota monetaria</t>
  </si>
  <si>
    <t>Estados financieros CCF, Registro de la asignación de los estados financieros al profesional, Estudio de los estados financieros, Oficio de observaciones. recomendaciones o solicitud de información, Informe Sobre El Comportamiento Financiero, Registro de salida del oficio, Respuesta al oficio de observaciones. recomendaciones o solicitud de información, Oficio con nuevo requerimiento (Si la respuesta no es satisfactoria), Memorando de notificación y traslado</t>
  </si>
  <si>
    <t>Cronograma anual de asignaciones de subsidios, Oficio de requerimiento a la CCF, Informe del cronograma de asignaciones y postulaciones del FOVIS</t>
  </si>
  <si>
    <t>Informe FOVIS por las CCF, Oficio requerimiento de información, Oficio aclaraciones y correcciones ( en los casos que aplique ), Informe consolidado mensual. trimestral y anual., Reporte acumulado por cada periodicidad, Oficio de remisión de documentos, Oficio de remisión porcentaje voluntario de recursos FOVIS (en el caso que lo requiera)</t>
  </si>
  <si>
    <t>Registro de asignación o traslado, Proyecto de acto administrativo de transferencia de saldos, Recurso de reposición, Parámetros para distribución de los recursos en las CCF beneficiarias, Memorando de los criterios de selección, Proyecto de acto administrativo de asignación de recursos de segunda prioridad, Oficios de reporte generados de transferencia y aplicación de recursos, Proyecto de acto administrativo de asignación de recursos de tercera prioridad, Oficios de reporte generados de transferencia y aplicación de recursos</t>
  </si>
  <si>
    <t>Presentación de la solicitud, Traslado de la petición, Desistimiento, Repuesta de la solicitud</t>
  </si>
  <si>
    <t>Informes trimestrales de gestión de las CCF, Oficios de requerimiento a las CCF (en los casos que aplique ), Oficio de Respuesta de la CCF, Informe de gestión consolidado con los resultados de las CCF, Envío informe consolidados al Superintendente Delegado</t>
  </si>
  <si>
    <t>Informes de ejecución mensual del FOSFEC, Oficios de solicitud de información o correcciones, Informe del comportamiento del fondo, Informe trimestral de gestión, Informe trimestral nacional de gestión</t>
  </si>
  <si>
    <t>Reporte de empleadores en mora por las CCF, Oficios a empleadores morosos cobro persuasivo, Oficio remisorio del reporte empleadores en mora, Oficio de respuesta usuarios morosos ( en los casos que aplique ), Oficio remisorio con respuesta de empleadores morosos ( en los casos que aplique ), Derechos de petición empresas morosas ( en los casos que aplique )</t>
  </si>
  <si>
    <t>Plan Operativo Anual FONIÑEZ, Reporte del programa de atención a la niñez, Reporte de recursos ejecutados programa atención integral a la niñez, Seguimiento y control al programa atención integral a la niñez, Oficios de requerimiento a la CCF ( en los casos que aplique ), Informe de gestión trimestral de las CCF, Oficio de solicitud de información aclaratoria ( en los casos
que aplique ), Oficio de Respuesta ( en los casos que aplique ), Memorando de traslado y notificación ( en los casos que
aplique ), Informe de evaluación de la ejecución de Atención Integral a la Niñez.</t>
  </si>
  <si>
    <t>Informe de Gestión Trimestral de programas de educación formal, Oficio aclaratorio ( en los casos que aplique ), Informe de evaluación de aplicación de recursos Ley 115 de 1994., Memorando de traslado de documentos ( en los casos que aplique )</t>
  </si>
  <si>
    <t>Plan Operativo Anual programa de jornada escolar complementaria, Reporte del programa jornada escolar complementaria, Reporte de recursos ejecutados jornada escolar complementaria, Seguimiento y control al programa jornada escolar complementaria, Oficios de requerimiento a la CCF ( en los casos que aplique ), Informe de gestión trimestral de las CCF, Oficio de solicitud de información aclaratoria ( en los casos que aplique ), Oficio de Respuesta ( en los casos que aplique ), Memorando de traslado y notificación ( en los casos que aplique ), Informe de evaluación de ejecución de Jornada Escolar Complementaria.</t>
  </si>
  <si>
    <t>Oficio de solicitud de certificación, Oficio de respuesta</t>
  </si>
  <si>
    <t>Presentación de la solicitud, Traslado de la petición, Desistimiento, Respuesta de la solicitud, Constancia Publicación de Reforma, TeXto de Estatutos Actualizado</t>
  </si>
  <si>
    <t>Allega
libro de Actas foliado, Oficio registro del oficio</t>
  </si>
  <si>
    <t>Documento de convocatoria, Acta de asamblea, Acta de aprobación de la fusión, Resolución que aprueba decisión de fusión adoptada por Asambleas, Oficio de requerimiento de escritura de fusión, Escritura de fusión, Resolución de cancelación de personería jurídica</t>
  </si>
  <si>
    <t>Informes de hallazgos de visitas y/o quejas. denuncias o peticiones, Comunicación de asignación al funcionario, Oficio de desistimiento tácito o ampliación de petición ( en los casos que aplique ), Auto de apertura de la investigación preliminar, Oficio de comunicación apertura de la investigación preliminar, Auto de archivo de la investigaciones preliminares ( en los
casos que apique ), Oficio de comunicación Auto de archivo de la investigaciones preliminares, Recurso de reposición y/o subsidio de apelación ( en los casos que aplique ), Resolución que resuelve los recursos ( en los casos que
aplique ), Notificación de la resolución que decide los recursos ( en los casos que aplique ), Oficio de comunicación apertura de investigación administrativa, Pliego de cargos, Citación para notificación de pliego de cargos, Notificación de pliego de cargos, Descargos, Auto de pruebas, Oficio de comunicación de auto de pruebas, Traslado de Alegatos, Alegatos de conclusión, Informe evaluativo, Resolución que decide la investigación, Recurso de reposición y/o subsidio de apelación ( en los casos que aplique ), Resolución que decide recurso de reposición, Citación para notificación de recurso de reposición o traslado al despacho del Superintendente para resolver el recurso de
apelación, Auto archivo</t>
  </si>
  <si>
    <t>Informe de visita ordinaria o visita especial, Acta del Comité directivo de seguimiento y control, Resolución donde se toman medida cautelar de intervención y designación del Agente Especial, Plan de mejoramiento, Oficio de aprobación del plan de mejoramiento, Informes trimestrales de gestión del agente interventor, Seguimiento de la Agencia Especial de Intervención, Informes de Visitas de seguimiento ordinaria o especial, Acta del Comité directivo de seguimiento y control (para levantamiento de medida cautelar), Memorando de Concepto de levantamiento de la medida
cautelar, Resolución donde se levantan las medidas de intervención</t>
  </si>
  <si>
    <t>Informes de visita ordinaria o especial, Acta del Comité directivo de seguimiento y control, Resolución donde se toman medida cautelar de vigilancia especial y designación del Agente Especial, Plan de mejoramiento, Oficio de aprobación del plan de mejoramiento, Informes trimestrales de gestión del agente interventor, Seguimiento de la Agencia Especial de Intervención, Informes de Visitas de seguimiento ordinaria o especial, Acta del Comité directivo de seguimiento y control (para levantamiento de vigilancia especial), Memorando de Concepto de levantamiento de la medida cautelar de vigilancia especial, Resolución donde se levantan las medidas de vigilancia especial</t>
  </si>
  <si>
    <t>Convocatoria para celebración de Asamblea, Constancia de convocatoria, Oficio de análisis al teXto de la convocatoria, Acta de Asamblea, anexos del Acta, Objeciones a las decisiones de la Asamblea( en los casos que aplique ), Resolución de aprobación y/o improbación de las decisiones de la Asamblea, Recurso de Reposición ( en los casos que aplique ), Certificación de Ejecutoria, Resolución del Ministerio de Trabajo designa Representante
de los trabajadores al Consejo Directivo, Documento de los designados, Autorización de designación de Consejeros Directivos de Representante de los trabajadores, Acta del Consejo Directivo –Representante Legal de las CCF, anexos Acta del Consejo Directivo, Resolución de aprobación y/o improbación de la decisión del nombramiento del Consejo Directivo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</si>
</sst>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font>
      <sz val="11"/>
      <color theme="1"/>
      <name val="Aptos Narrow"/>
      <family val="2"/>
      <scheme val="minor"/>
    </font>
    <font>
      <b/>
      <sz val="11"/>
      <color theme="1"/>
      <name val="Arial"/>
      <family val="2"/>
    </font>
    <font>
      <sz val="11"/>
      <color theme="1"/>
      <name val="Arial"/>
      <family val="2"/>
    </font>
    <font>
      <sz val="10"/>
      <color rgb="FF000000"/>
      <name val="Aptos Narrow"/>
      <family val="2"/>
      <scheme val="minor"/>
    </font>
    <font>
      <b/>
      <sz val="10"/>
      <name val="Aptos Narrow"/>
      <family val="2"/>
      <scheme val="minor"/>
    </font>
    <font>
      <sz val="8"/>
      <color rgb="FF000000"/>
      <name val="Aptos Narrow"/>
      <family val="2"/>
      <scheme val="minor"/>
    </font>
    <font>
      <sz val="11"/>
      <color rgb="FF000000"/>
      <name val="Calibri"/>
      <family val="2"/>
    </font>
    <font>
      <sz val="11"/>
      <name val="Aptos Narrow"/>
      <family val="2"/>
      <scheme val="minor"/>
    </font>
    <font>
      <sz val="10"/>
      <name val="Aptos Narrow"/>
      <family val="2"/>
      <scheme val="minor"/>
    </font>
    <font>
      <sz val="11"/>
      <color rgb="FF000000"/>
      <name val="Aptos Narrow"/>
      <family val="2"/>
      <scheme val="minor"/>
    </font>
    <font>
      <sz val="10"/>
      <color rgb="FF000000"/>
      <name val="Calibri"/>
      <family val="2"/>
    </font>
    <font>
      <sz val="8"/>
      <color rgb="FF000000"/>
      <name val="Calibri"/>
      <family val="2"/>
    </font>
    <font>
      <sz val="9"/>
      <color rgb="FF000000"/>
      <name val="Calibri"/>
      <family val="2"/>
    </font>
    <font>
      <sz val="10"/>
      <color theme="1"/>
      <name val="Aptos Narrow"/>
      <family val="2"/>
      <scheme val="minor"/>
    </font>
    <font>
      <b/>
      <sz val="10"/>
      <color rgb="FF000000"/>
      <name val="Aptos Narrow"/>
      <family val="2"/>
      <scheme val="minor"/>
    </font>
    <font>
      <sz val="9"/>
      <name val="Carlito"/>
      <family val="2"/>
    </font>
    <font>
      <sz val="10"/>
      <name val="Carlito"/>
    </font>
    <font>
      <sz val="10"/>
      <name val="Carlito"/>
      <family val="2"/>
    </font>
    <font>
      <sz val="9"/>
      <name val="Aptos Narrow"/>
      <family val="2"/>
      <scheme val="minor"/>
    </font>
    <font>
      <sz val="9"/>
      <color theme="1"/>
      <name val="Aptos Narrow"/>
      <family val="2"/>
      <scheme val="minor"/>
    </font>
    <font>
      <sz val="9"/>
      <color rgb="FF000000"/>
      <name val="Aptos Narrow"/>
      <family val="2"/>
      <scheme val="minor"/>
    </font>
    <font>
      <sz val="9"/>
      <name val="Carlito"/>
    </font>
    <font>
      <sz val="10"/>
      <color rgb="FF000000"/>
      <name val="Times New Roman"/>
      <family val="1"/>
    </font>
    <font>
      <sz val="11"/>
      <name val="Carlito"/>
    </font>
    <font>
      <b/>
      <sz val="10"/>
      <color rgb="FF000000"/>
      <name val="Calibri"/>
      <family val="2"/>
    </font>
    <font>
      <sz val="8"/>
      <name val="Aptos Narrow"/>
      <family val="2"/>
      <scheme val="minor"/>
    </font>
    <font>
      <sz val="11"/>
      <name val="Carlito"/>
      <family val="2"/>
    </font>
    <font>
      <sz val="11"/>
      <color rgb="FF000000"/>
      <name val="Carlito"/>
      <family val="2"/>
    </font>
    <font>
      <b/>
      <sz val="9"/>
      <color theme="0"/>
      <name val="Aptos Narrow"/>
      <family val="2"/>
      <scheme val="minor"/>
    </font>
    <font>
      <sz val="9"/>
      <color indexed="81"/>
      <name val="Tahoma"/>
      <family val="2"/>
    </font>
    <font>
      <b/>
      <sz val="9"/>
      <color indexed="81"/>
      <name val="Tahoma"/>
      <family val="2"/>
    </font>
    <font>
      <b/>
      <sz val="9"/>
      <color rgb="FFFF0000"/>
      <name val="Aptos Narrow"/>
      <family val="2"/>
      <scheme val="minor"/>
    </font>
    <font>
      <sz val="9"/>
      <color rgb="FFFF0000"/>
      <name val="Aptos Narrow"/>
      <family val="2"/>
      <scheme val="minor"/>
    </font>
    <font>
      <sz val="9"/>
      <color theme="0"/>
      <name val="Aptos Narrow"/>
      <family val="2"/>
      <scheme val="minor"/>
    </font>
  </fonts>
  <fills count="5">
    <fill>
      <patternFill patternType="none"/>
    </fill>
    <fill>
      <patternFill patternType="gray125"/>
    </fill>
    <fill>
      <patternFill patternType="solid">
        <fgColor rgb="FFDCE6F0"/>
      </patternFill>
    </fill>
    <fill>
      <patternFill patternType="solid">
        <fgColor theme="3"/>
        <bgColor indexed="64"/>
      </patternFill>
    </fill>
    <fill>
      <patternFill patternType="solid">
        <fgColor rgb="FFFFFF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top/>
      <bottom/>
      <diagonal/>
    </border>
    <border>
      <left/>
      <right/>
      <top style="thin">
        <color rgb="FF000000"/>
      </top>
      <bottom/>
      <diagonal/>
    </border>
    <border>
      <left style="thin">
        <color indexed="64"/>
      </left>
      <right style="thin">
        <color indexed="64"/>
      </right>
      <top/>
      <bottom/>
      <diagonal/>
    </border>
    <border>
      <left style="thin">
        <color rgb="FF000000"/>
      </left>
      <right/>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rgb="FF000000"/>
      </left>
      <right style="thin">
        <color rgb="FF000000"/>
      </right>
      <top/>
      <bottom style="thin">
        <color indexed="64"/>
      </bottom>
      <diagonal/>
    </border>
    <border>
      <left style="thin">
        <color rgb="FF000000"/>
      </left>
      <right style="thin">
        <color indexed="64"/>
      </right>
      <top style="thin">
        <color rgb="FF000000"/>
      </top>
      <bottom/>
      <diagonal/>
    </border>
    <border>
      <left style="thin">
        <color rgb="FF000000"/>
      </left>
      <right style="thin">
        <color rgb="FF000000"/>
      </right>
      <top style="thin">
        <color indexed="64"/>
      </top>
      <bottom/>
      <diagonal/>
    </border>
    <border>
      <left style="thin">
        <color rgb="FF000000"/>
      </left>
      <right style="thin">
        <color indexed="64"/>
      </right>
      <top/>
      <bottom style="thin">
        <color indexed="64"/>
      </bottom>
      <diagonal/>
    </border>
    <border>
      <left style="thin">
        <color rgb="FF000000"/>
      </left>
      <right/>
      <top style="thin">
        <color indexed="64"/>
      </top>
      <bottom/>
      <diagonal/>
    </border>
  </borders>
  <cellStyleXfs count="2">
    <xf numFmtId="0" fontId="0" fillId="0" borderId="0"/>
    <xf numFmtId="0" fontId="22" fillId="0" borderId="0"/>
  </cellStyleXfs>
  <cellXfs count="662">
    <xf numFmtId="0" fontId="0" fillId="0" borderId="0" xfId="0"/>
    <xf numFmtId="0" fontId="0" fillId="0" borderId="0" xfId="0"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vertical="center"/>
    </xf>
    <xf numFmtId="0" fontId="3" fillId="2" borderId="13" xfId="0" applyFont="1" applyFill="1" applyBorder="1" applyAlignment="1">
      <alignment horizontal="left" vertical="center" wrapText="1"/>
    </xf>
    <xf numFmtId="0" fontId="4" fillId="2" borderId="15" xfId="0" applyFont="1" applyFill="1" applyBorder="1" applyAlignment="1">
      <alignment horizontal="center" vertical="center" wrapText="1"/>
    </xf>
    <xf numFmtId="0" fontId="7" fillId="0" borderId="1" xfId="0" applyFont="1" applyBorder="1" applyAlignment="1">
      <alignment horizontal="center" vertical="center" wrapText="1"/>
    </xf>
    <xf numFmtId="0" fontId="13" fillId="0" borderId="0" xfId="0" applyFont="1"/>
    <xf numFmtId="0" fontId="14" fillId="2" borderId="15" xfId="0" applyFont="1" applyFill="1" applyBorder="1" applyAlignment="1">
      <alignment horizontal="center" vertical="center" wrapText="1"/>
    </xf>
    <xf numFmtId="0" fontId="3" fillId="2" borderId="15" xfId="0" applyFont="1" applyFill="1" applyBorder="1" applyAlignment="1">
      <alignment horizontal="center" vertical="top" wrapText="1"/>
    </xf>
    <xf numFmtId="0" fontId="4" fillId="2" borderId="15" xfId="0" applyFont="1" applyFill="1" applyBorder="1" applyAlignment="1">
      <alignment horizontal="center" vertical="top" wrapText="1"/>
    </xf>
    <xf numFmtId="0" fontId="4" fillId="2" borderId="13" xfId="0" applyFont="1" applyFill="1" applyBorder="1" applyAlignment="1">
      <alignment horizontal="center" vertical="center" wrapText="1"/>
    </xf>
    <xf numFmtId="0" fontId="3" fillId="0" borderId="1" xfId="0" applyFont="1" applyBorder="1" applyAlignment="1">
      <alignment horizontal="left" vertical="top" wrapText="1"/>
    </xf>
    <xf numFmtId="1" fontId="9" fillId="0" borderId="13" xfId="0" applyNumberFormat="1" applyFont="1" applyBorder="1" applyAlignment="1">
      <alignment horizontal="center" vertical="center" shrinkToFit="1"/>
    </xf>
    <xf numFmtId="0" fontId="7" fillId="0" borderId="13" xfId="0" applyFont="1" applyBorder="1" applyAlignment="1">
      <alignment horizontal="center" vertical="center" wrapText="1"/>
    </xf>
    <xf numFmtId="0" fontId="8" fillId="0" borderId="13" xfId="0" applyFont="1" applyBorder="1" applyAlignment="1">
      <alignment horizontal="left" vertical="center" wrapText="1"/>
    </xf>
    <xf numFmtId="0" fontId="3" fillId="0" borderId="13" xfId="0" applyFont="1" applyBorder="1" applyAlignment="1">
      <alignment horizontal="left" vertical="top" wrapText="1"/>
    </xf>
    <xf numFmtId="1" fontId="9" fillId="0" borderId="13" xfId="0" applyNumberFormat="1" applyFont="1" applyBorder="1" applyAlignment="1">
      <alignment horizontal="left" vertical="center" shrinkToFit="1"/>
    </xf>
    <xf numFmtId="0" fontId="7" fillId="0" borderId="13" xfId="0" applyFont="1" applyBorder="1" applyAlignment="1">
      <alignment horizontal="left" vertical="center" wrapText="1" indent="1"/>
    </xf>
    <xf numFmtId="0" fontId="8" fillId="0" borderId="13" xfId="0" applyFont="1" applyBorder="1" applyAlignment="1">
      <alignment horizontal="left" vertical="top" wrapText="1"/>
    </xf>
    <xf numFmtId="0" fontId="19" fillId="0" borderId="1" xfId="0" applyFont="1" applyBorder="1" applyAlignment="1">
      <alignment vertical="center" wrapText="1"/>
    </xf>
    <xf numFmtId="0" fontId="12" fillId="0" borderId="1" xfId="0" applyFont="1" applyBorder="1" applyAlignment="1">
      <alignment horizontal="center" vertical="center" wrapText="1"/>
    </xf>
    <xf numFmtId="0" fontId="18" fillId="0" borderId="14" xfId="0" applyFont="1" applyBorder="1" applyAlignment="1">
      <alignment vertical="center" wrapText="1"/>
    </xf>
    <xf numFmtId="0" fontId="19" fillId="0" borderId="0" xfId="0" applyFont="1"/>
    <xf numFmtId="0" fontId="18" fillId="0" borderId="20" xfId="0" applyFont="1" applyBorder="1" applyAlignment="1">
      <alignment vertical="center" wrapText="1"/>
    </xf>
    <xf numFmtId="0" fontId="12" fillId="0" borderId="1" xfId="0" applyFont="1" applyBorder="1" applyAlignment="1">
      <alignment horizontal="center" vertical="center"/>
    </xf>
    <xf numFmtId="0" fontId="12" fillId="0" borderId="1" xfId="0" applyFont="1" applyBorder="1" applyAlignment="1">
      <alignment horizontal="justify" vertical="center" wrapText="1"/>
    </xf>
    <xf numFmtId="0" fontId="12" fillId="0" borderId="1" xfId="0" applyFont="1" applyBorder="1" applyAlignment="1">
      <alignment horizontal="left" vertical="center" wrapText="1"/>
    </xf>
    <xf numFmtId="0" fontId="18" fillId="0" borderId="11" xfId="0" applyFont="1" applyBorder="1" applyAlignment="1">
      <alignment vertical="top" wrapText="1"/>
    </xf>
    <xf numFmtId="0" fontId="18" fillId="0" borderId="11" xfId="0" applyFont="1" applyBorder="1" applyAlignment="1">
      <alignment vertical="center" wrapText="1"/>
    </xf>
    <xf numFmtId="0" fontId="18" fillId="0" borderId="15" xfId="0" applyFont="1" applyBorder="1" applyAlignment="1">
      <alignment horizontal="left" vertical="center" wrapText="1"/>
    </xf>
    <xf numFmtId="1" fontId="20" fillId="0" borderId="13" xfId="0" applyNumberFormat="1" applyFont="1" applyBorder="1" applyAlignment="1">
      <alignment horizontal="center" vertical="center" shrinkToFit="1"/>
    </xf>
    <xf numFmtId="2" fontId="20" fillId="0" borderId="13" xfId="0" applyNumberFormat="1" applyFont="1" applyBorder="1" applyAlignment="1">
      <alignment horizontal="center" vertical="center" shrinkToFit="1"/>
    </xf>
    <xf numFmtId="0" fontId="18" fillId="0" borderId="13" xfId="0" applyFont="1" applyBorder="1" applyAlignment="1">
      <alignment horizontal="center" vertical="center" wrapText="1"/>
    </xf>
    <xf numFmtId="0" fontId="18" fillId="0" borderId="13" xfId="0" applyFont="1" applyBorder="1" applyAlignment="1">
      <alignment horizontal="left" vertical="center" wrapText="1"/>
    </xf>
    <xf numFmtId="0" fontId="20" fillId="0" borderId="13" xfId="0" applyFont="1" applyBorder="1" applyAlignment="1">
      <alignment horizontal="left" vertical="top" wrapText="1"/>
    </xf>
    <xf numFmtId="0" fontId="20" fillId="0" borderId="11" xfId="0" applyFont="1" applyBorder="1" applyAlignment="1">
      <alignment horizontal="left" vertical="top" wrapText="1"/>
    </xf>
    <xf numFmtId="0" fontId="20" fillId="0" borderId="1" xfId="0" applyFont="1" applyBorder="1" applyAlignment="1">
      <alignment vertical="top" wrapText="1"/>
    </xf>
    <xf numFmtId="164" fontId="20" fillId="0" borderId="13" xfId="0" applyNumberFormat="1" applyFont="1" applyBorder="1" applyAlignment="1">
      <alignment horizontal="center" vertical="center" shrinkToFit="1"/>
    </xf>
    <xf numFmtId="0" fontId="18" fillId="0" borderId="13" xfId="0" applyFont="1" applyBorder="1" applyAlignment="1">
      <alignment horizontal="left" vertical="center" wrapText="1" indent="2"/>
    </xf>
    <xf numFmtId="1" fontId="20" fillId="0" borderId="13" xfId="0" applyNumberFormat="1" applyFont="1" applyBorder="1" applyAlignment="1">
      <alignment horizontal="left" vertical="center" shrinkToFit="1"/>
    </xf>
    <xf numFmtId="164" fontId="20" fillId="0" borderId="13" xfId="0" applyNumberFormat="1" applyFont="1" applyBorder="1" applyAlignment="1">
      <alignment horizontal="left" vertical="center" indent="1" shrinkToFit="1"/>
    </xf>
    <xf numFmtId="0" fontId="18" fillId="0" borderId="13" xfId="0" applyFont="1" applyBorder="1" applyAlignment="1">
      <alignment horizontal="left" vertical="center" wrapText="1" indent="1"/>
    </xf>
    <xf numFmtId="0" fontId="21" fillId="0" borderId="13" xfId="0" applyFont="1" applyBorder="1" applyAlignment="1">
      <alignment horizontal="left" vertical="center" wrapText="1"/>
    </xf>
    <xf numFmtId="0" fontId="18" fillId="0" borderId="11" xfId="0" applyFont="1" applyBorder="1" applyAlignment="1">
      <alignment horizontal="center" vertical="center" wrapText="1"/>
    </xf>
    <xf numFmtId="0" fontId="18" fillId="0" borderId="13" xfId="0" applyFont="1" applyBorder="1" applyAlignment="1">
      <alignment horizontal="left" vertical="top" wrapText="1"/>
    </xf>
    <xf numFmtId="0" fontId="18" fillId="0" borderId="1" xfId="0" applyFont="1" applyBorder="1" applyAlignment="1">
      <alignment horizontal="left" vertical="top" wrapText="1"/>
    </xf>
    <xf numFmtId="0" fontId="6" fillId="0" borderId="1" xfId="1" applyFont="1" applyBorder="1" applyAlignment="1">
      <alignment horizontal="center" vertical="center" wrapText="1"/>
    </xf>
    <xf numFmtId="0" fontId="10" fillId="0" borderId="1" xfId="1" applyFont="1" applyBorder="1" applyAlignment="1">
      <alignment horizontal="left" vertical="center" wrapText="1"/>
    </xf>
    <xf numFmtId="0" fontId="8" fillId="0" borderId="1" xfId="1" applyFont="1" applyBorder="1" applyAlignment="1">
      <alignment horizontal="left" vertical="center" wrapText="1"/>
    </xf>
    <xf numFmtId="0" fontId="10" fillId="0" borderId="1" xfId="1" applyFont="1" applyBorder="1" applyAlignment="1">
      <alignment horizontal="left" vertical="center"/>
    </xf>
    <xf numFmtId="0" fontId="22" fillId="0" borderId="1" xfId="1" applyBorder="1" applyAlignment="1">
      <alignment horizontal="justify" vertical="center" wrapText="1"/>
    </xf>
    <xf numFmtId="0" fontId="24" fillId="0" borderId="1" xfId="1" applyFont="1" applyBorder="1" applyAlignment="1">
      <alignment horizontal="center" vertical="center" wrapText="1"/>
    </xf>
    <xf numFmtId="0" fontId="24" fillId="0" borderId="1" xfId="1" applyFont="1" applyBorder="1" applyAlignment="1">
      <alignment horizontal="center" vertical="center"/>
    </xf>
    <xf numFmtId="0" fontId="12" fillId="0" borderId="1" xfId="1" applyFont="1" applyBorder="1" applyAlignment="1">
      <alignment horizontal="justify" vertical="center" wrapText="1"/>
    </xf>
    <xf numFmtId="1" fontId="9" fillId="0" borderId="1" xfId="1" applyNumberFormat="1" applyFont="1" applyBorder="1" applyAlignment="1">
      <alignment horizontal="center" vertical="center" shrinkToFit="1"/>
    </xf>
    <xf numFmtId="0" fontId="7" fillId="0" borderId="1" xfId="1" applyFont="1" applyBorder="1" applyAlignment="1">
      <alignment horizontal="center" vertical="center" wrapText="1"/>
    </xf>
    <xf numFmtId="0" fontId="8" fillId="0" borderId="15" xfId="1" applyFont="1" applyBorder="1" applyAlignment="1">
      <alignment horizontal="left" vertical="top" wrapText="1"/>
    </xf>
    <xf numFmtId="1" fontId="9" fillId="0" borderId="16" xfId="1" applyNumberFormat="1" applyFont="1" applyBorder="1" applyAlignment="1">
      <alignment horizontal="left" vertical="center" shrinkToFit="1"/>
    </xf>
    <xf numFmtId="1" fontId="9" fillId="0" borderId="16" xfId="1" applyNumberFormat="1" applyFont="1" applyBorder="1" applyAlignment="1">
      <alignment horizontal="left" vertical="center" indent="1" shrinkToFit="1"/>
    </xf>
    <xf numFmtId="0" fontId="7" fillId="0" borderId="16" xfId="1" applyFont="1" applyBorder="1" applyAlignment="1">
      <alignment horizontal="left" vertical="center" wrapText="1" indent="1"/>
    </xf>
    <xf numFmtId="0" fontId="7" fillId="0" borderId="16" xfId="1" applyFont="1" applyBorder="1" applyAlignment="1">
      <alignment horizontal="center" vertical="center" wrapText="1"/>
    </xf>
    <xf numFmtId="0" fontId="3" fillId="0" borderId="16" xfId="1" applyFont="1" applyBorder="1" applyAlignment="1">
      <alignment horizontal="left" vertical="top" wrapText="1"/>
    </xf>
    <xf numFmtId="0" fontId="8" fillId="0" borderId="15" xfId="1" applyFont="1" applyBorder="1" applyAlignment="1">
      <alignment horizontal="left" vertical="center" wrapText="1"/>
    </xf>
    <xf numFmtId="2" fontId="9" fillId="0" borderId="16" xfId="1" applyNumberFormat="1" applyFont="1" applyBorder="1" applyAlignment="1">
      <alignment horizontal="left" vertical="center" indent="1" shrinkToFit="1"/>
    </xf>
    <xf numFmtId="0" fontId="7" fillId="0" borderId="16" xfId="1" applyFont="1" applyBorder="1" applyAlignment="1">
      <alignment horizontal="left" vertical="center" wrapText="1"/>
    </xf>
    <xf numFmtId="1" fontId="9" fillId="0" borderId="16" xfId="1" applyNumberFormat="1" applyFont="1" applyBorder="1" applyAlignment="1">
      <alignment horizontal="center" vertical="center" shrinkToFit="1"/>
    </xf>
    <xf numFmtId="0" fontId="3" fillId="0" borderId="16" xfId="1" applyFont="1" applyBorder="1" applyAlignment="1">
      <alignment horizontal="left" vertical="center" wrapText="1"/>
    </xf>
    <xf numFmtId="0" fontId="8" fillId="0" borderId="13" xfId="1" applyFont="1" applyBorder="1" applyAlignment="1">
      <alignment horizontal="left" vertical="top" wrapText="1"/>
    </xf>
    <xf numFmtId="0" fontId="8" fillId="0" borderId="13" xfId="1" applyFont="1" applyBorder="1" applyAlignment="1">
      <alignment horizontal="left" vertical="center" wrapText="1"/>
    </xf>
    <xf numFmtId="1" fontId="9" fillId="0" borderId="13" xfId="1" applyNumberFormat="1" applyFont="1" applyBorder="1" applyAlignment="1">
      <alignment horizontal="left" vertical="center" shrinkToFit="1"/>
    </xf>
    <xf numFmtId="1" fontId="9" fillId="0" borderId="13" xfId="1" applyNumberFormat="1" applyFont="1" applyBorder="1" applyAlignment="1">
      <alignment horizontal="center" vertical="center" shrinkToFit="1"/>
    </xf>
    <xf numFmtId="164" fontId="9" fillId="0" borderId="13" xfId="1" applyNumberFormat="1" applyFont="1" applyBorder="1" applyAlignment="1">
      <alignment horizontal="left" vertical="center" indent="1" shrinkToFit="1"/>
    </xf>
    <xf numFmtId="0" fontId="7" fillId="0" borderId="13" xfId="1" applyFont="1" applyBorder="1" applyAlignment="1">
      <alignment horizontal="left" vertical="top" wrapText="1" indent="2"/>
    </xf>
    <xf numFmtId="0" fontId="7" fillId="0" borderId="13" xfId="1" applyFont="1" applyBorder="1" applyAlignment="1">
      <alignment horizontal="center" vertical="top" wrapText="1"/>
    </xf>
    <xf numFmtId="1" fontId="3" fillId="0" borderId="13" xfId="1" applyNumberFormat="1" applyFont="1" applyBorder="1" applyAlignment="1">
      <alignment horizontal="center" vertical="top" shrinkToFit="1"/>
    </xf>
    <xf numFmtId="0" fontId="3" fillId="0" borderId="13" xfId="1" applyFont="1" applyBorder="1" applyAlignment="1">
      <alignment horizontal="left" vertical="top" wrapText="1"/>
    </xf>
    <xf numFmtId="0" fontId="4" fillId="0" borderId="13" xfId="1" applyFont="1" applyBorder="1" applyAlignment="1">
      <alignment horizontal="center" vertical="top" wrapText="1"/>
    </xf>
    <xf numFmtId="0" fontId="5" fillId="0" borderId="13" xfId="1" applyFont="1" applyBorder="1" applyAlignment="1">
      <alignment horizontal="left" vertical="top" wrapText="1"/>
    </xf>
    <xf numFmtId="0" fontId="8" fillId="0" borderId="1" xfId="1" applyFont="1" applyBorder="1" applyAlignment="1">
      <alignment horizontal="left" vertical="top" wrapText="1"/>
    </xf>
    <xf numFmtId="164" fontId="9" fillId="0" borderId="13" xfId="1" applyNumberFormat="1" applyFont="1" applyBorder="1" applyAlignment="1">
      <alignment horizontal="center" vertical="center" shrinkToFit="1"/>
    </xf>
    <xf numFmtId="0" fontId="7" fillId="0" borderId="13" xfId="1" applyFont="1" applyBorder="1" applyAlignment="1">
      <alignment horizontal="center" vertical="center" wrapText="1"/>
    </xf>
    <xf numFmtId="1" fontId="3" fillId="0" borderId="13" xfId="1" applyNumberFormat="1" applyFont="1" applyBorder="1" applyAlignment="1">
      <alignment horizontal="center" vertical="center" shrinkToFit="1"/>
    </xf>
    <xf numFmtId="0" fontId="3" fillId="0" borderId="13" xfId="1" applyFont="1" applyBorder="1" applyAlignment="1">
      <alignment horizontal="left" vertical="center" wrapText="1"/>
    </xf>
    <xf numFmtId="0" fontId="8" fillId="0" borderId="13" xfId="1" applyFont="1" applyBorder="1" applyAlignment="1">
      <alignment horizontal="center" vertical="center" wrapText="1"/>
    </xf>
    <xf numFmtId="0" fontId="20" fillId="0" borderId="13" xfId="1" applyFont="1" applyBorder="1" applyAlignment="1">
      <alignment horizontal="left" vertical="top" wrapText="1"/>
    </xf>
    <xf numFmtId="1" fontId="9" fillId="0" borderId="13" xfId="1" applyNumberFormat="1" applyFont="1" applyBorder="1" applyAlignment="1">
      <alignment horizontal="left" vertical="center" indent="1" shrinkToFit="1"/>
    </xf>
    <xf numFmtId="0" fontId="8" fillId="0" borderId="1" xfId="1" applyFont="1" applyBorder="1" applyAlignment="1">
      <alignment horizontal="center" vertical="center" wrapText="1"/>
    </xf>
    <xf numFmtId="1" fontId="3" fillId="0" borderId="1" xfId="1" applyNumberFormat="1" applyFont="1" applyBorder="1" applyAlignment="1">
      <alignment horizontal="left" vertical="center" indent="1" shrinkToFit="1"/>
    </xf>
    <xf numFmtId="0" fontId="3" fillId="0" borderId="1" xfId="1" applyFont="1" applyBorder="1" applyAlignment="1">
      <alignment horizontal="left" vertical="top" wrapText="1"/>
    </xf>
    <xf numFmtId="1" fontId="9" fillId="0" borderId="1" xfId="1" applyNumberFormat="1" applyFont="1" applyBorder="1" applyAlignment="1">
      <alignment horizontal="left" vertical="center" shrinkToFit="1"/>
    </xf>
    <xf numFmtId="1" fontId="3" fillId="0" borderId="1" xfId="1" applyNumberFormat="1" applyFont="1" applyBorder="1" applyAlignment="1">
      <alignment horizontal="center" vertical="center" shrinkToFit="1"/>
    </xf>
    <xf numFmtId="0" fontId="18" fillId="0" borderId="16" xfId="1" applyFont="1" applyBorder="1" applyAlignment="1">
      <alignment horizontal="left" vertical="top" wrapText="1"/>
    </xf>
    <xf numFmtId="164" fontId="9" fillId="0" borderId="1" xfId="1" applyNumberFormat="1" applyFont="1" applyBorder="1" applyAlignment="1">
      <alignment horizontal="left" vertical="center" indent="1" shrinkToFit="1"/>
    </xf>
    <xf numFmtId="0" fontId="23" fillId="0" borderId="13" xfId="1" applyFont="1" applyBorder="1" applyAlignment="1">
      <alignment horizontal="center" vertical="center" wrapText="1"/>
    </xf>
    <xf numFmtId="0" fontId="8" fillId="0" borderId="14" xfId="1" applyFont="1" applyBorder="1" applyAlignment="1">
      <alignment horizontal="left" vertical="center" wrapText="1"/>
    </xf>
    <xf numFmtId="0" fontId="8" fillId="0" borderId="14" xfId="1" applyFont="1" applyBorder="1" applyAlignment="1">
      <alignment horizontal="left" vertical="top" wrapText="1"/>
    </xf>
    <xf numFmtId="0" fontId="8" fillId="0" borderId="11" xfId="1" applyFont="1" applyBorder="1" applyAlignment="1">
      <alignment horizontal="left" vertical="top" wrapText="1"/>
    </xf>
    <xf numFmtId="0" fontId="8" fillId="0" borderId="11" xfId="1" applyFont="1" applyBorder="1" applyAlignment="1">
      <alignment horizontal="left" vertical="center" wrapText="1"/>
    </xf>
    <xf numFmtId="0" fontId="8" fillId="0" borderId="1" xfId="1" applyFont="1" applyBorder="1" applyAlignment="1">
      <alignment vertical="center" wrapText="1"/>
    </xf>
    <xf numFmtId="0" fontId="8" fillId="0" borderId="1" xfId="1" applyFont="1" applyBorder="1" applyAlignment="1">
      <alignment vertical="top" wrapText="1"/>
    </xf>
    <xf numFmtId="1" fontId="3" fillId="0" borderId="1" xfId="1" applyNumberFormat="1" applyFont="1" applyBorder="1" applyAlignment="1">
      <alignment horizontal="left" vertical="center" shrinkToFit="1"/>
    </xf>
    <xf numFmtId="0" fontId="7" fillId="0" borderId="1" xfId="1" applyFont="1" applyBorder="1" applyAlignment="1">
      <alignment horizontal="left" vertical="center" wrapText="1"/>
    </xf>
    <xf numFmtId="1" fontId="9" fillId="0" borderId="1" xfId="1" applyNumberFormat="1" applyFont="1" applyBorder="1" applyAlignment="1">
      <alignment horizontal="left" vertical="top" shrinkToFit="1"/>
    </xf>
    <xf numFmtId="1" fontId="9" fillId="0" borderId="1" xfId="1" applyNumberFormat="1" applyFont="1" applyBorder="1" applyAlignment="1">
      <alignment horizontal="center" vertical="top" shrinkToFit="1"/>
    </xf>
    <xf numFmtId="164" fontId="9" fillId="0" borderId="1" xfId="1" applyNumberFormat="1" applyFont="1" applyBorder="1" applyAlignment="1">
      <alignment horizontal="left" vertical="top" shrinkToFit="1"/>
    </xf>
    <xf numFmtId="0" fontId="7" fillId="0" borderId="1" xfId="1" applyFont="1" applyBorder="1" applyAlignment="1">
      <alignment horizontal="left" vertical="top" wrapText="1"/>
    </xf>
    <xf numFmtId="1" fontId="3" fillId="0" borderId="1" xfId="1" applyNumberFormat="1" applyFont="1" applyBorder="1" applyAlignment="1">
      <alignment horizontal="left" vertical="top" shrinkToFit="1"/>
    </xf>
    <xf numFmtId="0" fontId="8" fillId="0" borderId="1" xfId="1" applyFont="1" applyBorder="1" applyAlignment="1">
      <alignment horizontal="center" vertical="top" wrapText="1"/>
    </xf>
    <xf numFmtId="0" fontId="18" fillId="0" borderId="1" xfId="1" applyFont="1" applyBorder="1" applyAlignment="1">
      <alignment vertical="top" wrapText="1"/>
    </xf>
    <xf numFmtId="0" fontId="3" fillId="0" borderId="1" xfId="1" applyFont="1" applyBorder="1" applyAlignment="1">
      <alignment vertical="top" wrapText="1"/>
    </xf>
    <xf numFmtId="0" fontId="7" fillId="0" borderId="1" xfId="1" applyFont="1" applyBorder="1" applyAlignment="1">
      <alignment horizontal="left" vertical="center" wrapText="1" indent="2"/>
    </xf>
    <xf numFmtId="0" fontId="23" fillId="0" borderId="1" xfId="1" applyFont="1" applyBorder="1" applyAlignment="1">
      <alignment vertical="center" wrapText="1"/>
    </xf>
    <xf numFmtId="0" fontId="16" fillId="0" borderId="13" xfId="1" applyFont="1" applyBorder="1" applyAlignment="1">
      <alignment horizontal="left" vertical="top" wrapText="1"/>
    </xf>
    <xf numFmtId="164" fontId="9" fillId="0" borderId="13" xfId="1" applyNumberFormat="1" applyFont="1" applyBorder="1" applyAlignment="1">
      <alignment horizontal="left" vertical="center" shrinkToFit="1"/>
    </xf>
    <xf numFmtId="0" fontId="3" fillId="0" borderId="13" xfId="1" applyFont="1" applyBorder="1" applyAlignment="1">
      <alignment horizontal="center" vertical="top" wrapText="1"/>
    </xf>
    <xf numFmtId="0" fontId="18" fillId="0" borderId="13" xfId="1" applyFont="1" applyBorder="1" applyAlignment="1">
      <alignment horizontal="left" vertical="top" wrapText="1"/>
    </xf>
    <xf numFmtId="1" fontId="9" fillId="0" borderId="1" xfId="1" applyNumberFormat="1" applyFont="1" applyBorder="1" applyAlignment="1">
      <alignment vertical="center" shrinkToFit="1"/>
    </xf>
    <xf numFmtId="0" fontId="18" fillId="0" borderId="1" xfId="1" applyFont="1" applyBorder="1" applyAlignment="1">
      <alignment horizontal="left" vertical="top" wrapText="1"/>
    </xf>
    <xf numFmtId="0" fontId="16" fillId="0" borderId="1" xfId="1" applyFont="1" applyBorder="1" applyAlignment="1">
      <alignment horizontal="left" vertical="top" wrapText="1"/>
    </xf>
    <xf numFmtId="0" fontId="8" fillId="0" borderId="12" xfId="1" applyFont="1" applyBorder="1" applyAlignment="1">
      <alignment horizontal="left" vertical="center" wrapText="1"/>
    </xf>
    <xf numFmtId="164" fontId="9" fillId="0" borderId="1" xfId="1" applyNumberFormat="1" applyFont="1" applyBorder="1" applyAlignment="1">
      <alignment horizontal="center" vertical="top" shrinkToFit="1"/>
    </xf>
    <xf numFmtId="0" fontId="7" fillId="0" borderId="1" xfId="1" applyFont="1" applyBorder="1" applyAlignment="1">
      <alignment vertical="top" wrapText="1"/>
    </xf>
    <xf numFmtId="1" fontId="3" fillId="0" borderId="1" xfId="1" applyNumberFormat="1" applyFont="1" applyBorder="1" applyAlignment="1">
      <alignment horizontal="center" vertical="top" shrinkToFit="1"/>
    </xf>
    <xf numFmtId="0" fontId="25" fillId="0" borderId="1" xfId="1" applyFont="1" applyBorder="1" applyAlignment="1">
      <alignment vertical="top" wrapText="1"/>
    </xf>
    <xf numFmtId="164" fontId="9" fillId="0" borderId="1" xfId="1" applyNumberFormat="1" applyFont="1" applyBorder="1" applyAlignment="1">
      <alignment horizontal="center" vertical="center" shrinkToFit="1"/>
    </xf>
    <xf numFmtId="0" fontId="7" fillId="0" borderId="1" xfId="1" applyFont="1" applyBorder="1" applyAlignment="1">
      <alignment vertical="center" wrapText="1"/>
    </xf>
    <xf numFmtId="0" fontId="7" fillId="0" borderId="11" xfId="1" applyFont="1" applyBorder="1" applyAlignment="1">
      <alignment vertical="center" wrapText="1"/>
    </xf>
    <xf numFmtId="0" fontId="8" fillId="0" borderId="11" xfId="1" applyFont="1" applyBorder="1" applyAlignment="1">
      <alignment vertical="center" wrapText="1"/>
    </xf>
    <xf numFmtId="0" fontId="18" fillId="0" borderId="11" xfId="1" applyFont="1" applyBorder="1" applyAlignment="1">
      <alignment vertical="center" wrapText="1"/>
    </xf>
    <xf numFmtId="0" fontId="20" fillId="0" borderId="1" xfId="1" applyFont="1" applyBorder="1" applyAlignment="1">
      <alignment horizontal="left" vertical="top" wrapText="1"/>
    </xf>
    <xf numFmtId="164" fontId="9" fillId="0" borderId="1" xfId="1" applyNumberFormat="1" applyFont="1" applyBorder="1" applyAlignment="1">
      <alignment horizontal="left" vertical="center" shrinkToFit="1"/>
    </xf>
    <xf numFmtId="0" fontId="8" fillId="0" borderId="22" xfId="1" applyFont="1" applyBorder="1" applyAlignment="1">
      <alignment vertical="top" wrapText="1"/>
    </xf>
    <xf numFmtId="0" fontId="8" fillId="0" borderId="11" xfId="1" applyFont="1" applyBorder="1" applyAlignment="1">
      <alignment vertical="top" wrapText="1"/>
    </xf>
    <xf numFmtId="0" fontId="16" fillId="0" borderId="11" xfId="1" applyFont="1" applyBorder="1" applyAlignment="1">
      <alignment vertical="top" wrapText="1"/>
    </xf>
    <xf numFmtId="0" fontId="8" fillId="0" borderId="17" xfId="1" applyFont="1" applyBorder="1" applyAlignment="1">
      <alignment vertical="top" wrapText="1"/>
    </xf>
    <xf numFmtId="0" fontId="10" fillId="0" borderId="7" xfId="1" applyFont="1" applyBorder="1" applyAlignment="1">
      <alignment horizontal="left" vertical="center" wrapText="1"/>
    </xf>
    <xf numFmtId="0" fontId="9" fillId="0" borderId="1" xfId="1" applyFont="1" applyBorder="1" applyAlignment="1">
      <alignment vertical="center" wrapText="1"/>
    </xf>
    <xf numFmtId="2" fontId="9" fillId="0" borderId="1" xfId="1" applyNumberFormat="1" applyFont="1" applyBorder="1" applyAlignment="1">
      <alignment horizontal="center" vertical="center" shrinkToFit="1"/>
    </xf>
    <xf numFmtId="0" fontId="16" fillId="0" borderId="1" xfId="1" applyFont="1" applyBorder="1" applyAlignment="1">
      <alignment horizontal="left" vertical="center" wrapText="1"/>
    </xf>
    <xf numFmtId="0" fontId="3" fillId="0" borderId="1" xfId="1" applyFont="1" applyBorder="1" applyAlignment="1">
      <alignment horizontal="left" vertical="top"/>
    </xf>
    <xf numFmtId="0" fontId="8" fillId="0" borderId="16" xfId="1" applyFont="1" applyBorder="1" applyAlignment="1">
      <alignment horizontal="left" vertical="top" wrapText="1"/>
    </xf>
    <xf numFmtId="0" fontId="7" fillId="0" borderId="13" xfId="1" applyFont="1" applyBorder="1" applyAlignment="1">
      <alignment horizontal="left" vertical="center" wrapText="1"/>
    </xf>
    <xf numFmtId="0" fontId="3" fillId="0" borderId="13" xfId="1" applyFont="1" applyBorder="1" applyAlignment="1">
      <alignment horizontal="center"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top" wrapText="1"/>
    </xf>
    <xf numFmtId="0" fontId="23" fillId="0" borderId="7" xfId="1" applyFont="1" applyBorder="1" applyAlignment="1">
      <alignment vertical="center" wrapText="1"/>
    </xf>
    <xf numFmtId="0" fontId="18" fillId="0" borderId="1" xfId="1" applyFont="1" applyBorder="1" applyAlignment="1">
      <alignment vertical="center" wrapText="1"/>
    </xf>
    <xf numFmtId="0" fontId="22" fillId="0" borderId="1" xfId="1" applyBorder="1" applyAlignment="1">
      <alignment horizontal="left" vertical="top" wrapText="1"/>
    </xf>
    <xf numFmtId="164" fontId="9" fillId="0" borderId="13" xfId="0" applyNumberFormat="1" applyFont="1" applyBorder="1" applyAlignment="1">
      <alignment horizontal="left" vertical="center" shrinkToFit="1"/>
    </xf>
    <xf numFmtId="0" fontId="3" fillId="0" borderId="13" xfId="0" applyFont="1" applyBorder="1" applyAlignment="1">
      <alignment horizontal="left" vertical="center" wrapText="1"/>
    </xf>
    <xf numFmtId="1" fontId="3" fillId="0" borderId="13" xfId="0" applyNumberFormat="1" applyFont="1" applyBorder="1" applyAlignment="1">
      <alignment horizontal="center" vertical="center" shrinkToFit="1"/>
    </xf>
    <xf numFmtId="0" fontId="8" fillId="0" borderId="13" xfId="0" applyFont="1" applyBorder="1" applyAlignment="1">
      <alignment horizontal="center" vertical="center" wrapText="1"/>
    </xf>
    <xf numFmtId="0" fontId="7" fillId="0" borderId="13" xfId="1" applyFont="1" applyBorder="1" applyAlignment="1">
      <alignment horizontal="left" vertical="center" wrapText="1" indent="1"/>
    </xf>
    <xf numFmtId="0" fontId="7" fillId="0" borderId="13" xfId="1" applyFont="1" applyBorder="1" applyAlignment="1">
      <alignment horizontal="left" vertical="top" wrapText="1"/>
    </xf>
    <xf numFmtId="0" fontId="22" fillId="0" borderId="16" xfId="1" applyBorder="1" applyAlignment="1">
      <alignment horizontal="left" vertical="top" wrapText="1"/>
    </xf>
    <xf numFmtId="1" fontId="9" fillId="0" borderId="1" xfId="0" applyNumberFormat="1" applyFont="1" applyBorder="1" applyAlignment="1">
      <alignment horizontal="left" vertical="center" shrinkToFit="1"/>
    </xf>
    <xf numFmtId="0" fontId="8" fillId="0" borderId="1" xfId="0" applyFont="1" applyBorder="1" applyAlignment="1">
      <alignment horizontal="left" vertical="center" wrapText="1"/>
    </xf>
    <xf numFmtId="1" fontId="3" fillId="0" borderId="1" xfId="0" applyNumberFormat="1" applyFont="1" applyBorder="1" applyAlignment="1">
      <alignment horizontal="center" vertical="center" shrinkToFit="1"/>
    </xf>
    <xf numFmtId="1" fontId="9" fillId="0" borderId="1" xfId="0" applyNumberFormat="1" applyFont="1" applyBorder="1" applyAlignment="1">
      <alignment horizontal="left" vertical="center" indent="1" shrinkToFit="1"/>
    </xf>
    <xf numFmtId="164" fontId="9" fillId="0" borderId="1" xfId="0" applyNumberFormat="1" applyFont="1" applyBorder="1" applyAlignment="1">
      <alignment horizontal="left" vertical="center" shrinkToFit="1"/>
    </xf>
    <xf numFmtId="0" fontId="7" fillId="0" borderId="1" xfId="0" applyFont="1" applyBorder="1" applyAlignment="1">
      <alignment horizontal="left" vertical="center" wrapText="1" indent="1"/>
    </xf>
    <xf numFmtId="0" fontId="3" fillId="0" borderId="1" xfId="0" applyFont="1" applyBorder="1" applyAlignment="1">
      <alignment horizontal="left" vertical="center" wrapText="1"/>
    </xf>
    <xf numFmtId="0" fontId="8" fillId="0" borderId="1" xfId="0" applyFont="1" applyBorder="1" applyAlignment="1">
      <alignment vertical="center" wrapText="1"/>
    </xf>
    <xf numFmtId="0" fontId="19" fillId="0" borderId="7" xfId="0" applyFont="1" applyBorder="1" applyAlignment="1">
      <alignment vertical="center" wrapText="1"/>
    </xf>
    <xf numFmtId="0" fontId="19" fillId="0" borderId="0" xfId="0" applyFont="1" applyAlignment="1">
      <alignment vertical="center" wrapText="1"/>
    </xf>
    <xf numFmtId="0" fontId="19" fillId="0" borderId="9" xfId="0" applyFont="1" applyBorder="1" applyAlignment="1">
      <alignment vertical="center"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1" xfId="0" applyFont="1" applyBorder="1" applyAlignment="1">
      <alignment horizontal="center"/>
    </xf>
    <xf numFmtId="0" fontId="19" fillId="0" borderId="1" xfId="0" applyFont="1" applyBorder="1"/>
    <xf numFmtId="0" fontId="19" fillId="0" borderId="3" xfId="0" applyFont="1" applyBorder="1"/>
    <xf numFmtId="0" fontId="19" fillId="0" borderId="5" xfId="0" applyFont="1" applyBorder="1"/>
    <xf numFmtId="0" fontId="19" fillId="0" borderId="7" xfId="0" applyFont="1" applyBorder="1"/>
    <xf numFmtId="0" fontId="19" fillId="0" borderId="8" xfId="0" applyFont="1" applyBorder="1"/>
    <xf numFmtId="1" fontId="20" fillId="0" borderId="1" xfId="0" applyNumberFormat="1" applyFont="1" applyBorder="1" applyAlignment="1">
      <alignment vertical="center" shrinkToFit="1"/>
    </xf>
    <xf numFmtId="0" fontId="6" fillId="0" borderId="1" xfId="1" applyFont="1" applyBorder="1" applyAlignment="1">
      <alignment vertical="center" wrapText="1"/>
    </xf>
    <xf numFmtId="1" fontId="9" fillId="0" borderId="17" xfId="1" applyNumberFormat="1" applyFont="1" applyBorder="1" applyAlignment="1">
      <alignment vertical="center" shrinkToFit="1"/>
    </xf>
    <xf numFmtId="1" fontId="9" fillId="0" borderId="23" xfId="1" applyNumberFormat="1" applyFont="1" applyBorder="1" applyAlignment="1">
      <alignment vertical="center" shrinkToFit="1"/>
    </xf>
    <xf numFmtId="1" fontId="9" fillId="0" borderId="1" xfId="0" applyNumberFormat="1" applyFont="1" applyBorder="1" applyAlignment="1">
      <alignment vertical="center" shrinkToFit="1"/>
    </xf>
    <xf numFmtId="1" fontId="27" fillId="0" borderId="1" xfId="1" applyNumberFormat="1" applyFont="1" applyBorder="1" applyAlignment="1">
      <alignment vertical="center" shrinkToFit="1"/>
    </xf>
    <xf numFmtId="0" fontId="19" fillId="0" borderId="1" xfId="0" applyFont="1" applyBorder="1" applyAlignment="1">
      <alignment vertical="center"/>
    </xf>
    <xf numFmtId="0" fontId="19" fillId="0" borderId="0" xfId="0" applyFont="1" applyAlignment="1">
      <alignment vertical="center"/>
    </xf>
    <xf numFmtId="0" fontId="19" fillId="0" borderId="7" xfId="0" applyFont="1" applyBorder="1" applyAlignment="1">
      <alignment vertical="center"/>
    </xf>
    <xf numFmtId="0" fontId="19" fillId="0" borderId="0" xfId="0" applyFont="1" applyAlignment="1">
      <alignment horizontal="center" vertical="center"/>
    </xf>
    <xf numFmtId="0" fontId="19" fillId="0" borderId="2" xfId="0" applyFont="1" applyBorder="1" applyAlignment="1">
      <alignment horizontal="center" vertical="center"/>
    </xf>
    <xf numFmtId="0" fontId="19" fillId="0" borderId="1" xfId="0" applyFont="1" applyBorder="1" applyAlignment="1">
      <alignment horizontal="center" vertical="center"/>
    </xf>
    <xf numFmtId="0" fontId="19" fillId="0" borderId="7" xfId="0" applyFont="1" applyBorder="1" applyAlignment="1">
      <alignment horizontal="center" vertical="center"/>
    </xf>
    <xf numFmtId="0" fontId="28" fillId="3" borderId="0" xfId="0" applyFont="1" applyFill="1" applyAlignment="1">
      <alignment horizontal="center"/>
    </xf>
    <xf numFmtId="0" fontId="20" fillId="0" borderId="0" xfId="0" applyFont="1" applyAlignment="1">
      <alignment horizontal="left" vertical="top" wrapText="1"/>
    </xf>
    <xf numFmtId="0" fontId="12" fillId="0" borderId="0" xfId="0" applyFont="1" applyAlignment="1">
      <alignment horizontal="justify" vertical="center" wrapText="1"/>
    </xf>
    <xf numFmtId="0" fontId="12" fillId="0" borderId="0" xfId="0" applyFont="1" applyAlignment="1">
      <alignment horizontal="left" vertical="center" wrapText="1"/>
    </xf>
    <xf numFmtId="0" fontId="20" fillId="0" borderId="0" xfId="0" applyFont="1" applyAlignment="1">
      <alignment vertical="top" wrapText="1"/>
    </xf>
    <xf numFmtId="0" fontId="18" fillId="0" borderId="0" xfId="0" applyFont="1" applyAlignment="1">
      <alignment horizontal="left" vertical="top" wrapText="1"/>
    </xf>
    <xf numFmtId="0" fontId="20" fillId="0" borderId="0" xfId="0" applyFont="1" applyAlignment="1">
      <alignment horizontal="center" vertical="center" wrapText="1"/>
    </xf>
    <xf numFmtId="0" fontId="12" fillId="0" borderId="0" xfId="1" applyFont="1" applyAlignment="1">
      <alignment horizontal="left" vertical="center" wrapText="1"/>
    </xf>
    <xf numFmtId="0" fontId="11" fillId="0" borderId="0" xfId="1" applyFont="1" applyAlignment="1">
      <alignment horizontal="left" vertical="center" wrapText="1"/>
    </xf>
    <xf numFmtId="0" fontId="22" fillId="0" borderId="0" xfId="1" applyAlignment="1">
      <alignment horizontal="justify" vertical="center" wrapText="1"/>
    </xf>
    <xf numFmtId="0" fontId="12" fillId="0" borderId="0" xfId="1" applyFont="1" applyAlignment="1">
      <alignment horizontal="justify" vertical="center" wrapText="1"/>
    </xf>
    <xf numFmtId="0" fontId="12" fillId="0" borderId="0" xfId="1" applyFont="1" applyAlignment="1">
      <alignment horizontal="center" vertical="center" wrapText="1"/>
    </xf>
    <xf numFmtId="0" fontId="5" fillId="0" borderId="0" xfId="1" applyFont="1" applyAlignment="1">
      <alignment horizontal="left" vertical="top" wrapText="1"/>
    </xf>
    <xf numFmtId="0" fontId="25" fillId="0" borderId="0" xfId="1" applyFont="1" applyAlignment="1">
      <alignment horizontal="left" vertical="top" wrapText="1"/>
    </xf>
    <xf numFmtId="0" fontId="8" fillId="0" borderId="0" xfId="1" applyFont="1" applyAlignment="1">
      <alignment horizontal="left" vertical="top" wrapText="1"/>
    </xf>
    <xf numFmtId="0" fontId="8" fillId="0" borderId="0" xfId="1" applyFont="1" applyAlignment="1">
      <alignment horizontal="left" vertical="center" wrapText="1"/>
    </xf>
    <xf numFmtId="0" fontId="20" fillId="0" borderId="0" xfId="1" applyFont="1" applyAlignment="1">
      <alignment horizontal="left" vertical="top" wrapText="1"/>
    </xf>
    <xf numFmtId="0" fontId="18" fillId="0" borderId="0" xfId="1" applyFont="1" applyAlignment="1">
      <alignment horizontal="left" vertical="top" wrapText="1"/>
    </xf>
    <xf numFmtId="0" fontId="3" fillId="0" borderId="0" xfId="1" applyFont="1" applyAlignment="1">
      <alignment horizontal="left" vertical="center" wrapText="1"/>
    </xf>
    <xf numFmtId="0" fontId="5" fillId="0" borderId="0" xfId="1" applyFont="1" applyAlignment="1">
      <alignment horizontal="left" vertical="top"/>
    </xf>
    <xf numFmtId="0" fontId="3" fillId="0" borderId="0" xfId="1" applyFont="1" applyAlignment="1">
      <alignment horizontal="left" vertical="top" wrapText="1"/>
    </xf>
    <xf numFmtId="0" fontId="8" fillId="0" borderId="0" xfId="1" applyFont="1" applyAlignment="1">
      <alignment vertical="top" wrapText="1"/>
    </xf>
    <xf numFmtId="0" fontId="9" fillId="0" borderId="0" xfId="1" applyFont="1" applyAlignment="1">
      <alignment horizontal="left" vertical="center" wrapText="1"/>
    </xf>
    <xf numFmtId="0" fontId="18" fillId="0" borderId="0" xfId="1" applyFont="1" applyAlignment="1">
      <alignment horizontal="left" vertical="center" wrapText="1"/>
    </xf>
    <xf numFmtId="0" fontId="5" fillId="0" borderId="0" xfId="1" applyFont="1" applyAlignment="1">
      <alignment horizontal="left" vertical="center" wrapText="1"/>
    </xf>
    <xf numFmtId="0" fontId="18" fillId="0" borderId="0" xfId="1" applyFont="1" applyAlignment="1">
      <alignment horizontal="center" vertical="top" wrapText="1"/>
    </xf>
    <xf numFmtId="0" fontId="25" fillId="0" borderId="0" xfId="1" applyFont="1" applyAlignment="1">
      <alignment vertical="top" wrapText="1"/>
    </xf>
    <xf numFmtId="0" fontId="25" fillId="0" borderId="0" xfId="1" applyFont="1" applyAlignment="1">
      <alignment horizontal="left" vertical="center" wrapText="1"/>
    </xf>
    <xf numFmtId="0" fontId="21" fillId="0" borderId="0" xfId="1" applyFont="1" applyAlignment="1">
      <alignment horizontal="left" vertical="center" wrapText="1"/>
    </xf>
    <xf numFmtId="0" fontId="18" fillId="0" borderId="0" xfId="1" applyFont="1" applyAlignment="1">
      <alignment vertical="center" wrapText="1"/>
    </xf>
    <xf numFmtId="0" fontId="18" fillId="0" borderId="0" xfId="1" applyFont="1" applyAlignment="1">
      <alignment vertical="top" wrapText="1"/>
    </xf>
    <xf numFmtId="0" fontId="16" fillId="0" borderId="0" xfId="1" applyFont="1" applyAlignment="1">
      <alignment vertical="top" wrapText="1"/>
    </xf>
    <xf numFmtId="0" fontId="16" fillId="0" borderId="0" xfId="1" applyFont="1" applyAlignment="1">
      <alignment horizontal="left" vertical="top" wrapText="1"/>
    </xf>
    <xf numFmtId="0" fontId="20" fillId="0" borderId="0" xfId="1" applyFont="1" applyAlignment="1">
      <alignment horizontal="left" vertical="center" wrapText="1"/>
    </xf>
    <xf numFmtId="0" fontId="3" fillId="0" borderId="0" xfId="1" applyFont="1" applyAlignment="1">
      <alignment horizontal="left" vertical="top"/>
    </xf>
    <xf numFmtId="0" fontId="18" fillId="0" borderId="0" xfId="1" applyFont="1" applyAlignment="1">
      <alignment horizontal="center" vertical="center" wrapText="1"/>
    </xf>
    <xf numFmtId="0" fontId="3" fillId="0" borderId="0" xfId="0" applyFont="1" applyAlignment="1">
      <alignment horizontal="left" vertical="top" wrapText="1"/>
    </xf>
    <xf numFmtId="0" fontId="20" fillId="0" borderId="0" xfId="0" applyFont="1" applyAlignment="1">
      <alignment horizontal="left" vertical="center" wrapText="1"/>
    </xf>
    <xf numFmtId="0" fontId="18" fillId="0" borderId="0" xfId="0" applyFont="1" applyAlignment="1">
      <alignment horizontal="left" vertical="center" wrapText="1"/>
    </xf>
    <xf numFmtId="0" fontId="14" fillId="2" borderId="15" xfId="0" applyFont="1" applyFill="1" applyBorder="1" applyAlignment="1">
      <alignment horizontal="center" vertical="top" wrapText="1"/>
    </xf>
    <xf numFmtId="0" fontId="28" fillId="3" borderId="0" xfId="0" applyFont="1" applyFill="1" applyAlignment="1">
      <alignment horizontal="center" wrapText="1"/>
    </xf>
    <xf numFmtId="0" fontId="19" fillId="0" borderId="0" xfId="0" applyFont="1" applyAlignment="1">
      <alignment wrapText="1"/>
    </xf>
    <xf numFmtId="0" fontId="28" fillId="3" borderId="0" xfId="0" applyFont="1" applyFill="1" applyAlignment="1">
      <alignment horizontal="center" vertical="center"/>
    </xf>
    <xf numFmtId="0" fontId="28" fillId="3" borderId="0" xfId="0" applyFont="1" applyFill="1" applyAlignment="1">
      <alignment horizontal="center" vertical="center" wrapText="1"/>
    </xf>
    <xf numFmtId="0" fontId="19" fillId="0" borderId="0" xfId="0" applyFont="1" applyAlignment="1">
      <alignment horizontal="left" vertical="center" wrapText="1"/>
    </xf>
    <xf numFmtId="0" fontId="19" fillId="0" borderId="1" xfId="0" applyFont="1" applyBorder="1" applyAlignment="1">
      <alignment horizontal="center" vertical="center" wrapText="1"/>
    </xf>
    <xf numFmtId="0" fontId="31" fillId="4" borderId="0" xfId="0" applyFont="1" applyFill="1" applyAlignment="1">
      <alignment horizontal="center" vertical="center" wrapText="1"/>
    </xf>
    <xf numFmtId="0" fontId="0" fillId="0" borderId="0" xfId="0" applyAlignment="1">
      <alignment vertical="center"/>
    </xf>
    <xf numFmtId="0" fontId="33" fillId="3" borderId="0" xfId="0" applyFont="1" applyFill="1" applyAlignment="1">
      <alignment horizontal="center" wrapText="1"/>
    </xf>
    <xf numFmtId="0" fontId="19" fillId="0" borderId="1" xfId="0" applyFont="1" applyBorder="1" applyAlignment="1">
      <alignment horizontal="center"/>
    </xf>
    <xf numFmtId="0" fontId="3" fillId="2" borderId="11"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4" fillId="2" borderId="11" xfId="0" applyFont="1" applyFill="1" applyBorder="1" applyAlignment="1">
      <alignment horizontal="center" vertical="top" wrapText="1"/>
    </xf>
    <xf numFmtId="0" fontId="4" fillId="2" borderId="14" xfId="0" applyFont="1" applyFill="1" applyBorder="1" applyAlignment="1">
      <alignment horizontal="center" vertical="top" wrapText="1"/>
    </xf>
    <xf numFmtId="0" fontId="4" fillId="2" borderId="12" xfId="0" applyFont="1" applyFill="1" applyBorder="1" applyAlignment="1">
      <alignment horizontal="center" vertical="top"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7"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7"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1" xfId="0" applyFont="1" applyBorder="1" applyAlignment="1">
      <alignment horizontal="center" vertical="center"/>
    </xf>
    <xf numFmtId="0" fontId="12" fillId="0" borderId="1" xfId="0" applyFont="1" applyBorder="1" applyAlignment="1">
      <alignment horizontal="left" vertical="center"/>
    </xf>
    <xf numFmtId="0" fontId="20" fillId="0" borderId="1" xfId="0" applyFont="1" applyBorder="1" applyAlignment="1">
      <alignment horizontal="left" vertical="top" wrapText="1"/>
    </xf>
    <xf numFmtId="0" fontId="20" fillId="0" borderId="7" xfId="0" applyFont="1" applyBorder="1" applyAlignment="1">
      <alignment horizontal="left" vertical="top" wrapText="1"/>
    </xf>
    <xf numFmtId="1" fontId="20" fillId="0" borderId="15" xfId="0" applyNumberFormat="1" applyFont="1" applyBorder="1" applyAlignment="1">
      <alignment horizontal="center" vertical="center" shrinkToFit="1"/>
    </xf>
    <xf numFmtId="1" fontId="20" fillId="0" borderId="18" xfId="0" applyNumberFormat="1" applyFont="1" applyBorder="1" applyAlignment="1">
      <alignment horizontal="center" vertical="center" shrinkToFit="1"/>
    </xf>
    <xf numFmtId="1" fontId="20" fillId="0" borderId="15" xfId="0" applyNumberFormat="1" applyFont="1" applyBorder="1" applyAlignment="1">
      <alignment horizontal="left" vertical="center" indent="1" shrinkToFit="1"/>
    </xf>
    <xf numFmtId="1" fontId="20" fillId="0" borderId="18" xfId="0" applyNumberFormat="1" applyFont="1" applyBorder="1" applyAlignment="1">
      <alignment horizontal="left" vertical="center" indent="1" shrinkToFit="1"/>
    </xf>
    <xf numFmtId="0" fontId="18" fillId="0" borderId="15" xfId="0" applyFont="1" applyBorder="1" applyAlignment="1">
      <alignment horizontal="center" vertical="center" wrapText="1"/>
    </xf>
    <xf numFmtId="0" fontId="18" fillId="0" borderId="18" xfId="0" applyFont="1" applyBorder="1" applyAlignment="1">
      <alignment horizontal="center" vertical="center" wrapText="1"/>
    </xf>
    <xf numFmtId="0" fontId="20" fillId="0" borderId="15" xfId="0" applyFont="1" applyBorder="1" applyAlignment="1">
      <alignment horizontal="left" vertical="top" wrapText="1"/>
    </xf>
    <xf numFmtId="0" fontId="20" fillId="0" borderId="18" xfId="0" applyFont="1" applyBorder="1" applyAlignment="1">
      <alignment horizontal="left" vertical="top" wrapText="1"/>
    </xf>
    <xf numFmtId="0" fontId="18" fillId="0" borderId="17" xfId="0" applyFont="1" applyBorder="1" applyAlignment="1">
      <alignment horizontal="center" vertical="center" wrapText="1"/>
    </xf>
    <xf numFmtId="0" fontId="18" fillId="0" borderId="19" xfId="0" applyFont="1" applyBorder="1" applyAlignment="1">
      <alignment horizontal="center" vertical="center" wrapText="1"/>
    </xf>
    <xf numFmtId="0" fontId="20" fillId="0" borderId="16" xfId="0" applyFont="1" applyBorder="1" applyAlignment="1">
      <alignment horizontal="left" vertical="top" wrapText="1"/>
    </xf>
    <xf numFmtId="0" fontId="18" fillId="0" borderId="17" xfId="0" applyFont="1" applyBorder="1" applyAlignment="1">
      <alignment horizontal="left" vertical="center" wrapText="1"/>
    </xf>
    <xf numFmtId="0" fontId="18" fillId="0" borderId="19" xfId="0" applyFont="1" applyBorder="1" applyAlignment="1">
      <alignment horizontal="left" vertical="center" wrapText="1"/>
    </xf>
    <xf numFmtId="0" fontId="18" fillId="0" borderId="22" xfId="0" applyFont="1" applyBorder="1" applyAlignment="1">
      <alignment horizontal="left" vertical="center" wrapText="1"/>
    </xf>
    <xf numFmtId="1" fontId="20" fillId="0" borderId="16" xfId="0" applyNumberFormat="1" applyFont="1" applyBorder="1" applyAlignment="1">
      <alignment horizontal="center" vertical="center" shrinkToFit="1"/>
    </xf>
    <xf numFmtId="0" fontId="18" fillId="0" borderId="22" xfId="0" applyFont="1" applyBorder="1" applyAlignment="1">
      <alignment horizontal="center" vertical="center" wrapText="1"/>
    </xf>
    <xf numFmtId="1" fontId="20" fillId="0" borderId="16" xfId="0" applyNumberFormat="1" applyFont="1" applyBorder="1" applyAlignment="1">
      <alignment horizontal="left" vertical="center" indent="1" shrinkToFit="1"/>
    </xf>
    <xf numFmtId="0" fontId="18" fillId="0" borderId="16" xfId="0" applyFont="1" applyBorder="1" applyAlignment="1">
      <alignment horizontal="center" vertical="center" wrapText="1"/>
    </xf>
    <xf numFmtId="0" fontId="12" fillId="0" borderId="7" xfId="0" applyFont="1" applyBorder="1" applyAlignment="1">
      <alignment horizontal="left" vertical="center" wrapText="1"/>
    </xf>
    <xf numFmtId="0" fontId="12" fillId="0" borderId="21" xfId="0" applyFont="1" applyBorder="1" applyAlignment="1">
      <alignment horizontal="left" vertical="center" wrapText="1"/>
    </xf>
    <xf numFmtId="0" fontId="12" fillId="0" borderId="5" xfId="0" applyFont="1" applyBorder="1" applyAlignment="1">
      <alignment horizontal="left" vertical="center" wrapText="1"/>
    </xf>
    <xf numFmtId="1" fontId="20" fillId="0" borderId="15" xfId="0" applyNumberFormat="1" applyFont="1" applyBorder="1" applyAlignment="1">
      <alignment horizontal="left" vertical="center" shrinkToFit="1"/>
    </xf>
    <xf numFmtId="1" fontId="20" fillId="0" borderId="18" xfId="0" applyNumberFormat="1" applyFont="1" applyBorder="1" applyAlignment="1">
      <alignment horizontal="left" vertical="center" shrinkToFit="1"/>
    </xf>
    <xf numFmtId="1" fontId="20" fillId="0" borderId="16" xfId="0" applyNumberFormat="1" applyFont="1" applyBorder="1" applyAlignment="1">
      <alignment horizontal="left" vertical="center" shrinkToFit="1"/>
    </xf>
    <xf numFmtId="2" fontId="20" fillId="0" borderId="15" xfId="0" applyNumberFormat="1" applyFont="1" applyBorder="1" applyAlignment="1">
      <alignment horizontal="left" vertical="center" indent="1" shrinkToFit="1"/>
    </xf>
    <xf numFmtId="2" fontId="20" fillId="0" borderId="18" xfId="0" applyNumberFormat="1" applyFont="1" applyBorder="1" applyAlignment="1">
      <alignment horizontal="left" vertical="center" indent="1" shrinkToFit="1"/>
    </xf>
    <xf numFmtId="2" fontId="20" fillId="0" borderId="15" xfId="0" applyNumberFormat="1" applyFont="1" applyBorder="1" applyAlignment="1">
      <alignment horizontal="left" vertical="center" shrinkToFit="1"/>
    </xf>
    <xf numFmtId="2" fontId="20" fillId="0" borderId="18" xfId="0" applyNumberFormat="1" applyFont="1" applyBorder="1" applyAlignment="1">
      <alignment horizontal="left" vertical="center" shrinkToFit="1"/>
    </xf>
    <xf numFmtId="0" fontId="18" fillId="0" borderId="15" xfId="0" applyFont="1" applyBorder="1" applyAlignment="1">
      <alignment horizontal="left" vertical="center" wrapText="1" indent="4"/>
    </xf>
    <xf numFmtId="0" fontId="18" fillId="0" borderId="18" xfId="0" applyFont="1" applyBorder="1" applyAlignment="1">
      <alignment horizontal="left" vertical="center" wrapText="1" indent="4"/>
    </xf>
    <xf numFmtId="0" fontId="18" fillId="0" borderId="15" xfId="0" applyFont="1" applyBorder="1" applyAlignment="1">
      <alignment horizontal="left" vertical="center" wrapText="1"/>
    </xf>
    <xf numFmtId="0" fontId="18" fillId="0" borderId="18" xfId="0" applyFont="1" applyBorder="1" applyAlignment="1">
      <alignment horizontal="left" vertical="center" wrapText="1"/>
    </xf>
    <xf numFmtId="0" fontId="18" fillId="0" borderId="16" xfId="0" applyFont="1" applyBorder="1" applyAlignment="1">
      <alignment horizontal="left" vertical="center" wrapText="1"/>
    </xf>
    <xf numFmtId="164" fontId="20" fillId="0" borderId="18" xfId="0" applyNumberFormat="1" applyFont="1" applyBorder="1" applyAlignment="1">
      <alignment horizontal="left" vertical="center" indent="1" shrinkToFit="1"/>
    </xf>
    <xf numFmtId="164" fontId="20" fillId="0" borderId="16" xfId="0" applyNumberFormat="1" applyFont="1" applyBorder="1" applyAlignment="1">
      <alignment horizontal="left" vertical="center" indent="1" shrinkToFit="1"/>
    </xf>
    <xf numFmtId="0" fontId="18" fillId="0" borderId="16" xfId="0" applyFont="1" applyBorder="1" applyAlignment="1">
      <alignment horizontal="left" vertical="center" wrapText="1" indent="4"/>
    </xf>
    <xf numFmtId="0" fontId="20" fillId="0" borderId="1" xfId="0" applyFont="1" applyBorder="1" applyAlignment="1">
      <alignment horizontal="center" vertical="top" wrapText="1"/>
    </xf>
    <xf numFmtId="0" fontId="18" fillId="0" borderId="3" xfId="0" applyFont="1" applyBorder="1" applyAlignment="1">
      <alignment horizontal="center" vertical="center" wrapText="1"/>
    </xf>
    <xf numFmtId="164" fontId="20" fillId="0" borderId="15" xfId="0" applyNumberFormat="1" applyFont="1" applyBorder="1" applyAlignment="1">
      <alignment horizontal="left" vertical="center" indent="1" shrinkToFit="1"/>
    </xf>
    <xf numFmtId="0" fontId="20" fillId="0" borderId="17" xfId="0" applyFont="1" applyBorder="1" applyAlignment="1">
      <alignment horizontal="left" vertical="top" wrapText="1"/>
    </xf>
    <xf numFmtId="0" fontId="20" fillId="0" borderId="19" xfId="0" applyFont="1" applyBorder="1" applyAlignment="1">
      <alignment horizontal="left" vertical="top" wrapText="1"/>
    </xf>
    <xf numFmtId="1" fontId="20" fillId="0" borderId="1" xfId="0" applyNumberFormat="1" applyFont="1" applyBorder="1" applyAlignment="1">
      <alignment horizontal="center" vertical="center" shrinkToFit="1"/>
    </xf>
    <xf numFmtId="2" fontId="20" fillId="0" borderId="1" xfId="0" applyNumberFormat="1" applyFont="1" applyBorder="1" applyAlignment="1">
      <alignment horizontal="center" vertical="center" shrinkToFit="1"/>
    </xf>
    <xf numFmtId="1" fontId="20" fillId="0" borderId="17" xfId="0" applyNumberFormat="1" applyFont="1" applyBorder="1" applyAlignment="1">
      <alignment horizontal="left" vertical="center" shrinkToFit="1"/>
    </xf>
    <xf numFmtId="1" fontId="20" fillId="0" borderId="19" xfId="0" applyNumberFormat="1" applyFont="1" applyBorder="1" applyAlignment="1">
      <alignment horizontal="left" vertical="center" shrinkToFit="1"/>
    </xf>
    <xf numFmtId="1" fontId="20" fillId="0" borderId="22" xfId="0" applyNumberFormat="1" applyFont="1" applyBorder="1" applyAlignment="1">
      <alignment horizontal="left" vertical="center" shrinkToFit="1"/>
    </xf>
    <xf numFmtId="0" fontId="18" fillId="0" borderId="20" xfId="0" applyFont="1" applyBorder="1" applyAlignment="1">
      <alignment horizontal="left" vertical="center" wrapText="1" indent="5"/>
    </xf>
    <xf numFmtId="0" fontId="18" fillId="0" borderId="0" xfId="0" applyFont="1" applyAlignment="1">
      <alignment horizontal="left" vertical="center" wrapText="1" indent="5"/>
    </xf>
    <xf numFmtId="0" fontId="18" fillId="0" borderId="26" xfId="0" applyFont="1" applyBorder="1" applyAlignment="1">
      <alignment horizontal="left" vertical="center" wrapText="1" indent="5"/>
    </xf>
    <xf numFmtId="0" fontId="18" fillId="0" borderId="20" xfId="0" applyFont="1" applyBorder="1" applyAlignment="1">
      <alignment horizontal="left" vertical="center" wrapText="1" indent="7"/>
    </xf>
    <xf numFmtId="0" fontId="18" fillId="0" borderId="0" xfId="0" applyFont="1" applyAlignment="1">
      <alignment horizontal="left" vertical="center" wrapText="1" indent="7"/>
    </xf>
    <xf numFmtId="0" fontId="18" fillId="0" borderId="26" xfId="0" applyFont="1" applyBorder="1" applyAlignment="1">
      <alignment horizontal="left" vertical="center" wrapText="1" indent="7"/>
    </xf>
    <xf numFmtId="0" fontId="20" fillId="0" borderId="27" xfId="0" applyFont="1" applyBorder="1" applyAlignment="1">
      <alignment horizontal="left" vertical="top" wrapText="1"/>
    </xf>
    <xf numFmtId="0" fontId="20" fillId="0" borderId="28" xfId="0" applyFont="1" applyBorder="1" applyAlignment="1">
      <alignment horizontal="left" vertical="top" wrapText="1"/>
    </xf>
    <xf numFmtId="0" fontId="20" fillId="0" borderId="29" xfId="0" applyFont="1" applyBorder="1" applyAlignment="1">
      <alignment horizontal="left" vertical="top" wrapText="1"/>
    </xf>
    <xf numFmtId="0" fontId="6" fillId="0" borderId="1" xfId="1" applyFont="1" applyBorder="1" applyAlignment="1">
      <alignment horizontal="center" vertical="center" wrapText="1"/>
    </xf>
    <xf numFmtId="0" fontId="18" fillId="0" borderId="15" xfId="0" applyFont="1" applyBorder="1" applyAlignment="1">
      <alignment horizontal="left" vertical="center" wrapText="1" indent="1"/>
    </xf>
    <xf numFmtId="0" fontId="18" fillId="0" borderId="18" xfId="0" applyFont="1" applyBorder="1" applyAlignment="1">
      <alignment horizontal="left" vertical="center" wrapText="1" indent="1"/>
    </xf>
    <xf numFmtId="0" fontId="18" fillId="0" borderId="16" xfId="0" applyFont="1" applyBorder="1" applyAlignment="1">
      <alignment horizontal="left" vertical="center" wrapText="1" indent="1"/>
    </xf>
    <xf numFmtId="2" fontId="20" fillId="0" borderId="16" xfId="0" applyNumberFormat="1" applyFont="1" applyBorder="1" applyAlignment="1">
      <alignment horizontal="left" vertical="center" shrinkToFit="1"/>
    </xf>
    <xf numFmtId="0" fontId="10" fillId="0" borderId="1" xfId="1" applyFont="1" applyBorder="1" applyAlignment="1">
      <alignment horizontal="left" vertical="center" wrapText="1"/>
    </xf>
    <xf numFmtId="0" fontId="18" fillId="0" borderId="15" xfId="0" applyFont="1" applyBorder="1" applyAlignment="1">
      <alignment horizontal="left" vertical="top" wrapText="1"/>
    </xf>
    <xf numFmtId="0" fontId="18" fillId="0" borderId="18" xfId="0" applyFont="1" applyBorder="1" applyAlignment="1">
      <alignment horizontal="left" vertical="top" wrapText="1"/>
    </xf>
    <xf numFmtId="0" fontId="18" fillId="0" borderId="30" xfId="0" applyFont="1" applyBorder="1" applyAlignment="1">
      <alignment horizontal="left" vertical="top" wrapText="1"/>
    </xf>
    <xf numFmtId="0" fontId="20" fillId="0" borderId="7"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5" xfId="0" applyFont="1" applyBorder="1" applyAlignment="1">
      <alignment horizontal="center" vertical="center" wrapText="1"/>
    </xf>
    <xf numFmtId="0" fontId="12" fillId="0" borderId="1" xfId="1" applyFont="1" applyBorder="1" applyAlignment="1">
      <alignment horizontal="left" vertical="center" wrapText="1"/>
    </xf>
    <xf numFmtId="0" fontId="11" fillId="0" borderId="1" xfId="1" applyFont="1" applyBorder="1" applyAlignment="1">
      <alignment horizontal="left" vertical="center" wrapText="1"/>
    </xf>
    <xf numFmtId="0" fontId="6" fillId="0" borderId="1" xfId="1" applyFont="1" applyBorder="1" applyAlignment="1">
      <alignment horizontal="center" vertical="center"/>
    </xf>
    <xf numFmtId="0" fontId="8" fillId="0" borderId="1" xfId="1" applyFont="1" applyBorder="1" applyAlignment="1">
      <alignment horizontal="left" vertical="center" wrapText="1"/>
    </xf>
    <xf numFmtId="1" fontId="9" fillId="0" borderId="1" xfId="1" applyNumberFormat="1" applyFont="1" applyBorder="1" applyAlignment="1">
      <alignment horizontal="center" vertical="center" shrinkToFit="1"/>
    </xf>
    <xf numFmtId="0" fontId="7" fillId="0" borderId="1" xfId="1" applyFont="1" applyBorder="1" applyAlignment="1">
      <alignment horizontal="center" vertical="center" wrapText="1"/>
    </xf>
    <xf numFmtId="0" fontId="12" fillId="0" borderId="1" xfId="1" applyFont="1" applyBorder="1" applyAlignment="1">
      <alignment horizontal="center" vertical="center" wrapText="1"/>
    </xf>
    <xf numFmtId="0" fontId="6" fillId="0" borderId="7" xfId="1" applyFont="1" applyBorder="1" applyAlignment="1">
      <alignment horizontal="center" vertical="center" wrapText="1"/>
    </xf>
    <xf numFmtId="0" fontId="6" fillId="0" borderId="21" xfId="1" applyFont="1" applyBorder="1" applyAlignment="1">
      <alignment horizontal="center" vertical="center" wrapText="1"/>
    </xf>
    <xf numFmtId="0" fontId="6" fillId="0" borderId="5" xfId="1" applyFont="1" applyBorder="1" applyAlignment="1">
      <alignment horizontal="center" vertical="center" wrapText="1"/>
    </xf>
    <xf numFmtId="0" fontId="8" fillId="0" borderId="15" xfId="1" applyFont="1" applyBorder="1" applyAlignment="1">
      <alignment horizontal="center" vertical="center" wrapText="1"/>
    </xf>
    <xf numFmtId="0" fontId="8" fillId="0" borderId="16" xfId="1" applyFont="1" applyBorder="1" applyAlignment="1">
      <alignment horizontal="center" vertical="center" wrapText="1"/>
    </xf>
    <xf numFmtId="0" fontId="3" fillId="0" borderId="15" xfId="1" applyFont="1" applyBorder="1" applyAlignment="1">
      <alignment horizontal="left" vertical="top" wrapText="1"/>
    </xf>
    <xf numFmtId="0" fontId="3" fillId="0" borderId="16" xfId="1" applyFont="1" applyBorder="1" applyAlignment="1">
      <alignment horizontal="left" vertical="top" wrapText="1"/>
    </xf>
    <xf numFmtId="0" fontId="8" fillId="0" borderId="15" xfId="1" applyFont="1" applyBorder="1" applyAlignment="1">
      <alignment horizontal="left" vertical="top" wrapText="1"/>
    </xf>
    <xf numFmtId="0" fontId="8" fillId="0" borderId="18" xfId="1" applyFont="1" applyBorder="1" applyAlignment="1">
      <alignment horizontal="left" vertical="top" wrapText="1"/>
    </xf>
    <xf numFmtId="1" fontId="3" fillId="0" borderId="15" xfId="1" applyNumberFormat="1" applyFont="1" applyBorder="1" applyAlignment="1">
      <alignment horizontal="left" vertical="center" indent="1" shrinkToFit="1"/>
    </xf>
    <xf numFmtId="1" fontId="3" fillId="0" borderId="16" xfId="1" applyNumberFormat="1" applyFont="1" applyBorder="1" applyAlignment="1">
      <alignment horizontal="left" vertical="center" indent="1" shrinkToFit="1"/>
    </xf>
    <xf numFmtId="0" fontId="8" fillId="0" borderId="15" xfId="1" applyFont="1" applyBorder="1" applyAlignment="1">
      <alignment horizontal="left" vertical="center" wrapText="1"/>
    </xf>
    <xf numFmtId="0" fontId="8" fillId="0" borderId="16" xfId="1" applyFont="1" applyBorder="1" applyAlignment="1">
      <alignment horizontal="left" vertical="center" wrapText="1"/>
    </xf>
    <xf numFmtId="1" fontId="9" fillId="0" borderId="15" xfId="1" applyNumberFormat="1" applyFont="1" applyBorder="1" applyAlignment="1">
      <alignment horizontal="center" vertical="center" shrinkToFit="1"/>
    </xf>
    <xf numFmtId="1" fontId="9" fillId="0" borderId="18" xfId="1" applyNumberFormat="1" applyFont="1" applyBorder="1" applyAlignment="1">
      <alignment horizontal="center" vertical="center" shrinkToFit="1"/>
    </xf>
    <xf numFmtId="0" fontId="7" fillId="0" borderId="15" xfId="1" applyFont="1" applyBorder="1" applyAlignment="1">
      <alignment horizontal="center" vertical="center" wrapText="1"/>
    </xf>
    <xf numFmtId="0" fontId="7" fillId="0" borderId="18" xfId="1" applyFont="1" applyBorder="1" applyAlignment="1">
      <alignment horizontal="center" vertical="center" wrapText="1"/>
    </xf>
    <xf numFmtId="0" fontId="5" fillId="0" borderId="15" xfId="1" applyFont="1" applyBorder="1" applyAlignment="1">
      <alignment horizontal="left" vertical="top" wrapText="1"/>
    </xf>
    <xf numFmtId="0" fontId="5" fillId="0" borderId="18" xfId="1" applyFont="1" applyBorder="1" applyAlignment="1">
      <alignment horizontal="left" vertical="top" wrapText="1"/>
    </xf>
    <xf numFmtId="0" fontId="5" fillId="0" borderId="16" xfId="1" applyFont="1" applyBorder="1" applyAlignment="1">
      <alignment horizontal="left" vertical="top" wrapText="1"/>
    </xf>
    <xf numFmtId="1" fontId="9" fillId="0" borderId="15" xfId="1" applyNumberFormat="1" applyFont="1" applyBorder="1" applyAlignment="1">
      <alignment horizontal="left" vertical="center" shrinkToFit="1"/>
    </xf>
    <xf numFmtId="1" fontId="9" fillId="0" borderId="18" xfId="1" applyNumberFormat="1" applyFont="1" applyBorder="1" applyAlignment="1">
      <alignment horizontal="left" vertical="center" shrinkToFit="1"/>
    </xf>
    <xf numFmtId="1" fontId="9" fillId="0" borderId="16" xfId="1" applyNumberFormat="1" applyFont="1" applyBorder="1" applyAlignment="1">
      <alignment horizontal="left" vertical="center" shrinkToFit="1"/>
    </xf>
    <xf numFmtId="1" fontId="9" fillId="0" borderId="16" xfId="1" applyNumberFormat="1" applyFont="1" applyBorder="1" applyAlignment="1">
      <alignment horizontal="center" vertical="center" shrinkToFit="1"/>
    </xf>
    <xf numFmtId="164" fontId="9" fillId="0" borderId="15" xfId="1" applyNumberFormat="1" applyFont="1" applyBorder="1" applyAlignment="1">
      <alignment horizontal="left" vertical="center" indent="1" shrinkToFit="1"/>
    </xf>
    <xf numFmtId="164" fontId="9" fillId="0" borderId="18" xfId="1" applyNumberFormat="1" applyFont="1" applyBorder="1" applyAlignment="1">
      <alignment horizontal="left" vertical="center" indent="1" shrinkToFit="1"/>
    </xf>
    <xf numFmtId="164" fontId="9" fillId="0" borderId="16" xfId="1" applyNumberFormat="1" applyFont="1" applyBorder="1" applyAlignment="1">
      <alignment horizontal="left" vertical="center" indent="1" shrinkToFit="1"/>
    </xf>
    <xf numFmtId="0" fontId="7" fillId="0" borderId="16" xfId="1" applyFont="1" applyBorder="1" applyAlignment="1">
      <alignment horizontal="center" vertical="center" wrapText="1"/>
    </xf>
    <xf numFmtId="1" fontId="3" fillId="0" borderId="15" xfId="1" applyNumberFormat="1" applyFont="1" applyBorder="1" applyAlignment="1">
      <alignment horizontal="center" vertical="center" shrinkToFit="1"/>
    </xf>
    <xf numFmtId="1" fontId="3" fillId="0" borderId="18" xfId="1" applyNumberFormat="1" applyFont="1" applyBorder="1" applyAlignment="1">
      <alignment horizontal="center" vertical="center" shrinkToFit="1"/>
    </xf>
    <xf numFmtId="1" fontId="3" fillId="0" borderId="16" xfId="1" applyNumberFormat="1" applyFont="1" applyBorder="1" applyAlignment="1">
      <alignment horizontal="center" vertical="center" shrinkToFit="1"/>
    </xf>
    <xf numFmtId="1" fontId="3" fillId="0" borderId="15" xfId="1" applyNumberFormat="1" applyFont="1" applyBorder="1" applyAlignment="1">
      <alignment horizontal="left" vertical="center" shrinkToFit="1"/>
    </xf>
    <xf numFmtId="1" fontId="3" fillId="0" borderId="18" xfId="1" applyNumberFormat="1" applyFont="1" applyBorder="1" applyAlignment="1">
      <alignment horizontal="left" vertical="center" shrinkToFit="1"/>
    </xf>
    <xf numFmtId="1" fontId="3" fillId="0" borderId="16" xfId="1" applyNumberFormat="1" applyFont="1" applyBorder="1" applyAlignment="1">
      <alignment horizontal="left" vertical="center" shrinkToFit="1"/>
    </xf>
    <xf numFmtId="0" fontId="8" fillId="0" borderId="18" xfId="1" applyFont="1" applyBorder="1" applyAlignment="1">
      <alignment horizontal="center" vertical="center" wrapText="1"/>
    </xf>
    <xf numFmtId="0" fontId="3" fillId="0" borderId="18" xfId="1" applyFont="1" applyBorder="1" applyAlignment="1">
      <alignment horizontal="left" vertical="top" wrapText="1"/>
    </xf>
    <xf numFmtId="0" fontId="25" fillId="0" borderId="15" xfId="1" applyFont="1" applyBorder="1" applyAlignment="1">
      <alignment horizontal="left" vertical="top" wrapText="1"/>
    </xf>
    <xf numFmtId="0" fontId="25" fillId="0" borderId="18" xfId="1" applyFont="1" applyBorder="1" applyAlignment="1">
      <alignment horizontal="left" vertical="top" wrapText="1"/>
    </xf>
    <xf numFmtId="1" fontId="9" fillId="0" borderId="15" xfId="1" applyNumberFormat="1" applyFont="1" applyBorder="1" applyAlignment="1">
      <alignment horizontal="left" vertical="center" indent="1" shrinkToFit="1"/>
    </xf>
    <xf numFmtId="1" fontId="9" fillId="0" borderId="16" xfId="1" applyNumberFormat="1" applyFont="1" applyBorder="1" applyAlignment="1">
      <alignment horizontal="left" vertical="center" indent="1" shrinkToFit="1"/>
    </xf>
    <xf numFmtId="2" fontId="9" fillId="0" borderId="15" xfId="1" applyNumberFormat="1" applyFont="1" applyBorder="1" applyAlignment="1">
      <alignment horizontal="left" vertical="center" indent="1" shrinkToFit="1"/>
    </xf>
    <xf numFmtId="2" fontId="9" fillId="0" borderId="16" xfId="1" applyNumberFormat="1" applyFont="1" applyBorder="1" applyAlignment="1">
      <alignment horizontal="left" vertical="center" indent="1" shrinkToFit="1"/>
    </xf>
    <xf numFmtId="0" fontId="7" fillId="0" borderId="15" xfId="1" applyFont="1" applyBorder="1" applyAlignment="1">
      <alignment horizontal="left" vertical="center" wrapText="1" indent="4"/>
    </xf>
    <xf numFmtId="0" fontId="7" fillId="0" borderId="16" xfId="1" applyFont="1" applyBorder="1" applyAlignment="1">
      <alignment horizontal="left" vertical="center" wrapText="1" indent="4"/>
    </xf>
    <xf numFmtId="0" fontId="7" fillId="0" borderId="15" xfId="1" applyFont="1" applyBorder="1" applyAlignment="1">
      <alignment horizontal="left" vertical="center" wrapText="1"/>
    </xf>
    <xf numFmtId="0" fontId="7" fillId="0" borderId="16" xfId="1" applyFont="1" applyBorder="1" applyAlignment="1">
      <alignment horizontal="left" vertical="center" wrapText="1"/>
    </xf>
    <xf numFmtId="0" fontId="16" fillId="0" borderId="15" xfId="1" applyFont="1" applyBorder="1" applyAlignment="1">
      <alignment horizontal="center" vertical="center" wrapText="1"/>
    </xf>
    <xf numFmtId="0" fontId="16" fillId="0" borderId="18" xfId="1" applyFont="1" applyBorder="1" applyAlignment="1">
      <alignment horizontal="center" vertical="center" wrapText="1"/>
    </xf>
    <xf numFmtId="0" fontId="16" fillId="0" borderId="16" xfId="1" applyFont="1" applyBorder="1" applyAlignment="1">
      <alignment horizontal="center" vertical="center" wrapText="1"/>
    </xf>
    <xf numFmtId="0" fontId="25" fillId="0" borderId="16" xfId="1" applyFont="1" applyBorder="1" applyAlignment="1">
      <alignment horizontal="left" vertical="top" wrapText="1"/>
    </xf>
    <xf numFmtId="0" fontId="3" fillId="0" borderId="15" xfId="1" applyFont="1" applyBorder="1" applyAlignment="1">
      <alignment horizontal="left" vertical="center" wrapText="1"/>
    </xf>
    <xf numFmtId="0" fontId="3" fillId="0" borderId="18" xfId="1" applyFont="1" applyBorder="1" applyAlignment="1">
      <alignment horizontal="left" vertical="center" wrapText="1"/>
    </xf>
    <xf numFmtId="0" fontId="3" fillId="0" borderId="16" xfId="1" applyFont="1" applyBorder="1" applyAlignment="1">
      <alignment horizontal="left" vertical="center" wrapText="1"/>
    </xf>
    <xf numFmtId="0" fontId="7" fillId="0" borderId="15" xfId="1" applyFont="1" applyBorder="1" applyAlignment="1">
      <alignment horizontal="left" vertical="center" wrapText="1" indent="1"/>
    </xf>
    <xf numFmtId="0" fontId="7" fillId="0" borderId="16" xfId="1" applyFont="1" applyBorder="1" applyAlignment="1">
      <alignment horizontal="left" vertical="center" wrapText="1" indent="1"/>
    </xf>
    <xf numFmtId="1" fontId="9" fillId="0" borderId="18" xfId="1" applyNumberFormat="1" applyFont="1" applyBorder="1" applyAlignment="1">
      <alignment horizontal="left" vertical="center" indent="1" shrinkToFit="1"/>
    </xf>
    <xf numFmtId="2" fontId="9" fillId="0" borderId="15" xfId="1" applyNumberFormat="1" applyFont="1" applyBorder="1" applyAlignment="1">
      <alignment horizontal="left" vertical="center" shrinkToFit="1"/>
    </xf>
    <xf numFmtId="2" fontId="9" fillId="0" borderId="18" xfId="1" applyNumberFormat="1" applyFont="1" applyBorder="1" applyAlignment="1">
      <alignment horizontal="left" vertical="center" shrinkToFit="1"/>
    </xf>
    <xf numFmtId="2" fontId="9" fillId="0" borderId="16" xfId="1" applyNumberFormat="1" applyFont="1" applyBorder="1" applyAlignment="1">
      <alignment horizontal="left" vertical="center" shrinkToFit="1"/>
    </xf>
    <xf numFmtId="0" fontId="7" fillId="0" borderId="18" xfId="1" applyFont="1" applyBorder="1" applyAlignment="1">
      <alignment horizontal="left" vertical="center" wrapText="1" indent="1"/>
    </xf>
    <xf numFmtId="0" fontId="8" fillId="0" borderId="1" xfId="1" applyFont="1" applyBorder="1" applyAlignment="1">
      <alignment horizontal="center" vertical="center" wrapText="1"/>
    </xf>
    <xf numFmtId="0" fontId="25" fillId="0" borderId="7" xfId="1" applyFont="1" applyBorder="1" applyAlignment="1">
      <alignment horizontal="left" vertical="top" wrapText="1"/>
    </xf>
    <xf numFmtId="0" fontId="25" fillId="0" borderId="21" xfId="1" applyFont="1" applyBorder="1" applyAlignment="1">
      <alignment horizontal="left" vertical="top" wrapText="1"/>
    </xf>
    <xf numFmtId="0" fontId="25" fillId="0" borderId="5" xfId="1" applyFont="1" applyBorder="1" applyAlignment="1">
      <alignment horizontal="left" vertical="top" wrapText="1"/>
    </xf>
    <xf numFmtId="0" fontId="7" fillId="0" borderId="18" xfId="1" applyFont="1" applyBorder="1" applyAlignment="1">
      <alignment horizontal="left" vertical="center" wrapText="1"/>
    </xf>
    <xf numFmtId="2" fontId="9" fillId="0" borderId="18" xfId="1" applyNumberFormat="1" applyFont="1" applyBorder="1" applyAlignment="1">
      <alignment horizontal="left" vertical="center" indent="1" shrinkToFit="1"/>
    </xf>
    <xf numFmtId="0" fontId="8" fillId="0" borderId="18" xfId="1" applyFont="1" applyBorder="1" applyAlignment="1">
      <alignment horizontal="left" vertical="center" wrapText="1"/>
    </xf>
    <xf numFmtId="1" fontId="9" fillId="0" borderId="15" xfId="1" applyNumberFormat="1" applyFont="1" applyBorder="1" applyAlignment="1">
      <alignment vertical="center" shrinkToFit="1"/>
    </xf>
    <xf numFmtId="1" fontId="9" fillId="0" borderId="18" xfId="1" applyNumberFormat="1" applyFont="1" applyBorder="1" applyAlignment="1">
      <alignment vertical="center" shrinkToFit="1"/>
    </xf>
    <xf numFmtId="1" fontId="9" fillId="0" borderId="16" xfId="1" applyNumberFormat="1" applyFont="1" applyBorder="1" applyAlignment="1">
      <alignment vertical="center" shrinkToFit="1"/>
    </xf>
    <xf numFmtId="0" fontId="8" fillId="0" borderId="1" xfId="1" applyFont="1" applyBorder="1" applyAlignment="1">
      <alignment horizontal="left" vertical="top" wrapText="1"/>
    </xf>
    <xf numFmtId="1" fontId="9" fillId="0" borderId="1" xfId="1" applyNumberFormat="1" applyFont="1" applyBorder="1" applyAlignment="1">
      <alignment horizontal="left" vertical="center" shrinkToFit="1"/>
    </xf>
    <xf numFmtId="1" fontId="9" fillId="0" borderId="1" xfId="1" applyNumberFormat="1" applyFont="1" applyBorder="1" applyAlignment="1">
      <alignment horizontal="left" vertical="center" indent="1" shrinkToFit="1"/>
    </xf>
    <xf numFmtId="2" fontId="9" fillId="0" borderId="1" xfId="1" applyNumberFormat="1" applyFont="1" applyBorder="1" applyAlignment="1">
      <alignment horizontal="left" vertical="center" indent="1" shrinkToFit="1"/>
    </xf>
    <xf numFmtId="1" fontId="3" fillId="0" borderId="1" xfId="1" applyNumberFormat="1" applyFont="1" applyBorder="1" applyAlignment="1">
      <alignment horizontal="left" vertical="center" indent="1" shrinkToFit="1"/>
    </xf>
    <xf numFmtId="0" fontId="3" fillId="0" borderId="1" xfId="1" applyFont="1" applyBorder="1" applyAlignment="1">
      <alignment horizontal="left" vertical="top" wrapText="1"/>
    </xf>
    <xf numFmtId="1" fontId="3" fillId="0" borderId="1" xfId="1" applyNumberFormat="1" applyFont="1" applyBorder="1" applyAlignment="1">
      <alignment horizontal="center" vertical="center" shrinkToFit="1"/>
    </xf>
    <xf numFmtId="2" fontId="9" fillId="0" borderId="1" xfId="1" applyNumberFormat="1" applyFont="1" applyBorder="1" applyAlignment="1">
      <alignment horizontal="left" vertical="center" shrinkToFit="1"/>
    </xf>
    <xf numFmtId="0" fontId="7" fillId="0" borderId="18" xfId="1" applyFont="1" applyBorder="1" applyAlignment="1">
      <alignment horizontal="left" vertical="center" wrapText="1" indent="4"/>
    </xf>
    <xf numFmtId="0" fontId="20" fillId="0" borderId="15" xfId="1" applyFont="1" applyBorder="1" applyAlignment="1">
      <alignment horizontal="left" vertical="top" wrapText="1"/>
    </xf>
    <xf numFmtId="0" fontId="20" fillId="0" borderId="18" xfId="1" applyFont="1" applyBorder="1" applyAlignment="1">
      <alignment horizontal="left" vertical="top" wrapText="1"/>
    </xf>
    <xf numFmtId="0" fontId="20" fillId="0" borderId="16" xfId="1" applyFont="1" applyBorder="1" applyAlignment="1">
      <alignment horizontal="left" vertical="top" wrapText="1"/>
    </xf>
    <xf numFmtId="0" fontId="5" fillId="0" borderId="18" xfId="1" applyFont="1" applyBorder="1" applyAlignment="1">
      <alignment horizontal="left" vertical="top"/>
    </xf>
    <xf numFmtId="164" fontId="9" fillId="0" borderId="1" xfId="1" applyNumberFormat="1" applyFont="1" applyBorder="1" applyAlignment="1">
      <alignment horizontal="left" vertical="center" indent="1" shrinkToFit="1"/>
    </xf>
    <xf numFmtId="1" fontId="3" fillId="0" borderId="18" xfId="1" applyNumberFormat="1" applyFont="1" applyBorder="1" applyAlignment="1">
      <alignment horizontal="left" vertical="center" indent="1" shrinkToFit="1"/>
    </xf>
    <xf numFmtId="0" fontId="23" fillId="0" borderId="15" xfId="1" applyFont="1" applyBorder="1" applyAlignment="1">
      <alignment horizontal="center" vertical="center" wrapText="1"/>
    </xf>
    <xf numFmtId="0" fontId="23" fillId="0" borderId="18" xfId="1" applyFont="1" applyBorder="1" applyAlignment="1">
      <alignment horizontal="center" vertical="center" wrapText="1"/>
    </xf>
    <xf numFmtId="0" fontId="23" fillId="0" borderId="16" xfId="1" applyFont="1" applyBorder="1" applyAlignment="1">
      <alignment horizontal="center" vertical="center" wrapText="1"/>
    </xf>
    <xf numFmtId="0" fontId="18" fillId="0" borderId="15" xfId="1" applyFont="1" applyBorder="1" applyAlignment="1">
      <alignment horizontal="left" vertical="top" wrapText="1"/>
    </xf>
    <xf numFmtId="0" fontId="18" fillId="0" borderId="18" xfId="1" applyFont="1" applyBorder="1" applyAlignment="1">
      <alignment horizontal="left" vertical="top" wrapText="1"/>
    </xf>
    <xf numFmtId="0" fontId="18" fillId="0" borderId="16" xfId="1" applyFont="1" applyBorder="1" applyAlignment="1">
      <alignment horizontal="left" vertical="top" wrapText="1"/>
    </xf>
    <xf numFmtId="1" fontId="3" fillId="0" borderId="31" xfId="1" applyNumberFormat="1" applyFont="1" applyBorder="1" applyAlignment="1">
      <alignment horizontal="center" vertical="center" shrinkToFit="1"/>
    </xf>
    <xf numFmtId="1" fontId="3" fillId="0" borderId="28" xfId="1" applyNumberFormat="1" applyFont="1" applyBorder="1" applyAlignment="1">
      <alignment horizontal="center" vertical="center" shrinkToFit="1"/>
    </xf>
    <xf numFmtId="1" fontId="3" fillId="0" borderId="29" xfId="1" applyNumberFormat="1" applyFont="1" applyBorder="1" applyAlignment="1">
      <alignment horizontal="center" vertical="center" shrinkToFit="1"/>
    </xf>
    <xf numFmtId="0" fontId="5" fillId="0" borderId="1" xfId="1" applyFont="1" applyBorder="1" applyAlignment="1">
      <alignment horizontal="left" vertical="top" wrapText="1"/>
    </xf>
    <xf numFmtId="0" fontId="5" fillId="0" borderId="1" xfId="1" applyFont="1" applyBorder="1" applyAlignment="1">
      <alignment horizontal="left" vertical="top"/>
    </xf>
    <xf numFmtId="1" fontId="14" fillId="0" borderId="1" xfId="1" applyNumberFormat="1" applyFont="1" applyBorder="1" applyAlignment="1">
      <alignment horizontal="center" vertical="center" shrinkToFit="1"/>
    </xf>
    <xf numFmtId="1" fontId="14" fillId="0" borderId="1" xfId="1" applyNumberFormat="1" applyFont="1" applyBorder="1" applyAlignment="1">
      <alignment horizontal="left" vertical="center" indent="1" shrinkToFit="1"/>
    </xf>
    <xf numFmtId="0" fontId="4" fillId="0" borderId="1" xfId="1" applyFont="1" applyBorder="1" applyAlignment="1">
      <alignment horizontal="center" vertical="center" wrapText="1"/>
    </xf>
    <xf numFmtId="0" fontId="7" fillId="0" borderId="15" xfId="1" applyFont="1" applyBorder="1" applyAlignment="1">
      <alignment horizontal="left" vertical="center" wrapText="1" indent="2"/>
    </xf>
    <xf numFmtId="0" fontId="7" fillId="0" borderId="18" xfId="1" applyFont="1" applyBorder="1" applyAlignment="1">
      <alignment horizontal="left" vertical="center" wrapText="1" indent="2"/>
    </xf>
    <xf numFmtId="1" fontId="9" fillId="0" borderId="17" xfId="1" applyNumberFormat="1" applyFont="1" applyBorder="1" applyAlignment="1">
      <alignment horizontal="left" vertical="center" shrinkToFit="1"/>
    </xf>
    <xf numFmtId="1" fontId="9" fillId="0" borderId="19" xfId="1" applyNumberFormat="1" applyFont="1" applyBorder="1" applyAlignment="1">
      <alignment horizontal="left" vertical="center" shrinkToFit="1"/>
    </xf>
    <xf numFmtId="1" fontId="9" fillId="0" borderId="22" xfId="1" applyNumberFormat="1" applyFont="1" applyBorder="1" applyAlignment="1">
      <alignment horizontal="left" vertical="center" shrinkToFit="1"/>
    </xf>
    <xf numFmtId="0" fontId="7" fillId="0" borderId="20" xfId="1" applyFont="1" applyBorder="1" applyAlignment="1">
      <alignment horizontal="left" vertical="center" wrapText="1" indent="8"/>
    </xf>
    <xf numFmtId="0" fontId="7" fillId="0" borderId="23" xfId="1" applyFont="1" applyBorder="1" applyAlignment="1">
      <alignment horizontal="left" vertical="center" wrapText="1" indent="8"/>
    </xf>
    <xf numFmtId="0" fontId="7" fillId="0" borderId="0" xfId="1" applyFont="1" applyAlignment="1">
      <alignment horizontal="left" vertical="center" wrapText="1" indent="8"/>
    </xf>
    <xf numFmtId="0" fontId="7" fillId="0" borderId="24" xfId="1" applyFont="1" applyBorder="1" applyAlignment="1">
      <alignment horizontal="left" vertical="center" wrapText="1" indent="8"/>
    </xf>
    <xf numFmtId="0" fontId="7" fillId="0" borderId="26" xfId="1" applyFont="1" applyBorder="1" applyAlignment="1">
      <alignment horizontal="left" vertical="center" wrapText="1" indent="8"/>
    </xf>
    <xf numFmtId="0" fontId="7" fillId="0" borderId="25" xfId="1" applyFont="1" applyBorder="1" applyAlignment="1">
      <alignment horizontal="left" vertical="center" wrapText="1" indent="8"/>
    </xf>
    <xf numFmtId="0" fontId="3" fillId="0" borderId="1" xfId="1" applyFont="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horizontal="left" vertical="center" wrapText="1" indent="8"/>
    </xf>
    <xf numFmtId="0" fontId="7" fillId="0" borderId="1" xfId="1" applyFont="1" applyBorder="1" applyAlignment="1">
      <alignment horizontal="left" vertical="center" wrapText="1" indent="4"/>
    </xf>
    <xf numFmtId="0" fontId="7" fillId="0" borderId="1" xfId="1" applyFont="1" applyBorder="1" applyAlignment="1">
      <alignment horizontal="left" vertical="center" wrapText="1" indent="2"/>
    </xf>
    <xf numFmtId="0" fontId="9" fillId="0" borderId="1" xfId="1" applyFont="1" applyBorder="1" applyAlignment="1">
      <alignment horizontal="left" vertical="center" wrapText="1"/>
    </xf>
    <xf numFmtId="0" fontId="18" fillId="0" borderId="1" xfId="1" applyFont="1" applyBorder="1" applyAlignment="1">
      <alignment horizontal="left" vertical="center" wrapText="1"/>
    </xf>
    <xf numFmtId="0" fontId="23" fillId="0" borderId="1" xfId="1" applyFont="1" applyBorder="1" applyAlignment="1">
      <alignment horizontal="center" vertical="center" wrapText="1"/>
    </xf>
    <xf numFmtId="0" fontId="3" fillId="0" borderId="1" xfId="1" applyFont="1" applyBorder="1" applyAlignment="1">
      <alignment horizontal="center" vertical="center" wrapText="1"/>
    </xf>
    <xf numFmtId="0" fontId="25" fillId="0" borderId="1" xfId="1" applyFont="1" applyBorder="1" applyAlignment="1">
      <alignment horizontal="left" vertical="top" wrapText="1"/>
    </xf>
    <xf numFmtId="0" fontId="8" fillId="0" borderId="1" xfId="1" applyFont="1" applyBorder="1" applyAlignment="1">
      <alignment horizontal="left" vertical="center" wrapText="1" indent="1"/>
    </xf>
    <xf numFmtId="1" fontId="27" fillId="0" borderId="1" xfId="1" applyNumberFormat="1" applyFont="1" applyBorder="1" applyAlignment="1">
      <alignment horizontal="left" vertical="center" shrinkToFit="1"/>
    </xf>
    <xf numFmtId="1" fontId="27" fillId="0" borderId="1" xfId="1" applyNumberFormat="1" applyFont="1" applyBorder="1" applyAlignment="1">
      <alignment horizontal="center" vertical="center" shrinkToFit="1"/>
    </xf>
    <xf numFmtId="164" fontId="27" fillId="0" borderId="1" xfId="1" applyNumberFormat="1" applyFont="1" applyBorder="1" applyAlignment="1">
      <alignment horizontal="left" vertical="center" indent="1" shrinkToFit="1"/>
    </xf>
    <xf numFmtId="0" fontId="7" fillId="0" borderId="17" xfId="1" applyFont="1" applyBorder="1" applyAlignment="1">
      <alignment horizontal="left" vertical="center" wrapText="1" indent="8"/>
    </xf>
    <xf numFmtId="0" fontId="7" fillId="0" borderId="19" xfId="1" applyFont="1" applyBorder="1" applyAlignment="1">
      <alignment horizontal="left" vertical="center" wrapText="1" indent="8"/>
    </xf>
    <xf numFmtId="0" fontId="7" fillId="0" borderId="22" xfId="1" applyFont="1" applyBorder="1" applyAlignment="1">
      <alignment horizontal="left" vertical="center" wrapText="1" indent="8"/>
    </xf>
    <xf numFmtId="0" fontId="3" fillId="0" borderId="15" xfId="1" applyFont="1" applyBorder="1" applyAlignment="1">
      <alignment horizontal="center" vertical="top" wrapText="1"/>
    </xf>
    <xf numFmtId="0" fontId="3" fillId="0" borderId="18" xfId="1" applyFont="1" applyBorder="1" applyAlignment="1">
      <alignment horizontal="center" vertical="top" wrapText="1"/>
    </xf>
    <xf numFmtId="0" fontId="3" fillId="0" borderId="16" xfId="1" applyFont="1" applyBorder="1" applyAlignment="1">
      <alignment horizontal="center" vertical="top" wrapText="1"/>
    </xf>
    <xf numFmtId="0" fontId="7" fillId="0" borderId="15" xfId="1" applyFont="1" applyBorder="1" applyAlignment="1">
      <alignment horizontal="left" vertical="top" wrapText="1" indent="2"/>
    </xf>
    <xf numFmtId="0" fontId="7" fillId="0" borderId="18" xfId="1" applyFont="1" applyBorder="1" applyAlignment="1">
      <alignment horizontal="left" vertical="top" wrapText="1" indent="2"/>
    </xf>
    <xf numFmtId="0" fontId="7" fillId="0" borderId="16" xfId="1" applyFont="1" applyBorder="1" applyAlignment="1">
      <alignment horizontal="left" vertical="top" wrapText="1" indent="2"/>
    </xf>
    <xf numFmtId="0" fontId="18" fillId="0" borderId="1" xfId="1" applyFont="1" applyBorder="1" applyAlignment="1">
      <alignment horizontal="left" vertical="top" wrapText="1"/>
    </xf>
    <xf numFmtId="0" fontId="8" fillId="0" borderId="15" xfId="1" applyFont="1" applyBorder="1" applyAlignment="1">
      <alignment horizontal="left" vertical="center" wrapText="1" indent="1"/>
    </xf>
    <xf numFmtId="0" fontId="8" fillId="0" borderId="18" xfId="1" applyFont="1" applyBorder="1" applyAlignment="1">
      <alignment horizontal="left" vertical="center" wrapText="1" indent="1"/>
    </xf>
    <xf numFmtId="0" fontId="7" fillId="0" borderId="17" xfId="1" applyFont="1" applyBorder="1" applyAlignment="1">
      <alignment horizontal="center" vertical="center" wrapText="1"/>
    </xf>
    <xf numFmtId="0" fontId="7" fillId="0" borderId="23" xfId="1" applyFont="1" applyBorder="1" applyAlignment="1">
      <alignment horizontal="center" vertical="center" wrapText="1"/>
    </xf>
    <xf numFmtId="0" fontId="7" fillId="0" borderId="19" xfId="1" applyFont="1" applyBorder="1" applyAlignment="1">
      <alignment horizontal="center" vertical="center" wrapText="1"/>
    </xf>
    <xf numFmtId="0" fontId="7" fillId="0" borderId="24" xfId="1" applyFont="1" applyBorder="1" applyAlignment="1">
      <alignment horizontal="center" vertical="center" wrapText="1"/>
    </xf>
    <xf numFmtId="0" fontId="5" fillId="0" borderId="1" xfId="1" applyFont="1" applyBorder="1" applyAlignment="1">
      <alignment horizontal="left" vertical="center" wrapText="1"/>
    </xf>
    <xf numFmtId="1" fontId="9" fillId="0" borderId="1" xfId="1" applyNumberFormat="1" applyFont="1" applyBorder="1" applyAlignment="1">
      <alignment vertical="center" shrinkToFit="1"/>
    </xf>
    <xf numFmtId="0" fontId="5" fillId="0" borderId="7" xfId="1" applyFont="1" applyBorder="1" applyAlignment="1">
      <alignment horizontal="left" vertical="top" wrapText="1"/>
    </xf>
    <xf numFmtId="0" fontId="5" fillId="0" borderId="21" xfId="1" applyFont="1" applyBorder="1" applyAlignment="1">
      <alignment horizontal="left" vertical="top" wrapText="1"/>
    </xf>
    <xf numFmtId="0" fontId="5" fillId="0" borderId="5" xfId="1" applyFont="1" applyBorder="1" applyAlignment="1">
      <alignment horizontal="left" vertical="top" wrapText="1"/>
    </xf>
    <xf numFmtId="0" fontId="21" fillId="0" borderId="1" xfId="1" applyFont="1" applyBorder="1" applyAlignment="1">
      <alignment horizontal="left" vertical="center" wrapText="1"/>
    </xf>
    <xf numFmtId="0" fontId="25" fillId="0" borderId="1" xfId="1" applyFont="1" applyBorder="1" applyAlignment="1">
      <alignment horizontal="left" vertical="center" wrapText="1"/>
    </xf>
    <xf numFmtId="0" fontId="18" fillId="0" borderId="1" xfId="1" applyFont="1" applyBorder="1" applyAlignment="1">
      <alignment horizontal="center" vertical="top" wrapText="1"/>
    </xf>
    <xf numFmtId="1" fontId="3" fillId="0" borderId="15" xfId="1" applyNumberFormat="1" applyFont="1" applyBorder="1" applyAlignment="1">
      <alignment horizontal="center" vertical="top" shrinkToFit="1"/>
    </xf>
    <xf numFmtId="1" fontId="3" fillId="0" borderId="16" xfId="1" applyNumberFormat="1" applyFont="1" applyBorder="1" applyAlignment="1">
      <alignment horizontal="center" vertical="top" shrinkToFit="1"/>
    </xf>
    <xf numFmtId="0" fontId="5" fillId="0" borderId="17" xfId="1" applyFont="1" applyBorder="1" applyAlignment="1">
      <alignment horizontal="left" vertical="top" wrapText="1"/>
    </xf>
    <xf numFmtId="0" fontId="5" fillId="0" borderId="19" xfId="1" applyFont="1" applyBorder="1" applyAlignment="1">
      <alignment horizontal="left" vertical="top" wrapText="1"/>
    </xf>
    <xf numFmtId="0" fontId="9" fillId="0" borderId="1" xfId="1" applyFont="1" applyBorder="1" applyAlignment="1">
      <alignment horizontal="center" vertical="center" wrapText="1"/>
    </xf>
    <xf numFmtId="0" fontId="9" fillId="0" borderId="8" xfId="1" applyFont="1" applyBorder="1" applyAlignment="1">
      <alignment horizontal="center" vertical="center"/>
    </xf>
    <xf numFmtId="0" fontId="9" fillId="0" borderId="10" xfId="1" applyFont="1" applyBorder="1" applyAlignment="1">
      <alignment horizontal="center" vertical="center"/>
    </xf>
    <xf numFmtId="0" fontId="9" fillId="0" borderId="8" xfId="1" applyFont="1" applyBorder="1" applyAlignment="1">
      <alignment horizontal="center" vertical="center" wrapText="1"/>
    </xf>
    <xf numFmtId="0" fontId="9" fillId="0" borderId="10" xfId="1" applyFont="1" applyBorder="1" applyAlignment="1">
      <alignment horizontal="center" vertical="center" wrapText="1"/>
    </xf>
    <xf numFmtId="0" fontId="9" fillId="0" borderId="1" xfId="1" applyFont="1" applyBorder="1" applyAlignment="1">
      <alignment horizontal="center" vertical="center"/>
    </xf>
    <xf numFmtId="0" fontId="9" fillId="0" borderId="7" xfId="1" applyFont="1" applyBorder="1" applyAlignment="1">
      <alignment horizontal="center" vertical="center"/>
    </xf>
    <xf numFmtId="0" fontId="9" fillId="0" borderId="7" xfId="1" applyFont="1" applyBorder="1" applyAlignment="1">
      <alignment horizontal="center" vertical="center" wrapText="1"/>
    </xf>
    <xf numFmtId="0" fontId="9" fillId="0" borderId="3" xfId="1" applyFont="1" applyBorder="1" applyAlignment="1">
      <alignment horizontal="center" vertical="center"/>
    </xf>
    <xf numFmtId="0" fontId="9" fillId="0" borderId="2" xfId="1" applyFont="1" applyBorder="1" applyAlignment="1">
      <alignment horizontal="center" vertical="center"/>
    </xf>
    <xf numFmtId="1" fontId="3" fillId="0" borderId="32" xfId="1" applyNumberFormat="1" applyFont="1" applyBorder="1" applyAlignment="1">
      <alignment horizontal="center" vertical="center" shrinkToFit="1"/>
    </xf>
    <xf numFmtId="0" fontId="20" fillId="0" borderId="1" xfId="1" applyFont="1" applyBorder="1" applyAlignment="1">
      <alignment horizontal="left" vertical="top" wrapText="1"/>
    </xf>
    <xf numFmtId="0" fontId="7" fillId="0" borderId="1" xfId="1" applyFont="1" applyBorder="1" applyAlignment="1">
      <alignment horizontal="left" vertical="center" wrapText="1" indent="1"/>
    </xf>
    <xf numFmtId="0" fontId="6" fillId="0" borderId="1" xfId="1" applyFont="1" applyBorder="1" applyAlignment="1">
      <alignment horizontal="left" vertical="center" wrapText="1"/>
    </xf>
    <xf numFmtId="0" fontId="3" fillId="0" borderId="8" xfId="1" applyFont="1" applyBorder="1" applyAlignment="1">
      <alignment horizontal="left" vertical="top" wrapText="1"/>
    </xf>
    <xf numFmtId="0" fontId="3" fillId="0" borderId="10" xfId="1" applyFont="1" applyBorder="1" applyAlignment="1">
      <alignment horizontal="left" vertical="top"/>
    </xf>
    <xf numFmtId="0" fontId="20" fillId="0" borderId="1" xfId="1" applyFont="1" applyBorder="1" applyAlignment="1">
      <alignment horizontal="left" vertical="center" wrapText="1"/>
    </xf>
    <xf numFmtId="0" fontId="8" fillId="0" borderId="17" xfId="1" applyFont="1" applyBorder="1" applyAlignment="1">
      <alignment horizontal="left" vertical="top" wrapText="1"/>
    </xf>
    <xf numFmtId="0" fontId="8" fillId="0" borderId="19" xfId="1" applyFont="1" applyBorder="1" applyAlignment="1">
      <alignment horizontal="left" vertical="top" wrapText="1"/>
    </xf>
    <xf numFmtId="0" fontId="8" fillId="0" borderId="22" xfId="1" applyFont="1" applyBorder="1" applyAlignment="1">
      <alignment horizontal="left" vertical="top" wrapText="1"/>
    </xf>
    <xf numFmtId="0" fontId="16" fillId="0" borderId="17" xfId="1" applyFont="1" applyBorder="1" applyAlignment="1">
      <alignment horizontal="left" vertical="top" wrapText="1"/>
    </xf>
    <xf numFmtId="0" fontId="16" fillId="0" borderId="19" xfId="1" applyFont="1" applyBorder="1" applyAlignment="1">
      <alignment horizontal="left" vertical="top" wrapText="1"/>
    </xf>
    <xf numFmtId="0" fontId="16" fillId="0" borderId="22" xfId="1" applyFont="1" applyBorder="1" applyAlignment="1">
      <alignment horizontal="left" vertical="top" wrapText="1"/>
    </xf>
    <xf numFmtId="0" fontId="3" fillId="0" borderId="32" xfId="1" applyFont="1" applyBorder="1" applyAlignment="1">
      <alignment horizontal="center" vertical="top" wrapText="1"/>
    </xf>
    <xf numFmtId="0" fontId="8" fillId="0" borderId="32" xfId="1" applyFont="1" applyBorder="1" applyAlignment="1">
      <alignment horizontal="center" vertical="center" wrapText="1"/>
    </xf>
    <xf numFmtId="0" fontId="23" fillId="0" borderId="32" xfId="1" applyFont="1" applyBorder="1" applyAlignment="1">
      <alignment horizontal="center" vertical="center" wrapText="1"/>
    </xf>
    <xf numFmtId="0" fontId="8" fillId="0" borderId="34" xfId="1" applyFont="1" applyBorder="1" applyAlignment="1">
      <alignment horizontal="left" vertical="top" wrapText="1"/>
    </xf>
    <xf numFmtId="1" fontId="9" fillId="0" borderId="32" xfId="1" applyNumberFormat="1" applyFont="1" applyBorder="1" applyAlignment="1">
      <alignment horizontal="center" vertical="center" shrinkToFit="1"/>
    </xf>
    <xf numFmtId="0" fontId="7" fillId="0" borderId="32" xfId="1" applyFont="1" applyBorder="1" applyAlignment="1">
      <alignment horizontal="center" vertical="center" wrapText="1"/>
    </xf>
    <xf numFmtId="0" fontId="3" fillId="0" borderId="7" xfId="1" applyFont="1" applyBorder="1" applyAlignment="1">
      <alignment horizontal="left" vertical="center" wrapText="1"/>
    </xf>
    <xf numFmtId="0" fontId="3" fillId="0" borderId="21" xfId="1" applyFont="1" applyBorder="1" applyAlignment="1">
      <alignment horizontal="left" vertical="center" wrapText="1"/>
    </xf>
    <xf numFmtId="0" fontId="3" fillId="0" borderId="5" xfId="1" applyFont="1" applyBorder="1" applyAlignment="1">
      <alignment horizontal="left" vertical="center" wrapText="1"/>
    </xf>
    <xf numFmtId="0" fontId="8" fillId="0" borderId="7" xfId="1" applyFont="1" applyBorder="1" applyAlignment="1">
      <alignment horizontal="center" vertical="center" wrapText="1"/>
    </xf>
    <xf numFmtId="0" fontId="8" fillId="0" borderId="21" xfId="1" applyFont="1" applyBorder="1" applyAlignment="1">
      <alignment horizontal="center" vertical="center" wrapText="1"/>
    </xf>
    <xf numFmtId="0" fontId="8" fillId="0" borderId="5" xfId="1" applyFont="1" applyBorder="1" applyAlignment="1">
      <alignment horizontal="center" vertical="center" wrapText="1"/>
    </xf>
    <xf numFmtId="0" fontId="23" fillId="0" borderId="7" xfId="1" applyFont="1" applyBorder="1" applyAlignment="1">
      <alignment horizontal="center" vertical="center" wrapText="1"/>
    </xf>
    <xf numFmtId="0" fontId="23" fillId="0" borderId="21" xfId="1" applyFont="1" applyBorder="1" applyAlignment="1">
      <alignment horizontal="center" vertical="center" wrapText="1"/>
    </xf>
    <xf numFmtId="0" fontId="23" fillId="0" borderId="5" xfId="1" applyFont="1" applyBorder="1" applyAlignment="1">
      <alignment horizontal="center" vertical="center" wrapText="1"/>
    </xf>
    <xf numFmtId="0" fontId="20" fillId="0" borderId="27" xfId="1" applyFont="1" applyBorder="1" applyAlignment="1">
      <alignment horizontal="left" vertical="top" wrapText="1"/>
    </xf>
    <xf numFmtId="0" fontId="20" fillId="0" borderId="28" xfId="1" applyFont="1" applyBorder="1" applyAlignment="1">
      <alignment horizontal="left" vertical="top" wrapText="1"/>
    </xf>
    <xf numFmtId="0" fontId="20" fillId="0" borderId="33" xfId="1" applyFont="1" applyBorder="1" applyAlignment="1">
      <alignment horizontal="left" vertical="top" wrapText="1"/>
    </xf>
    <xf numFmtId="0" fontId="18" fillId="0" borderId="15" xfId="1" applyFont="1" applyBorder="1" applyAlignment="1">
      <alignment vertical="top" wrapText="1"/>
    </xf>
    <xf numFmtId="0" fontId="18" fillId="0" borderId="18" xfId="1" applyFont="1" applyBorder="1" applyAlignment="1">
      <alignment vertical="top" wrapText="1"/>
    </xf>
    <xf numFmtId="0" fontId="18" fillId="0" borderId="16" xfId="1" applyFont="1" applyBorder="1" applyAlignment="1">
      <alignment vertical="top" wrapText="1"/>
    </xf>
    <xf numFmtId="0" fontId="18" fillId="0" borderId="15" xfId="1" applyFont="1" applyBorder="1" applyAlignment="1">
      <alignment horizontal="left" vertical="center" wrapText="1"/>
    </xf>
    <xf numFmtId="0" fontId="18" fillId="0" borderId="18" xfId="1" applyFont="1" applyBorder="1" applyAlignment="1">
      <alignment horizontal="left" vertical="center" wrapText="1"/>
    </xf>
    <xf numFmtId="0" fontId="18" fillId="0" borderId="16" xfId="1" applyFont="1" applyBorder="1" applyAlignment="1">
      <alignment horizontal="left" vertical="center" wrapText="1"/>
    </xf>
    <xf numFmtId="0" fontId="18" fillId="0" borderId="7" xfId="1" applyFont="1" applyBorder="1" applyAlignment="1">
      <alignment horizontal="left" vertical="center" wrapText="1"/>
    </xf>
    <xf numFmtId="0" fontId="18" fillId="0" borderId="21" xfId="1" applyFont="1" applyBorder="1" applyAlignment="1">
      <alignment horizontal="left" vertical="center" wrapText="1"/>
    </xf>
    <xf numFmtId="0" fontId="18" fillId="0" borderId="5" xfId="1" applyFont="1" applyBorder="1" applyAlignment="1">
      <alignment horizontal="left" vertical="center" wrapText="1"/>
    </xf>
    <xf numFmtId="0" fontId="23" fillId="0" borderId="1" xfId="1" applyFont="1" applyBorder="1" applyAlignment="1">
      <alignment horizontal="left" vertical="center" wrapText="1" indent="3"/>
    </xf>
    <xf numFmtId="164" fontId="27" fillId="0" borderId="1" xfId="1" applyNumberFormat="1" applyFont="1" applyBorder="1" applyAlignment="1">
      <alignment horizontal="center" vertical="center" shrinkToFit="1"/>
    </xf>
    <xf numFmtId="164" fontId="9" fillId="0" borderId="1" xfId="1" applyNumberFormat="1" applyFont="1" applyBorder="1" applyAlignment="1">
      <alignment horizontal="left" vertical="center" shrinkToFit="1"/>
    </xf>
    <xf numFmtId="1" fontId="3" fillId="0" borderId="1" xfId="1" applyNumberFormat="1" applyFont="1" applyBorder="1" applyAlignment="1">
      <alignment horizontal="left" vertical="center" shrinkToFit="1"/>
    </xf>
    <xf numFmtId="0" fontId="7" fillId="0" borderId="1" xfId="1" applyFont="1" applyBorder="1" applyAlignment="1">
      <alignment horizontal="left" vertical="center" wrapText="1" indent="3"/>
    </xf>
    <xf numFmtId="0" fontId="7" fillId="0" borderId="1" xfId="1" applyFont="1" applyBorder="1" applyAlignment="1">
      <alignment horizontal="center" vertical="top" wrapText="1"/>
    </xf>
    <xf numFmtId="164" fontId="9" fillId="0" borderId="1" xfId="1" applyNumberFormat="1" applyFont="1" applyBorder="1" applyAlignment="1">
      <alignment horizontal="center" vertical="center" shrinkToFit="1"/>
    </xf>
    <xf numFmtId="0" fontId="18" fillId="0" borderId="32" xfId="1" applyFont="1" applyBorder="1" applyAlignment="1">
      <alignment horizontal="left" vertical="top" wrapText="1"/>
    </xf>
    <xf numFmtId="0" fontId="20" fillId="0" borderId="7" xfId="1" applyFont="1" applyBorder="1" applyAlignment="1">
      <alignment horizontal="left" vertical="top" wrapText="1"/>
    </xf>
    <xf numFmtId="0" fontId="20" fillId="0" borderId="21" xfId="1" applyFont="1" applyBorder="1" applyAlignment="1">
      <alignment horizontal="left" vertical="top" wrapText="1"/>
    </xf>
    <xf numFmtId="1" fontId="27" fillId="0" borderId="15" xfId="1" applyNumberFormat="1" applyFont="1" applyBorder="1" applyAlignment="1">
      <alignment horizontal="left" vertical="center" shrinkToFit="1"/>
    </xf>
    <xf numFmtId="1" fontId="27" fillId="0" borderId="18" xfId="1" applyNumberFormat="1" applyFont="1" applyBorder="1" applyAlignment="1">
      <alignment horizontal="left" vertical="center" shrinkToFit="1"/>
    </xf>
    <xf numFmtId="1" fontId="27" fillId="0" borderId="16" xfId="1" applyNumberFormat="1" applyFont="1" applyBorder="1" applyAlignment="1">
      <alignment horizontal="left" vertical="center" shrinkToFit="1"/>
    </xf>
    <xf numFmtId="1" fontId="27" fillId="0" borderId="15" xfId="1" applyNumberFormat="1" applyFont="1" applyBorder="1" applyAlignment="1">
      <alignment horizontal="center" vertical="center" shrinkToFit="1"/>
    </xf>
    <xf numFmtId="1" fontId="27" fillId="0" borderId="18" xfId="1" applyNumberFormat="1" applyFont="1" applyBorder="1" applyAlignment="1">
      <alignment horizontal="center" vertical="center" shrinkToFit="1"/>
    </xf>
    <xf numFmtId="1" fontId="27" fillId="0" borderId="16" xfId="1" applyNumberFormat="1" applyFont="1" applyBorder="1" applyAlignment="1">
      <alignment horizontal="center" vertical="center" shrinkToFit="1"/>
    </xf>
    <xf numFmtId="2" fontId="27" fillId="0" borderId="15" xfId="1" applyNumberFormat="1" applyFont="1" applyBorder="1" applyAlignment="1">
      <alignment horizontal="left" vertical="center" indent="1" shrinkToFit="1"/>
    </xf>
    <xf numFmtId="2" fontId="27" fillId="0" borderId="18" xfId="1" applyNumberFormat="1" applyFont="1" applyBorder="1" applyAlignment="1">
      <alignment horizontal="left" vertical="center" indent="1" shrinkToFit="1"/>
    </xf>
    <xf numFmtId="2" fontId="27" fillId="0" borderId="16" xfId="1" applyNumberFormat="1" applyFont="1" applyBorder="1" applyAlignment="1">
      <alignment horizontal="left" vertical="center" indent="1" shrinkToFit="1"/>
    </xf>
    <xf numFmtId="0" fontId="23" fillId="0" borderId="15" xfId="1" applyFont="1" applyBorder="1" applyAlignment="1">
      <alignment horizontal="left" vertical="center" wrapText="1" indent="1"/>
    </xf>
    <xf numFmtId="0" fontId="23" fillId="0" borderId="18" xfId="1" applyFont="1" applyBorder="1" applyAlignment="1">
      <alignment horizontal="left" vertical="center" wrapText="1" indent="1"/>
    </xf>
    <xf numFmtId="0" fontId="23" fillId="0" borderId="16" xfId="1" applyFont="1" applyBorder="1" applyAlignment="1">
      <alignment horizontal="left" vertical="center" wrapText="1" indent="1"/>
    </xf>
    <xf numFmtId="0" fontId="7" fillId="0" borderId="15" xfId="1" applyFont="1" applyBorder="1" applyAlignment="1">
      <alignment horizontal="left" vertical="center" wrapText="1" indent="3"/>
    </xf>
    <xf numFmtId="0" fontId="7" fillId="0" borderId="18" xfId="1" applyFont="1" applyBorder="1" applyAlignment="1">
      <alignment horizontal="left" vertical="center" wrapText="1" indent="3"/>
    </xf>
    <xf numFmtId="1" fontId="27" fillId="0" borderId="1" xfId="1" applyNumberFormat="1" applyFont="1" applyBorder="1" applyAlignment="1">
      <alignment horizontal="left" vertical="center" indent="1" shrinkToFit="1"/>
    </xf>
    <xf numFmtId="2" fontId="27" fillId="0" borderId="1" xfId="1" applyNumberFormat="1" applyFont="1" applyBorder="1" applyAlignment="1">
      <alignment horizontal="left" vertical="center" shrinkToFit="1"/>
    </xf>
    <xf numFmtId="1" fontId="27" fillId="0" borderId="7" xfId="1" applyNumberFormat="1" applyFont="1" applyBorder="1" applyAlignment="1">
      <alignment horizontal="center" vertical="center" shrinkToFit="1"/>
    </xf>
    <xf numFmtId="1" fontId="3" fillId="0" borderId="7" xfId="1" applyNumberFormat="1" applyFont="1" applyBorder="1" applyAlignment="1">
      <alignment horizontal="center" vertical="center" shrinkToFit="1"/>
    </xf>
    <xf numFmtId="0" fontId="16" fillId="0" borderId="17" xfId="1" applyFont="1" applyBorder="1" applyAlignment="1">
      <alignment horizontal="left" vertical="center" wrapText="1" indent="8"/>
    </xf>
    <xf numFmtId="0" fontId="16" fillId="0" borderId="23" xfId="1" applyFont="1" applyBorder="1" applyAlignment="1">
      <alignment horizontal="left" vertical="center" wrapText="1" indent="8"/>
    </xf>
    <xf numFmtId="0" fontId="16" fillId="0" borderId="19" xfId="1" applyFont="1" applyBorder="1" applyAlignment="1">
      <alignment horizontal="left" vertical="center" wrapText="1" indent="8"/>
    </xf>
    <xf numFmtId="0" fontId="16" fillId="0" borderId="24" xfId="1" applyFont="1" applyBorder="1" applyAlignment="1">
      <alignment horizontal="left" vertical="center" wrapText="1" indent="8"/>
    </xf>
    <xf numFmtId="0" fontId="18" fillId="0" borderId="1" xfId="1" applyFont="1" applyBorder="1" applyAlignment="1">
      <alignment horizontal="center" vertical="center" wrapText="1"/>
    </xf>
    <xf numFmtId="1" fontId="3" fillId="0" borderId="15" xfId="0" applyNumberFormat="1" applyFont="1" applyBorder="1" applyAlignment="1">
      <alignment horizontal="center" vertical="center" shrinkToFit="1"/>
    </xf>
    <xf numFmtId="1" fontId="3" fillId="0" borderId="18" xfId="0" applyNumberFormat="1" applyFont="1" applyBorder="1" applyAlignment="1">
      <alignment horizontal="center" vertical="center" shrinkToFit="1"/>
    </xf>
    <xf numFmtId="1" fontId="3" fillId="0" borderId="16" xfId="0" applyNumberFormat="1" applyFont="1" applyBorder="1" applyAlignment="1">
      <alignment horizontal="center" vertical="center" shrinkToFit="1"/>
    </xf>
    <xf numFmtId="1" fontId="9" fillId="0" borderId="15" xfId="0" applyNumberFormat="1" applyFont="1" applyBorder="1" applyAlignment="1">
      <alignment horizontal="left" vertical="center" shrinkToFit="1"/>
    </xf>
    <xf numFmtId="1" fontId="9" fillId="0" borderId="18" xfId="0" applyNumberFormat="1" applyFont="1" applyBorder="1" applyAlignment="1">
      <alignment horizontal="left" vertical="center" shrinkToFit="1"/>
    </xf>
    <xf numFmtId="1" fontId="9" fillId="0" borderId="16" xfId="0" applyNumberFormat="1" applyFont="1" applyBorder="1" applyAlignment="1">
      <alignment horizontal="left" vertical="center" shrinkToFit="1"/>
    </xf>
    <xf numFmtId="1" fontId="9" fillId="0" borderId="15" xfId="0" applyNumberFormat="1" applyFont="1" applyBorder="1" applyAlignment="1">
      <alignment horizontal="left" vertical="center" indent="1" shrinkToFit="1"/>
    </xf>
    <xf numFmtId="1" fontId="9" fillId="0" borderId="18" xfId="0" applyNumberFormat="1" applyFont="1" applyBorder="1" applyAlignment="1">
      <alignment horizontal="left" vertical="center" indent="1" shrinkToFit="1"/>
    </xf>
    <xf numFmtId="1" fontId="9" fillId="0" borderId="16" xfId="0" applyNumberFormat="1" applyFont="1" applyBorder="1" applyAlignment="1">
      <alignment horizontal="left" vertical="center" indent="1" shrinkToFit="1"/>
    </xf>
    <xf numFmtId="2" fontId="9" fillId="0" borderId="15" xfId="0" applyNumberFormat="1" applyFont="1" applyBorder="1" applyAlignment="1">
      <alignment horizontal="left" vertical="center" shrinkToFit="1"/>
    </xf>
    <xf numFmtId="2" fontId="9" fillId="0" borderId="18" xfId="0" applyNumberFormat="1" applyFont="1" applyBorder="1" applyAlignment="1">
      <alignment horizontal="left" vertical="center" shrinkToFit="1"/>
    </xf>
    <xf numFmtId="2" fontId="9" fillId="0" borderId="16" xfId="0" applyNumberFormat="1" applyFont="1" applyBorder="1" applyAlignment="1">
      <alignment horizontal="left" vertical="center" shrinkToFit="1"/>
    </xf>
    <xf numFmtId="0" fontId="7" fillId="0" borderId="15" xfId="0" applyFont="1" applyBorder="1" applyAlignment="1">
      <alignment horizontal="left" vertical="center" wrapText="1" indent="4"/>
    </xf>
    <xf numFmtId="0" fontId="7" fillId="0" borderId="18" xfId="0" applyFont="1" applyBorder="1" applyAlignment="1">
      <alignment horizontal="left" vertical="center" wrapText="1" indent="4"/>
    </xf>
    <xf numFmtId="0" fontId="7" fillId="0" borderId="16" xfId="0" applyFont="1" applyBorder="1" applyAlignment="1">
      <alignment horizontal="left" vertical="center" wrapText="1" indent="4"/>
    </xf>
    <xf numFmtId="0" fontId="7" fillId="0" borderId="15" xfId="0" applyFont="1" applyBorder="1" applyAlignment="1">
      <alignment horizontal="left" vertical="center" wrapText="1" indent="2"/>
    </xf>
    <xf numFmtId="0" fontId="7" fillId="0" borderId="18" xfId="0" applyFont="1" applyBorder="1" applyAlignment="1">
      <alignment horizontal="left" vertical="center" wrapText="1" indent="2"/>
    </xf>
    <xf numFmtId="0" fontId="7" fillId="0" borderId="16" xfId="0" applyFont="1" applyBorder="1" applyAlignment="1">
      <alignment horizontal="left" vertical="center" wrapText="1" indent="2"/>
    </xf>
    <xf numFmtId="1" fontId="3" fillId="0" borderId="15" xfId="0" applyNumberFormat="1" applyFont="1" applyBorder="1" applyAlignment="1">
      <alignment horizontal="left" vertical="center" indent="1" shrinkToFit="1"/>
    </xf>
    <xf numFmtId="1" fontId="3" fillId="0" borderId="18" xfId="0" applyNumberFormat="1" applyFont="1" applyBorder="1" applyAlignment="1">
      <alignment horizontal="left" vertical="center" indent="1" shrinkToFit="1"/>
    </xf>
    <xf numFmtId="1" fontId="3" fillId="0" borderId="16" xfId="0" applyNumberFormat="1" applyFont="1" applyBorder="1" applyAlignment="1">
      <alignment horizontal="left" vertical="center" indent="1" shrinkToFit="1"/>
    </xf>
    <xf numFmtId="0" fontId="8" fillId="0" borderId="15"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6" xfId="0" applyFont="1" applyBorder="1" applyAlignment="1">
      <alignment horizontal="center" vertical="center" wrapText="1"/>
    </xf>
    <xf numFmtId="0" fontId="3" fillId="0" borderId="15" xfId="0" applyFont="1" applyBorder="1" applyAlignment="1">
      <alignment horizontal="left" vertical="top" wrapText="1"/>
    </xf>
    <xf numFmtId="0" fontId="3" fillId="0" borderId="18" xfId="0" applyFont="1" applyBorder="1" applyAlignment="1">
      <alignment horizontal="left" vertical="top" wrapText="1"/>
    </xf>
    <xf numFmtId="0" fontId="3" fillId="0" borderId="16" xfId="0" applyFont="1" applyBorder="1" applyAlignment="1">
      <alignment horizontal="left" vertical="top" wrapText="1"/>
    </xf>
    <xf numFmtId="0" fontId="8" fillId="0" borderId="17" xfId="0" applyFont="1" applyBorder="1" applyAlignment="1">
      <alignment horizontal="left" vertical="center" wrapText="1" indent="8"/>
    </xf>
    <xf numFmtId="0" fontId="8" fillId="0" borderId="23" xfId="0" applyFont="1" applyBorder="1" applyAlignment="1">
      <alignment horizontal="left" vertical="center" wrapText="1" indent="8"/>
    </xf>
    <xf numFmtId="0" fontId="8" fillId="0" borderId="19" xfId="0" applyFont="1" applyBorder="1" applyAlignment="1">
      <alignment horizontal="left" vertical="center" wrapText="1" indent="8"/>
    </xf>
    <xf numFmtId="0" fontId="8" fillId="0" borderId="24" xfId="0" applyFont="1" applyBorder="1" applyAlignment="1">
      <alignment horizontal="left" vertical="center" wrapText="1" indent="8"/>
    </xf>
    <xf numFmtId="0" fontId="8" fillId="0" borderId="22" xfId="0" applyFont="1" applyBorder="1" applyAlignment="1">
      <alignment horizontal="left" vertical="center" wrapText="1" indent="8"/>
    </xf>
    <xf numFmtId="0" fontId="8" fillId="0" borderId="25" xfId="0" applyFont="1" applyBorder="1" applyAlignment="1">
      <alignment horizontal="left" vertical="center" wrapText="1" indent="8"/>
    </xf>
    <xf numFmtId="0" fontId="8" fillId="0" borderId="15" xfId="0" applyFont="1" applyBorder="1" applyAlignment="1">
      <alignment horizontal="left" vertical="center" wrapText="1"/>
    </xf>
    <xf numFmtId="0" fontId="8" fillId="0" borderId="18" xfId="0" applyFont="1" applyBorder="1" applyAlignment="1">
      <alignment horizontal="left" vertical="center" wrapText="1"/>
    </xf>
    <xf numFmtId="0" fontId="8" fillId="0" borderId="16" xfId="0" applyFont="1" applyBorder="1" applyAlignment="1">
      <alignment horizontal="left" vertical="center" wrapText="1"/>
    </xf>
    <xf numFmtId="0" fontId="7" fillId="0" borderId="16" xfId="1" applyFont="1" applyBorder="1" applyAlignment="1">
      <alignment horizontal="left" vertical="center" wrapText="1" indent="3"/>
    </xf>
    <xf numFmtId="0" fontId="20" fillId="0" borderId="15" xfId="0" applyFont="1" applyBorder="1" applyAlignment="1">
      <alignment horizontal="left" vertical="center" wrapText="1"/>
    </xf>
    <xf numFmtId="0" fontId="20" fillId="0" borderId="18" xfId="0" applyFont="1" applyBorder="1" applyAlignment="1">
      <alignment horizontal="left" vertical="center" wrapText="1"/>
    </xf>
    <xf numFmtId="0" fontId="20" fillId="0" borderId="16" xfId="0" applyFont="1" applyBorder="1" applyAlignment="1">
      <alignment horizontal="left" vertical="center" wrapText="1"/>
    </xf>
    <xf numFmtId="1" fontId="9" fillId="0" borderId="15" xfId="0" applyNumberFormat="1" applyFont="1" applyBorder="1" applyAlignment="1">
      <alignment horizontal="center" vertical="center" shrinkToFit="1"/>
    </xf>
    <xf numFmtId="1" fontId="9" fillId="0" borderId="18" xfId="0" applyNumberFormat="1" applyFont="1" applyBorder="1" applyAlignment="1">
      <alignment horizontal="center" vertical="center" shrinkToFit="1"/>
    </xf>
    <xf numFmtId="1" fontId="9" fillId="0" borderId="16" xfId="0" applyNumberFormat="1" applyFont="1" applyBorder="1" applyAlignment="1">
      <alignment horizontal="center" vertical="center" shrinkToFit="1"/>
    </xf>
    <xf numFmtId="0" fontId="7" fillId="0" borderId="15"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6" xfId="0" applyFont="1" applyBorder="1" applyAlignment="1">
      <alignment horizontal="center" vertical="center" wrapText="1"/>
    </xf>
    <xf numFmtId="0" fontId="18" fillId="0" borderId="16" xfId="0" applyFont="1" applyBorder="1" applyAlignment="1">
      <alignment horizontal="left" vertical="top" wrapText="1"/>
    </xf>
    <xf numFmtId="0" fontId="8" fillId="0" borderId="17" xfId="1" applyFont="1" applyBorder="1" applyAlignment="1">
      <alignment horizontal="left" vertical="center" wrapText="1" indent="8"/>
    </xf>
    <xf numFmtId="0" fontId="8" fillId="0" borderId="23" xfId="1" applyFont="1" applyBorder="1" applyAlignment="1">
      <alignment horizontal="left" vertical="center" wrapText="1" indent="8"/>
    </xf>
    <xf numFmtId="0" fontId="8" fillId="0" borderId="19" xfId="1" applyFont="1" applyBorder="1" applyAlignment="1">
      <alignment horizontal="left" vertical="center" wrapText="1" indent="8"/>
    </xf>
    <xf numFmtId="0" fontId="8" fillId="0" borderId="24" xfId="1" applyFont="1" applyBorder="1" applyAlignment="1">
      <alignment horizontal="left" vertical="center" wrapText="1" indent="8"/>
    </xf>
    <xf numFmtId="0" fontId="8" fillId="0" borderId="22" xfId="1" applyFont="1" applyBorder="1" applyAlignment="1">
      <alignment horizontal="left" vertical="center" wrapText="1" indent="8"/>
    </xf>
    <xf numFmtId="0" fontId="8" fillId="0" borderId="25" xfId="1" applyFont="1" applyBorder="1" applyAlignment="1">
      <alignment horizontal="left" vertical="center" wrapText="1" indent="8"/>
    </xf>
    <xf numFmtId="164" fontId="9" fillId="0" borderId="15" xfId="1" applyNumberFormat="1" applyFont="1" applyBorder="1" applyAlignment="1">
      <alignment horizontal="left" vertical="center" shrinkToFit="1"/>
    </xf>
    <xf numFmtId="164" fontId="9" fillId="0" borderId="18" xfId="1" applyNumberFormat="1" applyFont="1" applyBorder="1" applyAlignment="1">
      <alignment horizontal="left" vertical="center" shrinkToFit="1"/>
    </xf>
    <xf numFmtId="164" fontId="9" fillId="0" borderId="16" xfId="1" applyNumberFormat="1" applyFont="1" applyBorder="1" applyAlignment="1">
      <alignment horizontal="left" vertical="center" shrinkToFit="1"/>
    </xf>
    <xf numFmtId="0" fontId="7" fillId="0" borderId="16" xfId="1" applyFont="1" applyBorder="1" applyAlignment="1">
      <alignment horizontal="left" vertical="center" wrapText="1" indent="2"/>
    </xf>
    <xf numFmtId="0" fontId="7" fillId="0" borderId="15" xfId="1" applyFont="1" applyBorder="1" applyAlignment="1">
      <alignment horizontal="center" vertical="top" wrapText="1"/>
    </xf>
    <xf numFmtId="0" fontId="7" fillId="0" borderId="18" xfId="1" applyFont="1" applyBorder="1" applyAlignment="1">
      <alignment horizontal="center" vertical="top" wrapText="1"/>
    </xf>
    <xf numFmtId="0" fontId="7" fillId="0" borderId="16" xfId="1" applyFont="1" applyBorder="1" applyAlignment="1">
      <alignment horizontal="center" vertical="top" wrapText="1"/>
    </xf>
    <xf numFmtId="0" fontId="20" fillId="0" borderId="15" xfId="1" applyFont="1" applyBorder="1" applyAlignment="1">
      <alignment horizontal="left" vertical="center" wrapText="1"/>
    </xf>
    <xf numFmtId="0" fontId="20" fillId="0" borderId="18" xfId="1" applyFont="1" applyBorder="1" applyAlignment="1">
      <alignment horizontal="left" vertical="center" wrapText="1"/>
    </xf>
    <xf numFmtId="0" fontId="20" fillId="0" borderId="16" xfId="1" applyFont="1" applyBorder="1" applyAlignment="1">
      <alignment horizontal="left" vertical="center" wrapText="1"/>
    </xf>
    <xf numFmtId="0" fontId="22" fillId="0" borderId="15" xfId="1" applyBorder="1" applyAlignment="1">
      <alignment horizontal="left" vertical="top" wrapText="1"/>
    </xf>
    <xf numFmtId="0" fontId="22" fillId="0" borderId="18" xfId="1" applyBorder="1" applyAlignment="1">
      <alignment horizontal="left" vertical="top" wrapText="1"/>
    </xf>
    <xf numFmtId="0" fontId="22" fillId="0" borderId="16" xfId="1" applyBorder="1" applyAlignment="1">
      <alignment horizontal="left" vertical="top" wrapText="1"/>
    </xf>
    <xf numFmtId="0" fontId="8" fillId="0" borderId="1" xfId="0" applyFont="1" applyBorder="1" applyAlignment="1">
      <alignment horizontal="center" vertical="center" wrapText="1"/>
    </xf>
    <xf numFmtId="0" fontId="3" fillId="0" borderId="1" xfId="0" applyFont="1" applyBorder="1" applyAlignment="1">
      <alignment horizontal="left" vertical="top" wrapText="1"/>
    </xf>
    <xf numFmtId="1" fontId="9" fillId="0" borderId="1" xfId="0" applyNumberFormat="1" applyFont="1" applyBorder="1" applyAlignment="1">
      <alignment horizontal="left" vertical="center" shrinkToFit="1"/>
    </xf>
    <xf numFmtId="0" fontId="7" fillId="0" borderId="1" xfId="0" applyFont="1" applyBorder="1" applyAlignment="1">
      <alignment horizontal="left" vertical="center" wrapText="1" indent="2"/>
    </xf>
    <xf numFmtId="1" fontId="3" fillId="0" borderId="1" xfId="0" applyNumberFormat="1" applyFont="1" applyBorder="1" applyAlignment="1">
      <alignment horizontal="center" vertical="center" shrinkToFit="1"/>
    </xf>
    <xf numFmtId="0" fontId="8" fillId="0" borderId="1" xfId="0" applyFont="1" applyBorder="1" applyAlignment="1">
      <alignment horizontal="left" vertical="center" wrapText="1"/>
    </xf>
    <xf numFmtId="0" fontId="7" fillId="0" borderId="1" xfId="0" applyFont="1" applyBorder="1" applyAlignment="1">
      <alignment horizontal="left" vertical="center" wrapText="1" indent="8"/>
    </xf>
    <xf numFmtId="1" fontId="9" fillId="0" borderId="1" xfId="0" applyNumberFormat="1" applyFont="1" applyBorder="1" applyAlignment="1">
      <alignment horizontal="center" vertical="center" shrinkToFit="1"/>
    </xf>
    <xf numFmtId="164" fontId="9" fillId="0" borderId="1" xfId="0" applyNumberFormat="1" applyFont="1" applyBorder="1" applyAlignment="1">
      <alignment horizontal="left" vertical="center" indent="1" shrinkToFit="1"/>
    </xf>
    <xf numFmtId="0" fontId="7" fillId="0" borderId="1" xfId="0" applyFont="1" applyBorder="1" applyAlignment="1">
      <alignment horizontal="left" vertical="center" wrapText="1" indent="3"/>
    </xf>
    <xf numFmtId="0" fontId="7" fillId="0" borderId="1" xfId="0" applyFont="1" applyBorder="1" applyAlignment="1">
      <alignment horizontal="center" vertical="center" wrapText="1"/>
    </xf>
    <xf numFmtId="1" fontId="9" fillId="0" borderId="1" xfId="0" applyNumberFormat="1" applyFont="1" applyBorder="1" applyAlignment="1">
      <alignment horizontal="left" vertical="center" indent="1" shrinkToFit="1"/>
    </xf>
    <xf numFmtId="0" fontId="18" fillId="0" borderId="1" xfId="0" applyFont="1" applyBorder="1" applyAlignment="1">
      <alignment horizontal="left" vertical="center" wrapText="1"/>
    </xf>
    <xf numFmtId="0" fontId="7" fillId="0" borderId="1" xfId="0" applyFont="1" applyBorder="1" applyAlignment="1">
      <alignment horizontal="left" vertical="center" wrapText="1" indent="1"/>
    </xf>
    <xf numFmtId="1" fontId="3" fillId="0" borderId="1" xfId="0" applyNumberFormat="1" applyFont="1" applyBorder="1" applyAlignment="1">
      <alignment horizontal="left" vertical="center" indent="1" shrinkToFit="1"/>
    </xf>
    <xf numFmtId="0" fontId="7" fillId="0" borderId="1" xfId="0" applyFont="1" applyBorder="1" applyAlignment="1">
      <alignment horizontal="left" vertical="center" wrapText="1" indent="4"/>
    </xf>
    <xf numFmtId="0" fontId="19" fillId="0" borderId="1" xfId="0" applyFont="1" applyBorder="1" applyAlignment="1">
      <alignment horizontal="center" vertical="center" wrapText="1"/>
    </xf>
    <xf numFmtId="0" fontId="19" fillId="0" borderId="0" xfId="0" applyFont="1" applyAlignment="1">
      <alignment horizontal="center"/>
    </xf>
    <xf numFmtId="0" fontId="32" fillId="0" borderId="1"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1" xfId="0" applyFont="1" applyBorder="1" applyAlignment="1">
      <alignment horizontal="center" vertical="center"/>
    </xf>
    <xf numFmtId="0" fontId="19" fillId="0" borderId="7" xfId="0" applyFont="1" applyBorder="1" applyAlignment="1">
      <alignment horizontal="left" vertical="center" wrapText="1"/>
    </xf>
    <xf numFmtId="0" fontId="19" fillId="0" borderId="21" xfId="0" applyFont="1" applyBorder="1" applyAlignment="1">
      <alignment horizontal="left" vertical="center" wrapText="1"/>
    </xf>
    <xf numFmtId="0" fontId="19" fillId="0" borderId="5" xfId="0" applyFont="1" applyBorder="1" applyAlignment="1">
      <alignment horizontal="left" vertical="center" wrapText="1"/>
    </xf>
    <xf numFmtId="0" fontId="19" fillId="0" borderId="1" xfId="0" applyFont="1" applyBorder="1" applyAlignment="1">
      <alignment horizontal="left" vertical="center"/>
    </xf>
  </cellXfs>
  <cellStyles count="2">
    <cellStyle name="Normal" xfId="0" builtinId="0"/>
    <cellStyle name="Normal 2" xfId="1" xr:uid="{45E19719-99C4-4FFA-9B94-8DC5D89715D9}"/>
  </cellStyles>
  <dxfs count="26">
    <dxf>
      <font>
        <b val="0"/>
        <i val="0"/>
        <strike val="0"/>
        <condense val="0"/>
        <extend val="0"/>
        <outline val="0"/>
        <shadow val="0"/>
        <u val="none"/>
        <vertAlign val="baseline"/>
        <sz val="9"/>
        <color theme="1"/>
        <name val="Aptos Narrow"/>
        <family val="2"/>
        <scheme val="minor"/>
      </font>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9"/>
        <color theme="1"/>
        <name val="Aptos Narrow"/>
        <family val="2"/>
        <scheme val="minor"/>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Narrow"/>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Aptos Narrow"/>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Aptos Narrow"/>
        <family val="2"/>
        <scheme val="minor"/>
      </font>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9"/>
        <color theme="1"/>
        <name val="Aptos Narrow"/>
        <family val="2"/>
        <scheme val="minor"/>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border diagonalUp="0" diagonalDown="0" outline="0">
        <left style="thin">
          <color indexed="64"/>
        </left>
        <right/>
        <top style="thin">
          <color indexed="64"/>
        </top>
        <bottom style="thin">
          <color indexed="64"/>
        </bottom>
      </border>
    </dxf>
    <dxf>
      <font>
        <strike val="0"/>
        <outline val="0"/>
        <shadow val="0"/>
        <u val="none"/>
        <vertAlign val="baseline"/>
        <sz val="9"/>
        <color theme="1"/>
        <name val="Aptos Narrow"/>
        <family val="2"/>
        <scheme val="minor"/>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Narrow"/>
        <family val="2"/>
        <scheme val="minor"/>
      </font>
      <numFmt numFmtId="0" formatCode="General"/>
      <alignmen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alignmen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alignmen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alignment vertical="center" textRotation="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dxf>
    <dxf>
      <border outline="0">
        <bottom style="thin">
          <color indexed="64"/>
        </bottom>
      </border>
    </dxf>
    <dxf>
      <font>
        <strike val="0"/>
        <outline val="0"/>
        <shadow val="0"/>
        <u val="none"/>
        <vertAlign val="baseline"/>
        <sz val="9"/>
        <color theme="1"/>
        <name val="Aptos Narrow"/>
        <family val="2"/>
        <scheme val="minor"/>
      </font>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C38B741-74A3-4B28-B42C-E22A14BA98DB}" name="TCA" displayName="TCA" ref="A3:U1326" totalsRowShown="0" headerRowDxfId="25" dataDxfId="23" headerRowBorderDxfId="24" tableBorderDxfId="22" totalsRowBorderDxfId="21">
  <autoFilter ref="A3:U1326" xr:uid="{5C38B741-74A3-4B28-B42C-E22A14BA98DB}"/>
  <tableColumns count="21">
    <tableColumn id="1" xr3:uid="{A1BADD81-A8AF-454B-8D4E-3C0A1A3AC9FF}" name="Columna1" dataDxfId="20"/>
    <tableColumn id="16" xr3:uid="{8223B9B6-2180-4802-8D10-CD1629EDBE48}" name="Columna2" dataDxfId="19"/>
    <tableColumn id="2" xr3:uid="{B25F0D51-A257-4369-89B9-0CD214560E84}" name="Columna3" dataDxfId="18"/>
    <tableColumn id="3" xr3:uid="{7905663F-AA2B-4607-BEDB-856725D275A7}" name="Columna4" dataDxfId="17"/>
    <tableColumn id="4" xr3:uid="{C744FC9C-85FD-4FF7-9FCF-1EB1E6F6FE6D}" name="Columna5" dataDxfId="16"/>
    <tableColumn id="5" xr3:uid="{B43BDAEB-CF4F-4309-8BDC-313CD4E2C7E8}" name="Columna6" dataDxfId="15"/>
    <tableColumn id="6" xr3:uid="{C844B9A8-7BA0-44D7-AD66-74C7C3F3E450}" name="Columna7" dataDxfId="14"/>
    <tableColumn id="17" xr3:uid="{952B29C3-ACFB-4734-8DD5-996E0DAE5995}" name="Columna8" dataDxfId="13">
      <calculatedColumnFormula>Hoja1!H4</calculatedColumnFormula>
    </tableColumn>
    <tableColumn id="7" xr3:uid="{EAD59143-9441-4D0C-B274-FEF3C43CEDBE}" name="Columna9" dataDxfId="12"/>
    <tableColumn id="8" xr3:uid="{C2956ABF-3939-455E-9066-15FC6145ED45}" name="Columna10" dataDxfId="11"/>
    <tableColumn id="9" xr3:uid="{E622DFDF-9D11-42AE-9346-4F9B07E18C97}" name="Columna11" dataDxfId="10"/>
    <tableColumn id="10" xr3:uid="{2E8F11DE-7F2A-4072-B4DA-83D810E79124}" name="Columna12" dataDxfId="9"/>
    <tableColumn id="11" xr3:uid="{5B2A41BD-0BAC-4947-88F0-9BAB542C5B35}" name="Columna13" dataDxfId="8"/>
    <tableColumn id="12" xr3:uid="{EE05E223-8A66-46E0-A619-C029B0ADCBC4}" name="Columna14" dataDxfId="7"/>
    <tableColumn id="13" xr3:uid="{621885E6-3AF7-4980-873E-93A260EC5F5E}" name="Columna15" dataDxfId="6"/>
    <tableColumn id="14" xr3:uid="{F6854171-2ABC-4A4F-8243-9FAEDDA50419}" name="Columna16" dataDxfId="5"/>
    <tableColumn id="19" xr3:uid="{149D2139-48A0-421B-AB44-BBD0F88241BD}" name="Columna17" dataDxfId="4"/>
    <tableColumn id="18" xr3:uid="{F964A54C-FD7E-4DB9-BFC7-BF6301BF3960}" name="Columna18" dataDxfId="3"/>
    <tableColumn id="20" xr3:uid="{60B832A6-0017-461F-8FC8-FD4F43F535A1}" name="Columna19" dataDxfId="2"/>
    <tableColumn id="15" xr3:uid="{7308D791-98E5-4932-93C5-B26868EBF6B3}" name="Columna20" dataDxfId="1"/>
    <tableColumn id="21" xr3:uid="{84F1E850-FBB0-4641-804D-1386CFAD564C}" name="Columna21"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98DBB-3407-4FD1-B7BE-110B53DDAAEF}">
  <dimension ref="A2:U1326"/>
  <sheetViews>
    <sheetView workbookViewId="0">
      <selection activeCell="H4" sqref="H4"/>
    </sheetView>
  </sheetViews>
  <sheetFormatPr baseColWidth="10" defaultRowHeight="12"/>
  <cols>
    <col min="1" max="1" width="7.88671875" style="186" bestFit="1" customWidth="1"/>
    <col min="2" max="2" width="19" style="186" bestFit="1" customWidth="1"/>
    <col min="3" max="3" width="71.6640625" style="168" bestFit="1" customWidth="1"/>
    <col min="4" max="4" width="10.6640625" style="188" customWidth="1"/>
    <col min="5" max="5" width="49.88671875" style="168" bestFit="1" customWidth="1"/>
    <col min="6" max="6" width="16.77734375" style="186" bestFit="1" customWidth="1"/>
    <col min="7" max="7" width="88.33203125" style="26" bestFit="1" customWidth="1"/>
    <col min="8" max="8" width="50.5546875" style="168" customWidth="1"/>
    <col min="9" max="9" width="17.33203125" style="186" customWidth="1"/>
    <col min="10" max="10" width="13.88671875" style="186" customWidth="1"/>
    <col min="11" max="11" width="12.109375" style="26" customWidth="1"/>
    <col min="12" max="12" width="16.88671875" style="26" customWidth="1"/>
    <col min="13" max="13" width="9.109375" style="26" bestFit="1" customWidth="1"/>
    <col min="14" max="14" width="11.77734375" style="26" bestFit="1" customWidth="1"/>
    <col min="15" max="15" width="12.33203125" style="26" bestFit="1" customWidth="1"/>
    <col min="16" max="16" width="12.109375" style="26" bestFit="1" customWidth="1"/>
    <col min="17" max="19" width="12.109375" style="26" customWidth="1"/>
    <col min="20" max="20" width="11.109375" style="26" bestFit="1" customWidth="1"/>
    <col min="21" max="21" width="15.44140625" style="26" customWidth="1"/>
    <col min="22" max="16384" width="11.5546875" style="26"/>
  </cols>
  <sheetData>
    <row r="2" spans="1:21">
      <c r="M2" s="241" t="s">
        <v>1510</v>
      </c>
      <c r="N2" s="241"/>
      <c r="O2" s="241"/>
      <c r="P2" s="241"/>
      <c r="Q2" s="241"/>
      <c r="R2" s="241"/>
      <c r="S2" s="241"/>
      <c r="T2" s="241"/>
      <c r="U2" s="173" t="s">
        <v>1511</v>
      </c>
    </row>
    <row r="3" spans="1:21">
      <c r="A3" s="170" t="s">
        <v>1512</v>
      </c>
      <c r="B3" s="171" t="s">
        <v>1513</v>
      </c>
      <c r="C3" s="171" t="s">
        <v>1514</v>
      </c>
      <c r="D3" s="171" t="s">
        <v>1515</v>
      </c>
      <c r="E3" s="171" t="s">
        <v>1516</v>
      </c>
      <c r="F3" s="171" t="s">
        <v>1517</v>
      </c>
      <c r="G3" s="171" t="s">
        <v>1518</v>
      </c>
      <c r="H3" s="171" t="s">
        <v>1519</v>
      </c>
      <c r="I3" s="171" t="s">
        <v>1520</v>
      </c>
      <c r="J3" s="171" t="s">
        <v>1521</v>
      </c>
      <c r="K3" s="171" t="s">
        <v>1522</v>
      </c>
      <c r="L3" s="171" t="s">
        <v>1523</v>
      </c>
      <c r="M3" s="172" t="s">
        <v>1524</v>
      </c>
      <c r="N3" s="171" t="s">
        <v>1525</v>
      </c>
      <c r="O3" s="171" t="s">
        <v>1526</v>
      </c>
      <c r="P3" s="171" t="s">
        <v>1527</v>
      </c>
      <c r="Q3" s="171" t="s">
        <v>1528</v>
      </c>
      <c r="R3" s="171" t="s">
        <v>1529</v>
      </c>
      <c r="S3" s="171" t="s">
        <v>1530</v>
      </c>
      <c r="T3" s="171" t="s">
        <v>1531</v>
      </c>
      <c r="U3" s="171" t="s">
        <v>1532</v>
      </c>
    </row>
    <row r="4" spans="1:21">
      <c r="A4" s="189">
        <v>1</v>
      </c>
      <c r="B4" s="190">
        <v>1000</v>
      </c>
      <c r="C4" s="23" t="s">
        <v>1480</v>
      </c>
      <c r="D4" s="190">
        <v>2</v>
      </c>
      <c r="E4" s="23" t="s">
        <v>40</v>
      </c>
      <c r="F4" s="185" t="s">
        <v>39</v>
      </c>
      <c r="G4" s="185" t="s">
        <v>41</v>
      </c>
      <c r="H4" s="23" t="str">
        <f>Hoja1!H4</f>
        <v>Citación al comité</v>
      </c>
      <c r="I4" s="185" t="s">
        <v>1506</v>
      </c>
      <c r="J4" s="185" t="s">
        <v>1509</v>
      </c>
      <c r="K4" s="174"/>
      <c r="L4" s="174"/>
      <c r="M4" s="175"/>
      <c r="N4" s="176"/>
      <c r="O4" s="176"/>
      <c r="P4" s="176"/>
      <c r="Q4" s="176"/>
      <c r="R4" s="176"/>
      <c r="S4" s="176"/>
      <c r="T4" s="176"/>
      <c r="U4" s="176"/>
    </row>
    <row r="5" spans="1:21">
      <c r="A5" s="189">
        <v>2</v>
      </c>
      <c r="B5" s="190">
        <v>1000</v>
      </c>
      <c r="C5" s="23" t="s">
        <v>1480</v>
      </c>
      <c r="D5" s="190">
        <v>2</v>
      </c>
      <c r="E5" s="23" t="s">
        <v>40</v>
      </c>
      <c r="F5" s="185" t="s">
        <v>39</v>
      </c>
      <c r="G5" s="185" t="s">
        <v>41</v>
      </c>
      <c r="H5" s="23" t="str">
        <f>Hoja1!H5</f>
        <v>Acta del comité</v>
      </c>
      <c r="I5" s="185" t="s">
        <v>1506</v>
      </c>
      <c r="J5" s="185" t="s">
        <v>1509</v>
      </c>
      <c r="K5" s="174"/>
      <c r="L5" s="174"/>
      <c r="M5" s="175"/>
      <c r="N5" s="174"/>
      <c r="O5" s="174"/>
      <c r="P5" s="174"/>
      <c r="Q5" s="174"/>
      <c r="R5" s="174"/>
      <c r="S5" s="174"/>
      <c r="T5" s="174"/>
      <c r="U5" s="174"/>
    </row>
    <row r="6" spans="1:21">
      <c r="A6" s="189">
        <v>3</v>
      </c>
      <c r="B6" s="190">
        <v>1000</v>
      </c>
      <c r="C6" s="23" t="s">
        <v>1480</v>
      </c>
      <c r="D6" s="190">
        <v>2</v>
      </c>
      <c r="E6" s="23" t="s">
        <v>40</v>
      </c>
      <c r="F6" s="185" t="s">
        <v>39</v>
      </c>
      <c r="G6" s="185" t="s">
        <v>41</v>
      </c>
      <c r="H6" s="23" t="str">
        <f>Hoja1!H6</f>
        <v>Acta de reunión</v>
      </c>
      <c r="I6" s="185" t="s">
        <v>1506</v>
      </c>
      <c r="J6" s="185" t="s">
        <v>1509</v>
      </c>
      <c r="K6" s="174"/>
      <c r="L6" s="174"/>
      <c r="M6" s="175"/>
      <c r="N6" s="174"/>
      <c r="O6" s="174"/>
      <c r="P6" s="174"/>
      <c r="Q6" s="174"/>
      <c r="R6" s="174"/>
      <c r="S6" s="174"/>
      <c r="T6" s="174"/>
      <c r="U6" s="174"/>
    </row>
    <row r="7" spans="1:21">
      <c r="A7" s="189">
        <v>4</v>
      </c>
      <c r="B7" s="190">
        <v>1000</v>
      </c>
      <c r="C7" s="23" t="s">
        <v>1480</v>
      </c>
      <c r="D7" s="190">
        <v>5</v>
      </c>
      <c r="E7" s="23" t="s">
        <v>48</v>
      </c>
      <c r="F7" s="185" t="s">
        <v>47</v>
      </c>
      <c r="G7" s="185" t="s">
        <v>49</v>
      </c>
      <c r="H7" s="23" t="str">
        <f>Hoja1!H7</f>
        <v>Boletín de prensa</v>
      </c>
      <c r="I7" s="185" t="s">
        <v>1507</v>
      </c>
      <c r="J7" s="185" t="s">
        <v>1509</v>
      </c>
      <c r="K7" s="174"/>
      <c r="L7" s="174"/>
      <c r="M7" s="175"/>
      <c r="N7" s="174"/>
      <c r="O7" s="174"/>
      <c r="P7" s="174"/>
      <c r="Q7" s="174"/>
      <c r="R7" s="174"/>
      <c r="S7" s="174"/>
      <c r="T7" s="174"/>
      <c r="U7" s="174"/>
    </row>
    <row r="8" spans="1:21">
      <c r="A8" s="189">
        <v>5</v>
      </c>
      <c r="B8" s="190">
        <v>1000</v>
      </c>
      <c r="C8" s="23" t="s">
        <v>1480</v>
      </c>
      <c r="D8" s="190">
        <v>23</v>
      </c>
      <c r="E8" s="23" t="s">
        <v>52</v>
      </c>
      <c r="F8" s="185" t="s">
        <v>51</v>
      </c>
      <c r="G8" s="185" t="s">
        <v>53</v>
      </c>
      <c r="H8" s="23" t="str">
        <f>Hoja1!H18</f>
        <v>Manual de Identidad visual Corporativa</v>
      </c>
      <c r="I8" s="185" t="s">
        <v>1507</v>
      </c>
      <c r="J8" s="185" t="s">
        <v>1509</v>
      </c>
      <c r="K8" s="174"/>
      <c r="L8" s="174"/>
      <c r="M8" s="175"/>
      <c r="N8" s="174"/>
      <c r="O8" s="174"/>
      <c r="P8" s="174"/>
      <c r="Q8" s="174"/>
      <c r="R8" s="174"/>
      <c r="S8" s="174"/>
      <c r="T8" s="174"/>
      <c r="U8" s="174"/>
    </row>
    <row r="9" spans="1:21">
      <c r="A9" s="189">
        <v>6</v>
      </c>
      <c r="B9" s="190">
        <v>1000</v>
      </c>
      <c r="C9" s="23" t="s">
        <v>1480</v>
      </c>
      <c r="D9" s="190">
        <v>25</v>
      </c>
      <c r="E9" s="23" t="s">
        <v>57</v>
      </c>
      <c r="F9" s="185" t="s">
        <v>56</v>
      </c>
      <c r="G9" s="185" t="s">
        <v>58</v>
      </c>
      <c r="H9" s="23" t="str">
        <f>Hoja1!H21</f>
        <v>Estrategia de Comunicaciones Institucionales</v>
      </c>
      <c r="I9" s="185" t="s">
        <v>1506</v>
      </c>
      <c r="J9" s="185" t="s">
        <v>1509</v>
      </c>
      <c r="K9" s="174"/>
      <c r="L9" s="174"/>
      <c r="M9" s="175"/>
      <c r="N9" s="174"/>
      <c r="O9" s="174"/>
      <c r="P9" s="174"/>
      <c r="Q9" s="174"/>
      <c r="R9" s="174"/>
      <c r="S9" s="174"/>
      <c r="T9" s="174"/>
      <c r="U9" s="174"/>
    </row>
    <row r="10" spans="1:21">
      <c r="A10" s="189">
        <v>7</v>
      </c>
      <c r="B10" s="190">
        <v>1000</v>
      </c>
      <c r="C10" s="23" t="s">
        <v>1480</v>
      </c>
      <c r="D10" s="190">
        <v>2</v>
      </c>
      <c r="E10" s="23" t="s">
        <v>40</v>
      </c>
      <c r="F10" s="185" t="s">
        <v>62</v>
      </c>
      <c r="G10" s="185" t="s">
        <v>63</v>
      </c>
      <c r="H10" s="23" t="str">
        <f>Hoja1!H22</f>
        <v>Citación al comité</v>
      </c>
      <c r="I10" s="185" t="s">
        <v>1506</v>
      </c>
      <c r="J10" s="185" t="s">
        <v>1509</v>
      </c>
      <c r="K10" s="174"/>
      <c r="L10" s="174"/>
      <c r="M10" s="175"/>
      <c r="N10" s="174"/>
      <c r="O10" s="174"/>
      <c r="P10" s="174"/>
      <c r="Q10" s="174"/>
      <c r="R10" s="174"/>
      <c r="S10" s="174"/>
      <c r="T10" s="174"/>
      <c r="U10" s="174"/>
    </row>
    <row r="11" spans="1:21">
      <c r="A11" s="189">
        <v>8</v>
      </c>
      <c r="B11" s="190">
        <v>1000</v>
      </c>
      <c r="C11" s="23" t="s">
        <v>1480</v>
      </c>
      <c r="D11" s="190">
        <v>2</v>
      </c>
      <c r="E11" s="23" t="s">
        <v>40</v>
      </c>
      <c r="F11" s="185" t="s">
        <v>62</v>
      </c>
      <c r="G11" s="185" t="s">
        <v>63</v>
      </c>
      <c r="H11" s="23" t="str">
        <f>Hoja1!H23</f>
        <v>Acta del comité</v>
      </c>
      <c r="I11" s="185" t="s">
        <v>1506</v>
      </c>
      <c r="J11" s="185" t="s">
        <v>1509</v>
      </c>
      <c r="K11" s="174"/>
      <c r="L11" s="174"/>
      <c r="M11" s="175"/>
      <c r="N11" s="174"/>
      <c r="O11" s="174"/>
      <c r="P11" s="174"/>
      <c r="Q11" s="174"/>
      <c r="R11" s="174"/>
      <c r="S11" s="174"/>
      <c r="T11" s="174"/>
      <c r="U11" s="174"/>
    </row>
    <row r="12" spans="1:21">
      <c r="A12" s="189">
        <v>9</v>
      </c>
      <c r="B12" s="190">
        <v>1000</v>
      </c>
      <c r="C12" s="23" t="s">
        <v>1480</v>
      </c>
      <c r="D12" s="190">
        <v>2</v>
      </c>
      <c r="E12" s="23" t="s">
        <v>40</v>
      </c>
      <c r="F12" s="185" t="s">
        <v>62</v>
      </c>
      <c r="G12" s="185" t="s">
        <v>63</v>
      </c>
      <c r="H12" s="23" t="str">
        <f>Hoja1!H24</f>
        <v>Acta de reunión</v>
      </c>
      <c r="I12" s="185" t="s">
        <v>1506</v>
      </c>
      <c r="J12" s="185" t="s">
        <v>1509</v>
      </c>
      <c r="K12" s="174"/>
      <c r="L12" s="174"/>
      <c r="M12" s="175"/>
      <c r="N12" s="174"/>
      <c r="O12" s="174"/>
      <c r="P12" s="174"/>
      <c r="Q12" s="174"/>
      <c r="R12" s="174"/>
      <c r="S12" s="174"/>
      <c r="T12" s="174"/>
      <c r="U12" s="174"/>
    </row>
    <row r="13" spans="1:21">
      <c r="A13" s="189">
        <v>10</v>
      </c>
      <c r="B13" s="190">
        <v>1000</v>
      </c>
      <c r="C13" s="23" t="s">
        <v>1480</v>
      </c>
      <c r="D13" s="190">
        <v>4</v>
      </c>
      <c r="E13" s="23" t="s">
        <v>65</v>
      </c>
      <c r="F13" s="185" t="s">
        <v>1486</v>
      </c>
      <c r="G13" s="185" t="s">
        <v>63</v>
      </c>
      <c r="H13" s="23" t="str">
        <f>Hoja1!H25</f>
        <v>Comunicación de solicitud del Ministerio de Hacienda</v>
      </c>
      <c r="I13" s="185" t="s">
        <v>1508</v>
      </c>
      <c r="J13" s="185" t="s">
        <v>1509</v>
      </c>
      <c r="K13" s="174"/>
      <c r="L13" s="174"/>
      <c r="M13" s="175"/>
      <c r="N13" s="174"/>
      <c r="O13" s="174"/>
      <c r="P13" s="174"/>
      <c r="Q13" s="174"/>
      <c r="R13" s="174"/>
      <c r="S13" s="174"/>
      <c r="T13" s="174"/>
      <c r="U13" s="174"/>
    </row>
    <row r="14" spans="1:21" ht="24">
      <c r="A14" s="189">
        <v>11</v>
      </c>
      <c r="B14" s="190">
        <v>1000</v>
      </c>
      <c r="C14" s="23" t="s">
        <v>1480</v>
      </c>
      <c r="D14" s="190">
        <v>4</v>
      </c>
      <c r="E14" s="23" t="s">
        <v>65</v>
      </c>
      <c r="F14" s="185" t="s">
        <v>1486</v>
      </c>
      <c r="G14" s="185" t="s">
        <v>63</v>
      </c>
      <c r="H14" s="23" t="str">
        <f>Hoja1!H26</f>
        <v>Comunicación de solicitud de información para elaborar
propuesta del Anteproyecto de Presupuesto</v>
      </c>
      <c r="I14" s="185" t="s">
        <v>1508</v>
      </c>
      <c r="J14" s="185" t="s">
        <v>1509</v>
      </c>
      <c r="K14" s="174"/>
      <c r="L14" s="174"/>
      <c r="M14" s="175"/>
      <c r="N14" s="174"/>
      <c r="O14" s="174"/>
      <c r="P14" s="174"/>
      <c r="Q14" s="174"/>
      <c r="R14" s="174"/>
      <c r="S14" s="174"/>
      <c r="T14" s="174"/>
      <c r="U14" s="174"/>
    </row>
    <row r="15" spans="1:21">
      <c r="A15" s="189">
        <v>12</v>
      </c>
      <c r="B15" s="190">
        <v>1000</v>
      </c>
      <c r="C15" s="23" t="s">
        <v>1480</v>
      </c>
      <c r="D15" s="190">
        <v>4</v>
      </c>
      <c r="E15" s="23" t="s">
        <v>65</v>
      </c>
      <c r="F15" s="185" t="s">
        <v>1486</v>
      </c>
      <c r="G15" s="185" t="s">
        <v>63</v>
      </c>
      <c r="H15" s="23" t="str">
        <f>Hoja1!H27</f>
        <v>Comunicación de remisión de información solicitada</v>
      </c>
      <c r="I15" s="185" t="s">
        <v>1508</v>
      </c>
      <c r="J15" s="185" t="s">
        <v>1509</v>
      </c>
      <c r="K15" s="174"/>
      <c r="L15" s="174"/>
      <c r="M15" s="175"/>
      <c r="N15" s="174"/>
      <c r="O15" s="174"/>
      <c r="P15" s="174"/>
      <c r="Q15" s="174"/>
      <c r="R15" s="174"/>
      <c r="S15" s="174"/>
      <c r="T15" s="174"/>
      <c r="U15" s="174"/>
    </row>
    <row r="16" spans="1:21" ht="24">
      <c r="A16" s="189">
        <v>13</v>
      </c>
      <c r="B16" s="190">
        <v>1000</v>
      </c>
      <c r="C16" s="23" t="s">
        <v>1480</v>
      </c>
      <c r="D16" s="190">
        <v>4</v>
      </c>
      <c r="E16" s="23" t="s">
        <v>65</v>
      </c>
      <c r="F16" s="185" t="s">
        <v>1486</v>
      </c>
      <c r="G16" s="185" t="s">
        <v>63</v>
      </c>
      <c r="H16" s="23" t="str">
        <f>Hoja1!H28</f>
        <v>Comunicado al Ministerio de Hacienda del Anteproyecto de Presupuesto aprobado</v>
      </c>
      <c r="I16" s="185" t="s">
        <v>1508</v>
      </c>
      <c r="J16" s="185" t="s">
        <v>1509</v>
      </c>
      <c r="K16" s="174"/>
      <c r="L16" s="174"/>
      <c r="M16" s="175"/>
      <c r="N16" s="174"/>
      <c r="O16" s="174"/>
      <c r="P16" s="174"/>
      <c r="Q16" s="174"/>
      <c r="R16" s="174"/>
      <c r="S16" s="174"/>
      <c r="T16" s="174"/>
      <c r="U16" s="174"/>
    </row>
    <row r="17" spans="1:21">
      <c r="A17" s="189">
        <v>14</v>
      </c>
      <c r="B17" s="190">
        <v>1000</v>
      </c>
      <c r="C17" s="23" t="s">
        <v>1480</v>
      </c>
      <c r="D17" s="190">
        <v>4</v>
      </c>
      <c r="E17" s="23" t="s">
        <v>65</v>
      </c>
      <c r="F17" s="185" t="s">
        <v>1486</v>
      </c>
      <c r="G17" s="185" t="s">
        <v>63</v>
      </c>
      <c r="H17" s="23" t="str">
        <f>Hoja1!H29</f>
        <v>Evidencia del cargue del Anteproyecto en el aplicativo SIIF</v>
      </c>
      <c r="I17" s="185" t="s">
        <v>1508</v>
      </c>
      <c r="J17" s="185" t="s">
        <v>1509</v>
      </c>
      <c r="K17" s="174"/>
      <c r="L17" s="174"/>
      <c r="M17" s="175"/>
      <c r="N17" s="174"/>
      <c r="O17" s="174"/>
      <c r="P17" s="174"/>
      <c r="Q17" s="174"/>
      <c r="R17" s="174"/>
      <c r="S17" s="174"/>
      <c r="T17" s="174"/>
      <c r="U17" s="174"/>
    </row>
    <row r="18" spans="1:21">
      <c r="A18" s="189">
        <v>15</v>
      </c>
      <c r="B18" s="190">
        <v>1000</v>
      </c>
      <c r="C18" s="23" t="s">
        <v>1480</v>
      </c>
      <c r="D18" s="190">
        <v>13</v>
      </c>
      <c r="E18" s="23" t="s">
        <v>71</v>
      </c>
      <c r="F18" s="185" t="s">
        <v>1486</v>
      </c>
      <c r="G18" s="185" t="s">
        <v>63</v>
      </c>
      <c r="H18" s="23" t="str">
        <f>Hoja1!H30</f>
        <v>Presentación de la solicitud</v>
      </c>
      <c r="I18" s="185" t="s">
        <v>1506</v>
      </c>
      <c r="J18" s="185" t="s">
        <v>1509</v>
      </c>
      <c r="K18" s="174"/>
      <c r="L18" s="174"/>
      <c r="M18" s="175"/>
      <c r="N18" s="174"/>
      <c r="O18" s="174"/>
      <c r="P18" s="174"/>
      <c r="Q18" s="174"/>
      <c r="R18" s="174"/>
      <c r="S18" s="174"/>
      <c r="T18" s="174"/>
      <c r="U18" s="174"/>
    </row>
    <row r="19" spans="1:21">
      <c r="A19" s="189">
        <v>16</v>
      </c>
      <c r="B19" s="190">
        <v>1000</v>
      </c>
      <c r="C19" s="23" t="s">
        <v>1480</v>
      </c>
      <c r="D19" s="190">
        <v>13</v>
      </c>
      <c r="E19" s="23" t="s">
        <v>71</v>
      </c>
      <c r="F19" s="185" t="s">
        <v>1486</v>
      </c>
      <c r="G19" s="185" t="s">
        <v>63</v>
      </c>
      <c r="H19" s="23" t="str">
        <f>Hoja1!H31</f>
        <v>Oficio respuesta a la solicitud</v>
      </c>
      <c r="I19" s="185" t="s">
        <v>1506</v>
      </c>
      <c r="J19" s="185" t="s">
        <v>1509</v>
      </c>
      <c r="K19" s="174"/>
      <c r="L19" s="174"/>
      <c r="M19" s="175"/>
      <c r="N19" s="174"/>
      <c r="O19" s="174"/>
      <c r="P19" s="174"/>
      <c r="Q19" s="174"/>
      <c r="R19" s="174"/>
      <c r="S19" s="174"/>
      <c r="T19" s="174"/>
      <c r="U19" s="174"/>
    </row>
    <row r="20" spans="1:21">
      <c r="A20" s="189">
        <v>17</v>
      </c>
      <c r="B20" s="190">
        <v>1000</v>
      </c>
      <c r="C20" s="23" t="s">
        <v>1480</v>
      </c>
      <c r="D20" s="190">
        <v>13</v>
      </c>
      <c r="E20" s="23" t="s">
        <v>71</v>
      </c>
      <c r="F20" s="185" t="s">
        <v>1486</v>
      </c>
      <c r="G20" s="185" t="s">
        <v>63</v>
      </c>
      <c r="H20" s="23" t="str">
        <f>Hoja1!H32</f>
        <v>Desistimiento</v>
      </c>
      <c r="I20" s="185" t="s">
        <v>1506</v>
      </c>
      <c r="J20" s="185" t="s">
        <v>1509</v>
      </c>
      <c r="K20" s="174"/>
      <c r="L20" s="174"/>
      <c r="M20" s="175"/>
      <c r="N20" s="174"/>
      <c r="O20" s="174"/>
      <c r="P20" s="174"/>
      <c r="Q20" s="174"/>
      <c r="R20" s="174"/>
      <c r="S20" s="174"/>
      <c r="T20" s="174"/>
      <c r="U20" s="174"/>
    </row>
    <row r="21" spans="1:21">
      <c r="A21" s="189">
        <v>18</v>
      </c>
      <c r="B21" s="190">
        <v>1000</v>
      </c>
      <c r="C21" s="23" t="s">
        <v>1480</v>
      </c>
      <c r="D21" s="190">
        <v>13</v>
      </c>
      <c r="E21" s="23" t="s">
        <v>71</v>
      </c>
      <c r="F21" s="185" t="s">
        <v>1486</v>
      </c>
      <c r="G21" s="185" t="s">
        <v>63</v>
      </c>
      <c r="H21" s="23" t="str">
        <f>Hoja1!H33</f>
        <v>Respuesta de la solicitud</v>
      </c>
      <c r="I21" s="185" t="s">
        <v>1506</v>
      </c>
      <c r="J21" s="185" t="s">
        <v>1509</v>
      </c>
      <c r="K21" s="174"/>
      <c r="L21" s="174"/>
      <c r="M21" s="175"/>
      <c r="N21" s="174"/>
      <c r="O21" s="174"/>
      <c r="P21" s="174"/>
      <c r="Q21" s="174"/>
      <c r="R21" s="174"/>
      <c r="S21" s="174"/>
      <c r="T21" s="174"/>
      <c r="U21" s="174"/>
    </row>
    <row r="22" spans="1:21">
      <c r="A22" s="189">
        <v>19</v>
      </c>
      <c r="B22" s="190">
        <v>1000</v>
      </c>
      <c r="C22" s="23" t="s">
        <v>1480</v>
      </c>
      <c r="D22" s="190">
        <v>18</v>
      </c>
      <c r="E22" s="23" t="s">
        <v>78</v>
      </c>
      <c r="F22" s="185" t="s">
        <v>77</v>
      </c>
      <c r="G22" s="185" t="s">
        <v>79</v>
      </c>
      <c r="H22" s="23" t="str">
        <f>Hoja1!H34</f>
        <v>Comunicación de solicitud del informe</v>
      </c>
      <c r="I22" s="185" t="s">
        <v>1508</v>
      </c>
      <c r="J22" s="185" t="s">
        <v>1509</v>
      </c>
      <c r="K22" s="174"/>
      <c r="L22" s="174"/>
      <c r="M22" s="175"/>
      <c r="N22" s="174"/>
      <c r="O22" s="174"/>
      <c r="P22" s="174"/>
      <c r="Q22" s="174"/>
      <c r="R22" s="174"/>
      <c r="S22" s="174"/>
      <c r="T22" s="174"/>
      <c r="U22" s="174"/>
    </row>
    <row r="23" spans="1:21">
      <c r="A23" s="189">
        <v>20</v>
      </c>
      <c r="B23" s="190">
        <v>1000</v>
      </c>
      <c r="C23" s="23" t="s">
        <v>1480</v>
      </c>
      <c r="D23" s="190">
        <v>18</v>
      </c>
      <c r="E23" s="23" t="s">
        <v>78</v>
      </c>
      <c r="F23" s="185" t="s">
        <v>77</v>
      </c>
      <c r="G23" s="185" t="s">
        <v>79</v>
      </c>
      <c r="H23" s="23" t="str">
        <f>Hoja1!H35</f>
        <v>Comunicación de asignación del funcionario</v>
      </c>
      <c r="I23" s="185" t="s">
        <v>1508</v>
      </c>
      <c r="J23" s="185" t="s">
        <v>1509</v>
      </c>
      <c r="K23" s="174"/>
      <c r="L23" s="174"/>
      <c r="M23" s="175"/>
      <c r="N23" s="174"/>
      <c r="O23" s="174"/>
      <c r="P23" s="174"/>
      <c r="Q23" s="174"/>
      <c r="R23" s="174"/>
      <c r="S23" s="174"/>
      <c r="T23" s="174"/>
      <c r="U23" s="174"/>
    </row>
    <row r="24" spans="1:21">
      <c r="A24" s="189">
        <v>21</v>
      </c>
      <c r="B24" s="190">
        <v>1000</v>
      </c>
      <c r="C24" s="23" t="s">
        <v>1480</v>
      </c>
      <c r="D24" s="190">
        <v>18</v>
      </c>
      <c r="E24" s="23" t="s">
        <v>78</v>
      </c>
      <c r="F24" s="185" t="s">
        <v>77</v>
      </c>
      <c r="G24" s="185" t="s">
        <v>79</v>
      </c>
      <c r="H24" s="23" t="str">
        <f>Hoja1!H36</f>
        <v>Comunicación de solicitud de información</v>
      </c>
      <c r="I24" s="185" t="s">
        <v>1508</v>
      </c>
      <c r="J24" s="185" t="s">
        <v>1509</v>
      </c>
      <c r="K24" s="174"/>
      <c r="L24" s="174"/>
      <c r="M24" s="175"/>
      <c r="N24" s="174"/>
      <c r="O24" s="174"/>
      <c r="P24" s="174"/>
      <c r="Q24" s="174"/>
      <c r="R24" s="174"/>
      <c r="S24" s="174"/>
      <c r="T24" s="174"/>
      <c r="U24" s="174"/>
    </row>
    <row r="25" spans="1:21">
      <c r="A25" s="189">
        <v>22</v>
      </c>
      <c r="B25" s="190">
        <v>1000</v>
      </c>
      <c r="C25" s="23" t="s">
        <v>1480</v>
      </c>
      <c r="D25" s="190">
        <v>18</v>
      </c>
      <c r="E25" s="23" t="s">
        <v>78</v>
      </c>
      <c r="F25" s="185" t="s">
        <v>77</v>
      </c>
      <c r="G25" s="185" t="s">
        <v>79</v>
      </c>
      <c r="H25" s="23" t="str">
        <f>Hoja1!H37</f>
        <v>Informe preliminar</v>
      </c>
      <c r="I25" s="185" t="s">
        <v>1508</v>
      </c>
      <c r="J25" s="185" t="s">
        <v>1509</v>
      </c>
      <c r="K25" s="174"/>
      <c r="L25" s="174"/>
      <c r="M25" s="175"/>
      <c r="N25" s="174"/>
      <c r="O25" s="174"/>
      <c r="P25" s="174"/>
      <c r="Q25" s="174"/>
      <c r="R25" s="174"/>
      <c r="S25" s="174"/>
      <c r="T25" s="174"/>
      <c r="U25" s="174"/>
    </row>
    <row r="26" spans="1:21">
      <c r="A26" s="189">
        <v>23</v>
      </c>
      <c r="B26" s="190">
        <v>1000</v>
      </c>
      <c r="C26" s="23" t="s">
        <v>1480</v>
      </c>
      <c r="D26" s="190">
        <v>18</v>
      </c>
      <c r="E26" s="23" t="s">
        <v>78</v>
      </c>
      <c r="F26" s="185" t="s">
        <v>77</v>
      </c>
      <c r="G26" s="185" t="s">
        <v>79</v>
      </c>
      <c r="H26" s="23" t="str">
        <f>Hoja1!H38</f>
        <v>Comunicación de envío de informe consolidado</v>
      </c>
      <c r="I26" s="185" t="s">
        <v>1508</v>
      </c>
      <c r="J26" s="185" t="s">
        <v>1509</v>
      </c>
      <c r="K26" s="174"/>
      <c r="L26" s="174"/>
      <c r="M26" s="175"/>
      <c r="N26" s="174"/>
      <c r="O26" s="174"/>
      <c r="P26" s="174"/>
      <c r="Q26" s="174"/>
      <c r="R26" s="174"/>
      <c r="S26" s="174"/>
      <c r="T26" s="174"/>
      <c r="U26" s="174"/>
    </row>
    <row r="27" spans="1:21">
      <c r="A27" s="189">
        <v>24</v>
      </c>
      <c r="B27" s="190">
        <v>1000</v>
      </c>
      <c r="C27" s="23" t="s">
        <v>1480</v>
      </c>
      <c r="D27" s="190">
        <v>18</v>
      </c>
      <c r="E27" s="23" t="s">
        <v>78</v>
      </c>
      <c r="F27" s="185" t="s">
        <v>86</v>
      </c>
      <c r="G27" s="185" t="s">
        <v>87</v>
      </c>
      <c r="H27" s="23" t="str">
        <f>Hoja1!H39</f>
        <v xml:space="preserve">Matriz de indicadores </v>
      </c>
      <c r="I27" s="185" t="s">
        <v>1508</v>
      </c>
      <c r="J27" s="185" t="s">
        <v>1509</v>
      </c>
      <c r="K27" s="174"/>
      <c r="L27" s="174"/>
      <c r="M27" s="175"/>
      <c r="N27" s="174"/>
      <c r="O27" s="174"/>
      <c r="P27" s="174"/>
      <c r="Q27" s="174"/>
      <c r="R27" s="174"/>
      <c r="S27" s="174"/>
      <c r="T27" s="174"/>
      <c r="U27" s="174"/>
    </row>
    <row r="28" spans="1:21">
      <c r="A28" s="189">
        <v>25</v>
      </c>
      <c r="B28" s="190">
        <v>1000</v>
      </c>
      <c r="C28" s="23" t="s">
        <v>1480</v>
      </c>
      <c r="D28" s="190">
        <v>18</v>
      </c>
      <c r="E28" s="23" t="s">
        <v>78</v>
      </c>
      <c r="F28" s="185" t="s">
        <v>86</v>
      </c>
      <c r="G28" s="185" t="s">
        <v>87</v>
      </c>
      <c r="H28" s="23" t="str">
        <f>Hoja1!H40</f>
        <v xml:space="preserve">Informe </v>
      </c>
      <c r="I28" s="185" t="s">
        <v>1508</v>
      </c>
      <c r="J28" s="185" t="s">
        <v>1509</v>
      </c>
      <c r="K28" s="174"/>
      <c r="L28" s="174"/>
      <c r="M28" s="175"/>
      <c r="N28" s="174"/>
      <c r="O28" s="174"/>
      <c r="P28" s="174"/>
      <c r="Q28" s="174"/>
      <c r="R28" s="174"/>
      <c r="S28" s="174"/>
      <c r="T28" s="174"/>
      <c r="U28" s="174"/>
    </row>
    <row r="29" spans="1:21" ht="10.8" customHeight="1">
      <c r="A29" s="189">
        <v>26</v>
      </c>
      <c r="B29" s="190">
        <v>1000</v>
      </c>
      <c r="C29" s="23" t="s">
        <v>1480</v>
      </c>
      <c r="D29" s="190">
        <v>18</v>
      </c>
      <c r="E29" s="23" t="s">
        <v>78</v>
      </c>
      <c r="F29" s="185" t="s">
        <v>91</v>
      </c>
      <c r="G29" s="185" t="s">
        <v>92</v>
      </c>
      <c r="H29" s="23" t="str">
        <f>Hoja1!H41</f>
        <v xml:space="preserve">Estrategia de Rendición de Cuentas
</v>
      </c>
      <c r="I29" s="185" t="s">
        <v>1508</v>
      </c>
      <c r="J29" s="185" t="s">
        <v>1509</v>
      </c>
      <c r="K29" s="174"/>
      <c r="L29" s="174"/>
      <c r="M29" s="175"/>
      <c r="N29" s="174"/>
      <c r="O29" s="174"/>
      <c r="P29" s="174"/>
      <c r="Q29" s="174"/>
      <c r="R29" s="174"/>
      <c r="S29" s="174"/>
      <c r="T29" s="174"/>
      <c r="U29" s="174"/>
    </row>
    <row r="30" spans="1:21">
      <c r="A30" s="189">
        <v>27</v>
      </c>
      <c r="B30" s="190">
        <v>1000</v>
      </c>
      <c r="C30" s="23" t="s">
        <v>1480</v>
      </c>
      <c r="D30" s="190">
        <v>18</v>
      </c>
      <c r="E30" s="23" t="s">
        <v>78</v>
      </c>
      <c r="F30" s="185" t="s">
        <v>91</v>
      </c>
      <c r="G30" s="185" t="s">
        <v>92</v>
      </c>
      <c r="H30" s="23" t="str">
        <f>Hoja1!H42</f>
        <v>Matriz anual de actividades de Rendición de Cuentas</v>
      </c>
      <c r="I30" s="185" t="s">
        <v>1508</v>
      </c>
      <c r="J30" s="185" t="s">
        <v>1509</v>
      </c>
      <c r="K30" s="174"/>
      <c r="L30" s="174"/>
      <c r="M30" s="175"/>
      <c r="N30" s="174"/>
      <c r="O30" s="174"/>
      <c r="P30" s="174"/>
      <c r="Q30" s="174"/>
      <c r="R30" s="174"/>
      <c r="S30" s="174"/>
      <c r="T30" s="174"/>
      <c r="U30" s="174"/>
    </row>
    <row r="31" spans="1:21">
      <c r="A31" s="189">
        <v>28</v>
      </c>
      <c r="B31" s="190">
        <v>1000</v>
      </c>
      <c r="C31" s="23" t="s">
        <v>1480</v>
      </c>
      <c r="D31" s="190">
        <v>18</v>
      </c>
      <c r="E31" s="23" t="s">
        <v>78</v>
      </c>
      <c r="F31" s="185" t="s">
        <v>91</v>
      </c>
      <c r="G31" s="185" t="s">
        <v>92</v>
      </c>
      <c r="H31" s="23" t="str">
        <f>Hoja1!H43</f>
        <v>Comunicación de solicitud de información para informe de gestión</v>
      </c>
      <c r="I31" s="185" t="s">
        <v>1508</v>
      </c>
      <c r="J31" s="185" t="s">
        <v>1509</v>
      </c>
      <c r="K31" s="174"/>
      <c r="L31" s="174"/>
      <c r="M31" s="175"/>
      <c r="N31" s="174"/>
      <c r="O31" s="174"/>
      <c r="P31" s="174"/>
      <c r="Q31" s="174"/>
      <c r="R31" s="174"/>
      <c r="S31" s="174"/>
      <c r="T31" s="174"/>
      <c r="U31" s="174"/>
    </row>
    <row r="32" spans="1:21">
      <c r="A32" s="189">
        <v>29</v>
      </c>
      <c r="B32" s="190">
        <v>1000</v>
      </c>
      <c r="C32" s="23" t="s">
        <v>1480</v>
      </c>
      <c r="D32" s="190">
        <v>18</v>
      </c>
      <c r="E32" s="23" t="s">
        <v>78</v>
      </c>
      <c r="F32" s="185" t="s">
        <v>91</v>
      </c>
      <c r="G32" s="185" t="s">
        <v>92</v>
      </c>
      <c r="H32" s="23" t="str">
        <f>Hoja1!H44</f>
        <v>Informe de gestión preliminar</v>
      </c>
      <c r="I32" s="185" t="s">
        <v>1508</v>
      </c>
      <c r="J32" s="185" t="s">
        <v>1509</v>
      </c>
      <c r="K32" s="174"/>
      <c r="L32" s="174"/>
      <c r="M32" s="175"/>
      <c r="N32" s="174"/>
      <c r="O32" s="174"/>
      <c r="P32" s="174"/>
      <c r="Q32" s="174"/>
      <c r="R32" s="174"/>
      <c r="S32" s="174"/>
      <c r="T32" s="174"/>
      <c r="U32" s="174"/>
    </row>
    <row r="33" spans="1:21">
      <c r="A33" s="189">
        <v>30</v>
      </c>
      <c r="B33" s="190">
        <v>1000</v>
      </c>
      <c r="C33" s="23" t="s">
        <v>1480</v>
      </c>
      <c r="D33" s="190">
        <v>18</v>
      </c>
      <c r="E33" s="23" t="s">
        <v>78</v>
      </c>
      <c r="F33" s="185" t="s">
        <v>91</v>
      </c>
      <c r="G33" s="185" t="s">
        <v>92</v>
      </c>
      <c r="H33" s="23" t="str">
        <f>Hoja1!H45</f>
        <v>Informe de Gestión</v>
      </c>
      <c r="I33" s="185" t="s">
        <v>1508</v>
      </c>
      <c r="J33" s="185" t="s">
        <v>1509</v>
      </c>
      <c r="K33" s="174"/>
      <c r="L33" s="174"/>
      <c r="M33" s="175"/>
      <c r="N33" s="174"/>
      <c r="O33" s="174"/>
      <c r="P33" s="174"/>
      <c r="Q33" s="174"/>
      <c r="R33" s="174"/>
      <c r="S33" s="174"/>
      <c r="T33" s="174"/>
      <c r="U33" s="174"/>
    </row>
    <row r="34" spans="1:21">
      <c r="A34" s="189">
        <v>31</v>
      </c>
      <c r="B34" s="190">
        <v>1000</v>
      </c>
      <c r="C34" s="23" t="s">
        <v>1480</v>
      </c>
      <c r="D34" s="190">
        <v>18</v>
      </c>
      <c r="E34" s="23" t="s">
        <v>78</v>
      </c>
      <c r="F34" s="185" t="s">
        <v>91</v>
      </c>
      <c r="G34" s="185" t="s">
        <v>92</v>
      </c>
      <c r="H34" s="23" t="str">
        <f>Hoja1!H46</f>
        <v>Encuestas</v>
      </c>
      <c r="I34" s="185" t="s">
        <v>1508</v>
      </c>
      <c r="J34" s="185" t="s">
        <v>1509</v>
      </c>
      <c r="K34" s="174"/>
      <c r="L34" s="174"/>
      <c r="M34" s="175"/>
      <c r="N34" s="174"/>
      <c r="O34" s="174"/>
      <c r="P34" s="174"/>
      <c r="Q34" s="174"/>
      <c r="R34" s="174"/>
      <c r="S34" s="174"/>
      <c r="T34" s="174"/>
      <c r="U34" s="174"/>
    </row>
    <row r="35" spans="1:21">
      <c r="A35" s="189">
        <v>32</v>
      </c>
      <c r="B35" s="190">
        <v>1000</v>
      </c>
      <c r="C35" s="23" t="s">
        <v>1480</v>
      </c>
      <c r="D35" s="190">
        <v>18</v>
      </c>
      <c r="E35" s="23" t="s">
        <v>78</v>
      </c>
      <c r="F35" s="185" t="s">
        <v>91</v>
      </c>
      <c r="G35" s="185" t="s">
        <v>92</v>
      </c>
      <c r="H35" s="23" t="str">
        <f>Hoja1!H47</f>
        <v>Informe de encuestas</v>
      </c>
      <c r="I35" s="185" t="s">
        <v>1508</v>
      </c>
      <c r="J35" s="185" t="s">
        <v>1509</v>
      </c>
      <c r="K35" s="174"/>
      <c r="L35" s="174"/>
      <c r="M35" s="175"/>
      <c r="N35" s="174"/>
      <c r="O35" s="174"/>
      <c r="P35" s="174"/>
      <c r="Q35" s="174"/>
      <c r="R35" s="174"/>
      <c r="S35" s="174"/>
      <c r="T35" s="174"/>
      <c r="U35" s="174"/>
    </row>
    <row r="36" spans="1:21">
      <c r="A36" s="189">
        <v>33</v>
      </c>
      <c r="B36" s="190">
        <v>1000</v>
      </c>
      <c r="C36" s="23" t="s">
        <v>1480</v>
      </c>
      <c r="D36" s="190">
        <v>18</v>
      </c>
      <c r="E36" s="23" t="s">
        <v>78</v>
      </c>
      <c r="F36" s="185" t="s">
        <v>91</v>
      </c>
      <c r="G36" s="185" t="s">
        <v>92</v>
      </c>
      <c r="H36" s="23" t="str">
        <f>Hoja1!H48</f>
        <v>Informe de Audiencia publica</v>
      </c>
      <c r="I36" s="185" t="s">
        <v>1508</v>
      </c>
      <c r="J36" s="185" t="s">
        <v>1509</v>
      </c>
      <c r="K36" s="174"/>
      <c r="L36" s="174"/>
      <c r="M36" s="175"/>
      <c r="N36" s="174"/>
      <c r="O36" s="174"/>
      <c r="P36" s="174"/>
      <c r="Q36" s="174"/>
      <c r="R36" s="174"/>
      <c r="S36" s="174"/>
      <c r="T36" s="174"/>
      <c r="U36" s="174"/>
    </row>
    <row r="37" spans="1:21">
      <c r="A37" s="189">
        <v>34</v>
      </c>
      <c r="B37" s="190">
        <v>1000</v>
      </c>
      <c r="C37" s="23" t="s">
        <v>1480</v>
      </c>
      <c r="D37" s="190">
        <v>18</v>
      </c>
      <c r="E37" s="23" t="s">
        <v>78</v>
      </c>
      <c r="F37" s="185" t="s">
        <v>91</v>
      </c>
      <c r="G37" s="185" t="s">
        <v>92</v>
      </c>
      <c r="H37" s="23" t="str">
        <f>Hoja1!H49</f>
        <v>Listado de asistencia de la Audiencia Publica</v>
      </c>
      <c r="I37" s="185" t="s">
        <v>1508</v>
      </c>
      <c r="J37" s="185" t="s">
        <v>1509</v>
      </c>
      <c r="K37" s="174"/>
      <c r="L37" s="174"/>
      <c r="M37" s="175"/>
      <c r="N37" s="174"/>
      <c r="O37" s="174"/>
      <c r="P37" s="174"/>
      <c r="Q37" s="174"/>
      <c r="R37" s="174"/>
      <c r="S37" s="174"/>
      <c r="T37" s="174"/>
      <c r="U37" s="174"/>
    </row>
    <row r="38" spans="1:21">
      <c r="A38" s="189">
        <v>35</v>
      </c>
      <c r="B38" s="190">
        <v>1000</v>
      </c>
      <c r="C38" s="23" t="s">
        <v>1480</v>
      </c>
      <c r="D38" s="190">
        <v>18</v>
      </c>
      <c r="E38" s="23" t="s">
        <v>78</v>
      </c>
      <c r="F38" s="185" t="s">
        <v>103</v>
      </c>
      <c r="G38" s="185" t="s">
        <v>104</v>
      </c>
      <c r="H38" s="23" t="str">
        <f>Hoja1!H50</f>
        <v>Informe</v>
      </c>
      <c r="I38" s="185" t="s">
        <v>1508</v>
      </c>
      <c r="J38" s="185" t="s">
        <v>1509</v>
      </c>
      <c r="K38" s="174"/>
      <c r="L38" s="174"/>
      <c r="M38" s="175"/>
      <c r="N38" s="174"/>
      <c r="O38" s="174"/>
      <c r="P38" s="174"/>
      <c r="Q38" s="174"/>
      <c r="R38" s="174"/>
      <c r="S38" s="174"/>
      <c r="T38" s="174"/>
      <c r="U38" s="174"/>
    </row>
    <row r="39" spans="1:21">
      <c r="A39" s="189">
        <v>36</v>
      </c>
      <c r="B39" s="190">
        <v>1000</v>
      </c>
      <c r="C39" s="23" t="s">
        <v>1480</v>
      </c>
      <c r="D39" s="190">
        <v>19</v>
      </c>
      <c r="E39" s="23" t="s">
        <v>108</v>
      </c>
      <c r="F39" s="185" t="s">
        <v>107</v>
      </c>
      <c r="G39" s="185" t="s">
        <v>109</v>
      </c>
      <c r="H39" s="23" t="str">
        <f>Hoja1!H51</f>
        <v>Formato Único de Inventario Documental</v>
      </c>
      <c r="I39" s="185" t="s">
        <v>1507</v>
      </c>
      <c r="J39" s="185" t="s">
        <v>1509</v>
      </c>
      <c r="K39" s="174"/>
      <c r="L39" s="174"/>
      <c r="M39" s="175"/>
      <c r="N39" s="174"/>
      <c r="O39" s="174"/>
      <c r="P39" s="174"/>
      <c r="Q39" s="174"/>
      <c r="R39" s="174"/>
      <c r="S39" s="174"/>
      <c r="T39" s="174"/>
      <c r="U39" s="174"/>
    </row>
    <row r="40" spans="1:21">
      <c r="A40" s="189">
        <v>37</v>
      </c>
      <c r="B40" s="190">
        <v>1000</v>
      </c>
      <c r="C40" s="23" t="s">
        <v>1480</v>
      </c>
      <c r="D40" s="190">
        <v>23</v>
      </c>
      <c r="E40" s="23" t="s">
        <v>113</v>
      </c>
      <c r="F40" s="185" t="s">
        <v>112</v>
      </c>
      <c r="G40" s="185" t="s">
        <v>114</v>
      </c>
      <c r="H40" s="23" t="str">
        <f>Hoja1!H52</f>
        <v>Manual de Calidad</v>
      </c>
      <c r="I40" s="185" t="s">
        <v>1507</v>
      </c>
      <c r="J40" s="185" t="s">
        <v>1509</v>
      </c>
      <c r="K40" s="174"/>
      <c r="L40" s="174"/>
      <c r="M40" s="175"/>
      <c r="N40" s="174"/>
      <c r="O40" s="174"/>
      <c r="P40" s="174"/>
      <c r="Q40" s="174"/>
      <c r="R40" s="174"/>
      <c r="S40" s="174"/>
      <c r="T40" s="174"/>
      <c r="U40" s="174"/>
    </row>
    <row r="41" spans="1:21">
      <c r="A41" s="189">
        <v>38</v>
      </c>
      <c r="B41" s="190">
        <v>1000</v>
      </c>
      <c r="C41" s="23" t="s">
        <v>1480</v>
      </c>
      <c r="D41" s="190">
        <v>25</v>
      </c>
      <c r="E41" s="23" t="s">
        <v>57</v>
      </c>
      <c r="F41" s="185" t="s">
        <v>116</v>
      </c>
      <c r="G41" s="185" t="s">
        <v>117</v>
      </c>
      <c r="H41" s="23" t="str">
        <f>Hoja1!H53</f>
        <v>Plan anticorrupción y atención al ciudadano</v>
      </c>
      <c r="I41" s="185" t="s">
        <v>1508</v>
      </c>
      <c r="J41" s="185" t="s">
        <v>1509</v>
      </c>
      <c r="K41" s="174"/>
      <c r="L41" s="174"/>
      <c r="M41" s="175"/>
      <c r="N41" s="174"/>
      <c r="O41" s="174"/>
      <c r="P41" s="174"/>
      <c r="Q41" s="174"/>
      <c r="R41" s="174"/>
      <c r="S41" s="174"/>
      <c r="T41" s="174"/>
      <c r="U41" s="174"/>
    </row>
    <row r="42" spans="1:21">
      <c r="A42" s="189">
        <v>39</v>
      </c>
      <c r="B42" s="190">
        <v>1000</v>
      </c>
      <c r="C42" s="23" t="s">
        <v>1480</v>
      </c>
      <c r="D42" s="190">
        <v>25</v>
      </c>
      <c r="E42" s="23" t="s">
        <v>57</v>
      </c>
      <c r="F42" s="185" t="s">
        <v>116</v>
      </c>
      <c r="G42" s="185" t="s">
        <v>117</v>
      </c>
      <c r="H42" s="23" t="str">
        <f>Hoja1!H54</f>
        <v>Registro de la socialización del Plan de anticorrupción</v>
      </c>
      <c r="I42" s="185" t="s">
        <v>1508</v>
      </c>
      <c r="J42" s="185" t="s">
        <v>1509</v>
      </c>
      <c r="K42" s="174"/>
      <c r="L42" s="174"/>
      <c r="M42" s="175"/>
      <c r="N42" s="174"/>
      <c r="O42" s="174"/>
      <c r="P42" s="174"/>
      <c r="Q42" s="174"/>
      <c r="R42" s="174"/>
      <c r="S42" s="174"/>
      <c r="T42" s="174"/>
      <c r="U42" s="174"/>
    </row>
    <row r="43" spans="1:21">
      <c r="A43" s="189">
        <v>40</v>
      </c>
      <c r="B43" s="190">
        <v>1000</v>
      </c>
      <c r="C43" s="23" t="s">
        <v>1480</v>
      </c>
      <c r="D43" s="190">
        <v>25</v>
      </c>
      <c r="E43" s="23" t="s">
        <v>57</v>
      </c>
      <c r="F43" s="185" t="s">
        <v>116</v>
      </c>
      <c r="G43" s="185" t="s">
        <v>117</v>
      </c>
      <c r="H43" s="23" t="str">
        <f>Hoja1!H55</f>
        <v>Mapa de riesgos de corrupción institucional</v>
      </c>
      <c r="I43" s="185" t="s">
        <v>1508</v>
      </c>
      <c r="J43" s="185" t="s">
        <v>1509</v>
      </c>
      <c r="K43" s="174"/>
      <c r="L43" s="174"/>
      <c r="M43" s="175"/>
      <c r="N43" s="174"/>
      <c r="O43" s="174"/>
      <c r="P43" s="174"/>
      <c r="Q43" s="174"/>
      <c r="R43" s="174"/>
      <c r="S43" s="174"/>
      <c r="T43" s="174"/>
      <c r="U43" s="174"/>
    </row>
    <row r="44" spans="1:21">
      <c r="A44" s="189">
        <v>41</v>
      </c>
      <c r="B44" s="190">
        <v>1000</v>
      </c>
      <c r="C44" s="23" t="s">
        <v>1480</v>
      </c>
      <c r="D44" s="190">
        <v>25</v>
      </c>
      <c r="E44" s="23" t="s">
        <v>57</v>
      </c>
      <c r="F44" s="185" t="s">
        <v>121</v>
      </c>
      <c r="G44" s="185" t="s">
        <v>123</v>
      </c>
      <c r="H44" s="23" t="str">
        <f>Hoja1!H56</f>
        <v>Comunicación Lineamientos para elaborar el plan de acción</v>
      </c>
      <c r="I44" s="185" t="s">
        <v>1506</v>
      </c>
      <c r="J44" s="185" t="s">
        <v>1509</v>
      </c>
      <c r="K44" s="174"/>
      <c r="L44" s="174"/>
      <c r="M44" s="175"/>
      <c r="N44" s="174"/>
      <c r="O44" s="174"/>
      <c r="P44" s="174"/>
      <c r="Q44" s="174"/>
      <c r="R44" s="174"/>
      <c r="S44" s="174"/>
      <c r="T44" s="174"/>
      <c r="U44" s="174"/>
    </row>
    <row r="45" spans="1:21">
      <c r="A45" s="189">
        <v>42</v>
      </c>
      <c r="B45" s="190">
        <v>1000</v>
      </c>
      <c r="C45" s="23" t="s">
        <v>1480</v>
      </c>
      <c r="D45" s="190">
        <v>25</v>
      </c>
      <c r="E45" s="23" t="s">
        <v>57</v>
      </c>
      <c r="F45" s="185" t="s">
        <v>121</v>
      </c>
      <c r="G45" s="185" t="s">
        <v>123</v>
      </c>
      <c r="H45" s="23" t="str">
        <f>Hoja1!H57</f>
        <v>Comunicación solicitud de información para Plan de Acción</v>
      </c>
      <c r="I45" s="185" t="s">
        <v>1506</v>
      </c>
      <c r="J45" s="185" t="s">
        <v>1509</v>
      </c>
      <c r="K45" s="174"/>
      <c r="L45" s="174"/>
      <c r="M45" s="175"/>
      <c r="N45" s="174"/>
      <c r="O45" s="174"/>
      <c r="P45" s="174"/>
      <c r="Q45" s="174"/>
      <c r="R45" s="174"/>
      <c r="S45" s="174"/>
      <c r="T45" s="174"/>
      <c r="U45" s="174"/>
    </row>
    <row r="46" spans="1:21">
      <c r="A46" s="189">
        <v>43</v>
      </c>
      <c r="B46" s="190">
        <v>1000</v>
      </c>
      <c r="C46" s="23" t="s">
        <v>1480</v>
      </c>
      <c r="D46" s="190">
        <v>25</v>
      </c>
      <c r="E46" s="23" t="s">
        <v>57</v>
      </c>
      <c r="F46" s="185" t="s">
        <v>121</v>
      </c>
      <c r="G46" s="185" t="s">
        <v>123</v>
      </c>
      <c r="H46" s="23" t="str">
        <f>Hoja1!H58</f>
        <v>Plan de Acción preliminar consolidado</v>
      </c>
      <c r="I46" s="185" t="s">
        <v>1506</v>
      </c>
      <c r="J46" s="185" t="s">
        <v>1509</v>
      </c>
      <c r="K46" s="174"/>
      <c r="L46" s="174"/>
      <c r="M46" s="175"/>
      <c r="N46" s="174"/>
      <c r="O46" s="174"/>
      <c r="P46" s="174"/>
      <c r="Q46" s="174"/>
      <c r="R46" s="174"/>
      <c r="S46" s="174"/>
      <c r="T46" s="174"/>
      <c r="U46" s="174"/>
    </row>
    <row r="47" spans="1:21">
      <c r="A47" s="189">
        <v>44</v>
      </c>
      <c r="B47" s="190">
        <v>1000</v>
      </c>
      <c r="C47" s="23" t="s">
        <v>1480</v>
      </c>
      <c r="D47" s="190">
        <v>25</v>
      </c>
      <c r="E47" s="23" t="s">
        <v>57</v>
      </c>
      <c r="F47" s="185" t="s">
        <v>121</v>
      </c>
      <c r="G47" s="185" t="s">
        <v>123</v>
      </c>
      <c r="H47" s="23" t="str">
        <f>Hoja1!H59</f>
        <v>Comunicación de observaciones al Plan de acción</v>
      </c>
      <c r="I47" s="185" t="s">
        <v>1506</v>
      </c>
      <c r="J47" s="185" t="s">
        <v>1509</v>
      </c>
      <c r="K47" s="174"/>
      <c r="L47" s="174"/>
      <c r="M47" s="175"/>
      <c r="N47" s="174"/>
      <c r="O47" s="174"/>
      <c r="P47" s="174"/>
      <c r="Q47" s="174"/>
      <c r="R47" s="174"/>
      <c r="S47" s="174"/>
      <c r="T47" s="174"/>
      <c r="U47" s="174"/>
    </row>
    <row r="48" spans="1:21">
      <c r="A48" s="189">
        <v>45</v>
      </c>
      <c r="B48" s="190">
        <v>1000</v>
      </c>
      <c r="C48" s="23" t="s">
        <v>1480</v>
      </c>
      <c r="D48" s="190">
        <v>25</v>
      </c>
      <c r="E48" s="23" t="s">
        <v>57</v>
      </c>
      <c r="F48" s="185" t="s">
        <v>121</v>
      </c>
      <c r="G48" s="185" t="s">
        <v>123</v>
      </c>
      <c r="H48" s="23" t="str">
        <f>Hoja1!H60</f>
        <v>Plan de Acción consolidado y aprobado</v>
      </c>
      <c r="I48" s="185" t="s">
        <v>1506</v>
      </c>
      <c r="J48" s="185" t="s">
        <v>1509</v>
      </c>
      <c r="K48" s="174"/>
      <c r="L48" s="174"/>
      <c r="M48" s="175"/>
      <c r="N48" s="174"/>
      <c r="O48" s="174"/>
      <c r="P48" s="174"/>
      <c r="Q48" s="174"/>
      <c r="R48" s="174"/>
      <c r="S48" s="174"/>
      <c r="T48" s="174"/>
      <c r="U48" s="174"/>
    </row>
    <row r="49" spans="1:21">
      <c r="A49" s="189">
        <v>46</v>
      </c>
      <c r="B49" s="190">
        <v>1000</v>
      </c>
      <c r="C49" s="23" t="s">
        <v>1480</v>
      </c>
      <c r="D49" s="190">
        <v>25</v>
      </c>
      <c r="E49" s="23" t="s">
        <v>57</v>
      </c>
      <c r="F49" s="185" t="s">
        <v>125</v>
      </c>
      <c r="G49" s="185" t="s">
        <v>126</v>
      </c>
      <c r="H49" s="23" t="str">
        <f>Hoja1!H61</f>
        <v>Cronograma de Elaboración del Plan Estratégico Institucional</v>
      </c>
      <c r="I49" s="185" t="s">
        <v>1506</v>
      </c>
      <c r="J49" s="185" t="s">
        <v>1509</v>
      </c>
      <c r="K49" s="174"/>
      <c r="L49" s="174"/>
      <c r="M49" s="175"/>
      <c r="N49" s="174"/>
      <c r="O49" s="174"/>
      <c r="P49" s="174"/>
      <c r="Q49" s="174"/>
      <c r="R49" s="174"/>
      <c r="S49" s="174"/>
      <c r="T49" s="174"/>
      <c r="U49" s="174"/>
    </row>
    <row r="50" spans="1:21">
      <c r="A50" s="189">
        <v>47</v>
      </c>
      <c r="B50" s="190">
        <v>1000</v>
      </c>
      <c r="C50" s="23" t="s">
        <v>1480</v>
      </c>
      <c r="D50" s="190">
        <v>25</v>
      </c>
      <c r="E50" s="23" t="s">
        <v>57</v>
      </c>
      <c r="F50" s="185" t="s">
        <v>125</v>
      </c>
      <c r="G50" s="185" t="s">
        <v>126</v>
      </c>
      <c r="H50" s="23" t="str">
        <f>Hoja1!H62</f>
        <v>Actas de mesas de trabajo</v>
      </c>
      <c r="I50" s="185" t="s">
        <v>1506</v>
      </c>
      <c r="J50" s="185" t="s">
        <v>1509</v>
      </c>
      <c r="K50" s="174"/>
      <c r="L50" s="174"/>
      <c r="M50" s="175"/>
      <c r="N50" s="174"/>
      <c r="O50" s="174"/>
      <c r="P50" s="174"/>
      <c r="Q50" s="174"/>
      <c r="R50" s="174"/>
      <c r="S50" s="174"/>
      <c r="T50" s="174"/>
      <c r="U50" s="174"/>
    </row>
    <row r="51" spans="1:21">
      <c r="A51" s="189">
        <v>48</v>
      </c>
      <c r="B51" s="190">
        <v>1000</v>
      </c>
      <c r="C51" s="23" t="s">
        <v>1480</v>
      </c>
      <c r="D51" s="190">
        <v>25</v>
      </c>
      <c r="E51" s="23" t="s">
        <v>57</v>
      </c>
      <c r="F51" s="185" t="s">
        <v>125</v>
      </c>
      <c r="G51" s="185" t="s">
        <v>126</v>
      </c>
      <c r="H51" s="23" t="str">
        <f>Hoja1!H63</f>
        <v>Documento preliminar del Plan Estratégico Institucional</v>
      </c>
      <c r="I51" s="185" t="s">
        <v>1506</v>
      </c>
      <c r="J51" s="185" t="s">
        <v>1509</v>
      </c>
      <c r="K51" s="174"/>
      <c r="L51" s="174"/>
      <c r="M51" s="175"/>
      <c r="N51" s="174"/>
      <c r="O51" s="174"/>
      <c r="P51" s="174"/>
      <c r="Q51" s="174"/>
      <c r="R51" s="174"/>
      <c r="S51" s="174"/>
      <c r="T51" s="174"/>
      <c r="U51" s="174"/>
    </row>
    <row r="52" spans="1:21">
      <c r="A52" s="189">
        <v>49</v>
      </c>
      <c r="B52" s="190">
        <v>1000</v>
      </c>
      <c r="C52" s="23" t="s">
        <v>1480</v>
      </c>
      <c r="D52" s="190">
        <v>25</v>
      </c>
      <c r="E52" s="23" t="s">
        <v>57</v>
      </c>
      <c r="F52" s="185" t="s">
        <v>125</v>
      </c>
      <c r="G52" s="185" t="s">
        <v>126</v>
      </c>
      <c r="H52" s="23" t="str">
        <f>Hoja1!H64</f>
        <v>Documento del Plan Estratégico Institucional aprobado</v>
      </c>
      <c r="I52" s="185" t="s">
        <v>1506</v>
      </c>
      <c r="J52" s="185" t="s">
        <v>1509</v>
      </c>
      <c r="K52" s="174"/>
      <c r="L52" s="174"/>
      <c r="M52" s="175"/>
      <c r="N52" s="174"/>
      <c r="O52" s="174"/>
      <c r="P52" s="174"/>
      <c r="Q52" s="174"/>
      <c r="R52" s="174"/>
      <c r="S52" s="174"/>
      <c r="T52" s="174"/>
      <c r="U52" s="174"/>
    </row>
    <row r="53" spans="1:21">
      <c r="A53" s="189">
        <v>50</v>
      </c>
      <c r="B53" s="190">
        <v>1000</v>
      </c>
      <c r="C53" s="23" t="s">
        <v>1480</v>
      </c>
      <c r="D53" s="190">
        <v>25</v>
      </c>
      <c r="E53" s="23" t="s">
        <v>57</v>
      </c>
      <c r="F53" s="185" t="s">
        <v>125</v>
      </c>
      <c r="G53" s="185" t="s">
        <v>126</v>
      </c>
      <c r="H53" s="23" t="str">
        <f>Hoja1!H65</f>
        <v>Matriz del Plan Estratégico Institucional</v>
      </c>
      <c r="I53" s="185" t="s">
        <v>1506</v>
      </c>
      <c r="J53" s="185" t="s">
        <v>1509</v>
      </c>
      <c r="K53" s="174"/>
      <c r="L53" s="174"/>
      <c r="M53" s="175"/>
      <c r="N53" s="174"/>
      <c r="O53" s="174"/>
      <c r="P53" s="174"/>
      <c r="Q53" s="174"/>
      <c r="R53" s="174"/>
      <c r="S53" s="174"/>
      <c r="T53" s="174"/>
      <c r="U53" s="174"/>
    </row>
    <row r="54" spans="1:21">
      <c r="A54" s="189">
        <v>51</v>
      </c>
      <c r="B54" s="190">
        <v>1000</v>
      </c>
      <c r="C54" s="23" t="s">
        <v>1480</v>
      </c>
      <c r="D54" s="190">
        <v>25</v>
      </c>
      <c r="E54" s="23" t="s">
        <v>57</v>
      </c>
      <c r="F54" s="185" t="s">
        <v>125</v>
      </c>
      <c r="G54" s="185" t="s">
        <v>126</v>
      </c>
      <c r="H54" s="23" t="str">
        <f>Hoja1!H66</f>
        <v>Matriz de seguimiento a indicadores y metas</v>
      </c>
      <c r="I54" s="185" t="s">
        <v>1506</v>
      </c>
      <c r="J54" s="185" t="s">
        <v>1509</v>
      </c>
      <c r="K54" s="174"/>
      <c r="L54" s="174"/>
      <c r="M54" s="175"/>
      <c r="N54" s="174"/>
      <c r="O54" s="174"/>
      <c r="P54" s="174"/>
      <c r="Q54" s="174"/>
      <c r="R54" s="174"/>
      <c r="S54" s="174"/>
      <c r="T54" s="174"/>
      <c r="U54" s="174"/>
    </row>
    <row r="55" spans="1:21" ht="24">
      <c r="A55" s="189">
        <v>52</v>
      </c>
      <c r="B55" s="190">
        <v>1000</v>
      </c>
      <c r="C55" s="167" t="s">
        <v>1480</v>
      </c>
      <c r="D55" s="191">
        <v>27</v>
      </c>
      <c r="E55" s="167" t="s">
        <v>1488</v>
      </c>
      <c r="F55" s="187" t="s">
        <v>127</v>
      </c>
      <c r="G55" s="187" t="s">
        <v>129</v>
      </c>
      <c r="H55" s="167" t="str">
        <f>Hoja1!H67</f>
        <v>Comunicación de solicitud de información a la Dirección Financiera Contable y al Grupo de Gestión Financiera</v>
      </c>
      <c r="I55" s="185" t="s">
        <v>1507</v>
      </c>
      <c r="J55" s="185" t="s">
        <v>1509</v>
      </c>
      <c r="K55" s="177"/>
      <c r="L55" s="177"/>
      <c r="M55" s="178"/>
      <c r="N55" s="174"/>
      <c r="O55" s="174"/>
      <c r="P55" s="174"/>
      <c r="Q55" s="174"/>
      <c r="R55" s="174"/>
      <c r="S55" s="174"/>
      <c r="T55" s="174"/>
      <c r="U55" s="174"/>
    </row>
    <row r="56" spans="1:21">
      <c r="A56" s="189">
        <v>53</v>
      </c>
      <c r="B56" s="190">
        <v>1000</v>
      </c>
      <c r="C56" s="23" t="s">
        <v>1480</v>
      </c>
      <c r="D56" s="190">
        <v>27</v>
      </c>
      <c r="E56" s="23" t="s">
        <v>1488</v>
      </c>
      <c r="F56" s="185" t="s">
        <v>127</v>
      </c>
      <c r="G56" s="185" t="s">
        <v>129</v>
      </c>
      <c r="H56" s="23" t="str">
        <f>Hoja1!H68</f>
        <v>Matriz factor anual de contribución</v>
      </c>
      <c r="I56" s="185" t="s">
        <v>1507</v>
      </c>
      <c r="J56" s="185" t="s">
        <v>1509</v>
      </c>
      <c r="K56" s="174"/>
      <c r="L56" s="174"/>
      <c r="M56" s="175"/>
      <c r="N56" s="174"/>
      <c r="O56" s="174"/>
      <c r="P56" s="174"/>
      <c r="Q56" s="174"/>
      <c r="R56" s="174"/>
      <c r="S56" s="174"/>
      <c r="T56" s="174"/>
      <c r="U56" s="174"/>
    </row>
    <row r="57" spans="1:21">
      <c r="A57" s="189">
        <v>54</v>
      </c>
      <c r="B57" s="190">
        <v>1000</v>
      </c>
      <c r="C57" s="23" t="s">
        <v>1480</v>
      </c>
      <c r="D57" s="190">
        <v>27</v>
      </c>
      <c r="E57" s="23" t="s">
        <v>1488</v>
      </c>
      <c r="F57" s="185" t="s">
        <v>127</v>
      </c>
      <c r="G57" s="185" t="s">
        <v>129</v>
      </c>
      <c r="H57" s="23" t="str">
        <f>Hoja1!H69</f>
        <v>Resolución de Contribución de las Cajas de Compensación Familiar</v>
      </c>
      <c r="I57" s="185" t="s">
        <v>1507</v>
      </c>
      <c r="J57" s="185" t="s">
        <v>1509</v>
      </c>
      <c r="K57" s="174"/>
      <c r="L57" s="174"/>
      <c r="M57" s="175"/>
      <c r="N57" s="174"/>
      <c r="O57" s="174"/>
      <c r="P57" s="174"/>
      <c r="Q57" s="174"/>
      <c r="R57" s="174"/>
      <c r="S57" s="174"/>
      <c r="T57" s="174"/>
      <c r="U57" s="174"/>
    </row>
    <row r="58" spans="1:21" ht="24">
      <c r="A58" s="189">
        <v>55</v>
      </c>
      <c r="B58" s="190">
        <v>1000</v>
      </c>
      <c r="C58" s="23" t="s">
        <v>1480</v>
      </c>
      <c r="D58" s="190">
        <v>27</v>
      </c>
      <c r="E58" s="23" t="s">
        <v>1488</v>
      </c>
      <c r="F58" s="185" t="s">
        <v>127</v>
      </c>
      <c r="G58" s="185" t="s">
        <v>129</v>
      </c>
      <c r="H58" s="23" t="str">
        <f>Hoja1!H70</f>
        <v>Comunicación traslado de copias de consignaciones efectuadas por las Cajas de Compensación Familiar al Grupo de Gestión Financiera</v>
      </c>
      <c r="I58" s="185" t="s">
        <v>1507</v>
      </c>
      <c r="J58" s="185" t="s">
        <v>1509</v>
      </c>
      <c r="K58" s="174"/>
      <c r="L58" s="174"/>
      <c r="M58" s="175"/>
      <c r="N58" s="174"/>
      <c r="O58" s="174"/>
      <c r="P58" s="174"/>
      <c r="Q58" s="174"/>
      <c r="R58" s="174"/>
      <c r="S58" s="174"/>
      <c r="T58" s="174"/>
      <c r="U58" s="174"/>
    </row>
    <row r="59" spans="1:21">
      <c r="A59" s="189">
        <v>56</v>
      </c>
      <c r="B59" s="190">
        <v>1000</v>
      </c>
      <c r="C59" s="23" t="s">
        <v>1480</v>
      </c>
      <c r="D59" s="190">
        <v>29</v>
      </c>
      <c r="E59" s="23" t="s">
        <v>1206</v>
      </c>
      <c r="F59" s="185" t="s">
        <v>134</v>
      </c>
      <c r="G59" s="185" t="s">
        <v>1490</v>
      </c>
      <c r="H59" s="23" t="str">
        <f>Hoja1!H71</f>
        <v>Comunicación de Solicitud de necesidades de inversión</v>
      </c>
      <c r="I59" s="185" t="s">
        <v>1506</v>
      </c>
      <c r="J59" s="185" t="s">
        <v>1509</v>
      </c>
      <c r="K59" s="174"/>
      <c r="L59" s="174"/>
      <c r="M59" s="175"/>
      <c r="N59" s="174"/>
      <c r="O59" s="174"/>
      <c r="P59" s="174"/>
      <c r="Q59" s="174"/>
      <c r="R59" s="174"/>
      <c r="S59" s="174"/>
      <c r="T59" s="174"/>
      <c r="U59" s="174"/>
    </row>
    <row r="60" spans="1:21">
      <c r="A60" s="189">
        <v>57</v>
      </c>
      <c r="B60" s="190">
        <v>1000</v>
      </c>
      <c r="C60" s="23" t="s">
        <v>1480</v>
      </c>
      <c r="D60" s="190">
        <v>29</v>
      </c>
      <c r="E60" s="23" t="s">
        <v>1206</v>
      </c>
      <c r="F60" s="185" t="s">
        <v>134</v>
      </c>
      <c r="G60" s="185" t="s">
        <v>1490</v>
      </c>
      <c r="H60" s="23" t="str">
        <f>Hoja1!H72</f>
        <v>Fichas de Banco de Programas y proyectos de Inversión Nacional BPIN</v>
      </c>
      <c r="I60" s="185" t="s">
        <v>1506</v>
      </c>
      <c r="J60" s="185" t="s">
        <v>1509</v>
      </c>
      <c r="K60" s="174"/>
      <c r="L60" s="174"/>
      <c r="M60" s="175"/>
      <c r="N60" s="174"/>
      <c r="O60" s="174"/>
      <c r="P60" s="174"/>
      <c r="Q60" s="174"/>
      <c r="R60" s="174"/>
      <c r="S60" s="174"/>
      <c r="T60" s="174"/>
      <c r="U60" s="174"/>
    </row>
    <row r="61" spans="1:21" ht="24">
      <c r="A61" s="189">
        <v>58</v>
      </c>
      <c r="B61" s="190">
        <v>1000</v>
      </c>
      <c r="C61" s="167" t="s">
        <v>1480</v>
      </c>
      <c r="D61" s="191">
        <v>29</v>
      </c>
      <c r="E61" s="167" t="s">
        <v>1206</v>
      </c>
      <c r="F61" s="187" t="s">
        <v>134</v>
      </c>
      <c r="G61" s="187" t="s">
        <v>1490</v>
      </c>
      <c r="H61" s="167" t="str">
        <f>Hoja1!H73</f>
        <v>Justificaciones técnicas y económicas para formulación y/o reformulación de los proyectos</v>
      </c>
      <c r="I61" s="187" t="s">
        <v>1506</v>
      </c>
      <c r="J61" s="185" t="s">
        <v>1509</v>
      </c>
      <c r="K61" s="177"/>
      <c r="L61" s="177"/>
      <c r="M61" s="178"/>
      <c r="N61" s="174"/>
      <c r="O61" s="174"/>
      <c r="P61" s="174"/>
      <c r="Q61" s="174"/>
      <c r="R61" s="174"/>
      <c r="S61" s="174"/>
      <c r="T61" s="174"/>
      <c r="U61" s="174"/>
    </row>
    <row r="62" spans="1:21" ht="24">
      <c r="A62" s="189">
        <v>59</v>
      </c>
      <c r="B62" s="190">
        <v>1000</v>
      </c>
      <c r="C62" s="167" t="s">
        <v>1480</v>
      </c>
      <c r="D62" s="191">
        <v>29</v>
      </c>
      <c r="E62" s="167" t="s">
        <v>1206</v>
      </c>
      <c r="F62" s="187" t="s">
        <v>134</v>
      </c>
      <c r="G62" s="187" t="s">
        <v>1490</v>
      </c>
      <c r="H62" s="167" t="str">
        <f>Hoja1!H74</f>
        <v>Comunicación de solicitud de levantamiento de concepto técnico de aprobación para Proyecto de Inversión (en los casos que aplique)</v>
      </c>
      <c r="I62" s="187" t="s">
        <v>1506</v>
      </c>
      <c r="J62" s="185" t="s">
        <v>1509</v>
      </c>
      <c r="K62" s="177"/>
      <c r="L62" s="177"/>
      <c r="M62" s="178"/>
      <c r="N62" s="177"/>
      <c r="O62" s="177"/>
      <c r="P62" s="177"/>
      <c r="Q62" s="177"/>
      <c r="R62" s="177"/>
      <c r="S62" s="177"/>
      <c r="T62" s="177"/>
      <c r="U62" s="174"/>
    </row>
    <row r="63" spans="1:21">
      <c r="A63" s="189">
        <v>60</v>
      </c>
      <c r="B63" s="190">
        <v>1000</v>
      </c>
      <c r="C63" s="23" t="s">
        <v>1480</v>
      </c>
      <c r="D63" s="190">
        <v>29</v>
      </c>
      <c r="E63" s="23" t="s">
        <v>1206</v>
      </c>
      <c r="F63" s="185" t="s">
        <v>134</v>
      </c>
      <c r="G63" s="185" t="s">
        <v>1490</v>
      </c>
      <c r="H63" s="23" t="str">
        <f>Hoja1!H75</f>
        <v>Actas</v>
      </c>
      <c r="I63" s="185" t="s">
        <v>1506</v>
      </c>
      <c r="J63" s="185" t="s">
        <v>1509</v>
      </c>
      <c r="K63" s="174"/>
      <c r="L63" s="174"/>
      <c r="M63" s="175"/>
      <c r="N63" s="174"/>
      <c r="O63" s="174"/>
      <c r="P63" s="174"/>
      <c r="Q63" s="174"/>
      <c r="R63" s="174"/>
      <c r="S63" s="174"/>
      <c r="T63" s="174"/>
      <c r="U63" s="174"/>
    </row>
    <row r="64" spans="1:21">
      <c r="A64" s="189">
        <v>61</v>
      </c>
      <c r="B64" s="190">
        <v>1000</v>
      </c>
      <c r="C64" s="23" t="s">
        <v>1480</v>
      </c>
      <c r="D64" s="190">
        <v>29</v>
      </c>
      <c r="E64" s="23" t="s">
        <v>1206</v>
      </c>
      <c r="F64" s="185" t="s">
        <v>134</v>
      </c>
      <c r="G64" s="185" t="s">
        <v>1490</v>
      </c>
      <c r="H64" s="23" t="str">
        <f>Hoja1!H76</f>
        <v>Comunicación de solicitud de Certificados de aplicación de recursos</v>
      </c>
      <c r="I64" s="185" t="s">
        <v>1506</v>
      </c>
      <c r="J64" s="185" t="s">
        <v>1509</v>
      </c>
      <c r="K64" s="174"/>
      <c r="L64" s="174"/>
      <c r="M64" s="175"/>
      <c r="N64" s="174"/>
      <c r="O64" s="174"/>
      <c r="P64" s="174"/>
      <c r="Q64" s="174"/>
      <c r="R64" s="174"/>
      <c r="S64" s="174"/>
      <c r="T64" s="174"/>
      <c r="U64" s="174"/>
    </row>
    <row r="65" spans="1:21">
      <c r="A65" s="189">
        <v>62</v>
      </c>
      <c r="B65" s="190">
        <v>1000</v>
      </c>
      <c r="C65" s="23" t="s">
        <v>1480</v>
      </c>
      <c r="D65" s="190">
        <v>29</v>
      </c>
      <c r="E65" s="23" t="s">
        <v>1206</v>
      </c>
      <c r="F65" s="185" t="s">
        <v>134</v>
      </c>
      <c r="G65" s="185" t="s">
        <v>1490</v>
      </c>
      <c r="H65" s="23" t="str">
        <f>Hoja1!H77</f>
        <v>Certificado de aplicación de recursos por proyecto</v>
      </c>
      <c r="I65" s="185" t="s">
        <v>1506</v>
      </c>
      <c r="J65" s="185" t="s">
        <v>1509</v>
      </c>
      <c r="K65" s="174"/>
      <c r="L65" s="174"/>
      <c r="M65" s="175"/>
      <c r="N65" s="174"/>
      <c r="O65" s="174"/>
      <c r="P65" s="174"/>
      <c r="Q65" s="174"/>
      <c r="R65" s="174"/>
      <c r="S65" s="174"/>
      <c r="T65" s="174"/>
      <c r="U65" s="174"/>
    </row>
    <row r="66" spans="1:21">
      <c r="A66" s="189">
        <v>63</v>
      </c>
      <c r="B66" s="190">
        <v>1000</v>
      </c>
      <c r="C66" s="23" t="s">
        <v>1480</v>
      </c>
      <c r="D66" s="190">
        <v>29</v>
      </c>
      <c r="E66" s="23" t="s">
        <v>1206</v>
      </c>
      <c r="F66" s="185" t="s">
        <v>134</v>
      </c>
      <c r="G66" s="185" t="s">
        <v>1490</v>
      </c>
      <c r="H66" s="23" t="str">
        <f>Hoja1!H78</f>
        <v>Comunicación del envío de la certificación</v>
      </c>
      <c r="I66" s="185" t="s">
        <v>1506</v>
      </c>
      <c r="J66" s="185" t="s">
        <v>1509</v>
      </c>
      <c r="K66" s="174"/>
      <c r="L66" s="174"/>
      <c r="M66" s="175"/>
      <c r="N66" s="174"/>
      <c r="O66" s="174"/>
      <c r="P66" s="174"/>
      <c r="Q66" s="174"/>
      <c r="R66" s="174"/>
      <c r="S66" s="174"/>
      <c r="T66" s="174"/>
      <c r="U66" s="174"/>
    </row>
    <row r="67" spans="1:21" ht="24">
      <c r="A67" s="189">
        <v>64</v>
      </c>
      <c r="B67" s="190">
        <v>1000</v>
      </c>
      <c r="C67" s="23" t="s">
        <v>1480</v>
      </c>
      <c r="D67" s="190">
        <v>29</v>
      </c>
      <c r="E67" s="23" t="s">
        <v>1206</v>
      </c>
      <c r="F67" s="185" t="s">
        <v>134</v>
      </c>
      <c r="G67" s="185" t="s">
        <v>1490</v>
      </c>
      <c r="H67" s="23" t="str">
        <f>Hoja1!H79</f>
        <v>Comunicación de solicitud de informes de seguimiento a los Proyectos de Inversión</v>
      </c>
      <c r="I67" s="185" t="s">
        <v>1506</v>
      </c>
      <c r="J67" s="185" t="s">
        <v>1509</v>
      </c>
      <c r="K67" s="174"/>
      <c r="L67" s="174"/>
      <c r="M67" s="175"/>
      <c r="N67" s="174"/>
      <c r="O67" s="174"/>
      <c r="P67" s="174"/>
      <c r="Q67" s="174"/>
      <c r="R67" s="174"/>
      <c r="S67" s="174"/>
      <c r="T67" s="174"/>
      <c r="U67" s="174"/>
    </row>
    <row r="68" spans="1:21" ht="24">
      <c r="A68" s="189">
        <v>65</v>
      </c>
      <c r="B68" s="190">
        <v>1000</v>
      </c>
      <c r="C68" s="23" t="s">
        <v>1480</v>
      </c>
      <c r="D68" s="190">
        <v>29</v>
      </c>
      <c r="E68" s="23" t="s">
        <v>1206</v>
      </c>
      <c r="F68" s="185" t="s">
        <v>134</v>
      </c>
      <c r="G68" s="185" t="s">
        <v>1490</v>
      </c>
      <c r="H68" s="23" t="str">
        <f>Hoja1!H80</f>
        <v>Comunicación de remisión de Informe de Seguimiento a los Proyectos de Inversión mensual</v>
      </c>
      <c r="I68" s="185" t="s">
        <v>1506</v>
      </c>
      <c r="J68" s="185" t="s">
        <v>1509</v>
      </c>
      <c r="K68" s="174"/>
      <c r="L68" s="174"/>
      <c r="M68" s="175"/>
      <c r="N68" s="174"/>
      <c r="O68" s="174"/>
      <c r="P68" s="174"/>
      <c r="Q68" s="174"/>
      <c r="R68" s="174"/>
      <c r="S68" s="174"/>
      <c r="T68" s="174"/>
      <c r="U68" s="174"/>
    </row>
    <row r="69" spans="1:21" ht="24">
      <c r="A69" s="189">
        <v>66</v>
      </c>
      <c r="B69" s="190">
        <v>1000</v>
      </c>
      <c r="C69" s="23" t="s">
        <v>1480</v>
      </c>
      <c r="D69" s="190">
        <v>29</v>
      </c>
      <c r="E69" s="23" t="s">
        <v>1206</v>
      </c>
      <c r="F69" s="185" t="s">
        <v>134</v>
      </c>
      <c r="G69" s="185" t="s">
        <v>1490</v>
      </c>
      <c r="H69" s="23" t="str">
        <f>Hoja1!H81</f>
        <v>Comunicación de Solicitud de vigencias futuras al Ministerio de Trabajo. DNP. Ministerio de Hacienda</v>
      </c>
      <c r="I69" s="185" t="s">
        <v>1506</v>
      </c>
      <c r="J69" s="185" t="s">
        <v>1509</v>
      </c>
      <c r="K69" s="174"/>
      <c r="L69" s="174"/>
      <c r="M69" s="175"/>
      <c r="N69" s="174"/>
      <c r="O69" s="174"/>
      <c r="P69" s="174"/>
      <c r="Q69" s="174"/>
      <c r="R69" s="174"/>
      <c r="S69" s="174"/>
      <c r="T69" s="174"/>
      <c r="U69" s="174"/>
    </row>
    <row r="70" spans="1:21">
      <c r="A70" s="189">
        <v>67</v>
      </c>
      <c r="B70" s="190">
        <v>1000</v>
      </c>
      <c r="C70" s="23" t="s">
        <v>1480</v>
      </c>
      <c r="D70" s="190">
        <v>1</v>
      </c>
      <c r="E70" s="23" t="s">
        <v>164</v>
      </c>
      <c r="F70" s="185" t="s">
        <v>163</v>
      </c>
      <c r="G70" s="185" t="s">
        <v>165</v>
      </c>
      <c r="H70" s="23" t="str">
        <f>Hoja1!H82</f>
        <v xml:space="preserve">Comunicación de citación a audiencia de conciliación prejudicial </v>
      </c>
      <c r="I70" s="185" t="s">
        <v>1508</v>
      </c>
      <c r="J70" s="185" t="s">
        <v>1509</v>
      </c>
      <c r="K70" s="174"/>
      <c r="L70" s="174"/>
      <c r="M70" s="175"/>
      <c r="N70" s="174"/>
      <c r="O70" s="174"/>
      <c r="P70" s="174"/>
      <c r="Q70" s="174"/>
      <c r="R70" s="174"/>
      <c r="S70" s="174"/>
      <c r="T70" s="174"/>
      <c r="U70" s="174"/>
    </row>
    <row r="71" spans="1:21">
      <c r="A71" s="189">
        <v>68</v>
      </c>
      <c r="B71" s="190">
        <v>1000</v>
      </c>
      <c r="C71" s="23" t="s">
        <v>1480</v>
      </c>
      <c r="D71" s="190">
        <v>1</v>
      </c>
      <c r="E71" s="23" t="s">
        <v>164</v>
      </c>
      <c r="F71" s="185" t="s">
        <v>163</v>
      </c>
      <c r="G71" s="185" t="s">
        <v>165</v>
      </c>
      <c r="H71" s="23" t="str">
        <f>Hoja1!H83</f>
        <v>Concepto técnico del comité de conciliación</v>
      </c>
      <c r="I71" s="185" t="s">
        <v>1508</v>
      </c>
      <c r="J71" s="185" t="s">
        <v>1509</v>
      </c>
      <c r="K71" s="174"/>
      <c r="L71" s="174"/>
      <c r="M71" s="175"/>
      <c r="N71" s="174"/>
      <c r="O71" s="174"/>
      <c r="P71" s="174"/>
      <c r="Q71" s="174"/>
      <c r="R71" s="174"/>
      <c r="S71" s="174"/>
      <c r="T71" s="174"/>
      <c r="U71" s="174"/>
    </row>
    <row r="72" spans="1:21">
      <c r="A72" s="189">
        <v>69</v>
      </c>
      <c r="B72" s="190">
        <v>1000</v>
      </c>
      <c r="C72" s="23" t="s">
        <v>1480</v>
      </c>
      <c r="D72" s="190">
        <v>1</v>
      </c>
      <c r="E72" s="23" t="s">
        <v>164</v>
      </c>
      <c r="F72" s="185" t="s">
        <v>163</v>
      </c>
      <c r="G72" s="185" t="s">
        <v>165</v>
      </c>
      <c r="H72" s="23" t="str">
        <f>Hoja1!H84</f>
        <v>Acta de audiencia de conciliación</v>
      </c>
      <c r="I72" s="185" t="s">
        <v>1508</v>
      </c>
      <c r="J72" s="185" t="s">
        <v>1509</v>
      </c>
      <c r="K72" s="174"/>
      <c r="L72" s="174"/>
      <c r="M72" s="175"/>
      <c r="N72" s="174"/>
      <c r="O72" s="174"/>
      <c r="P72" s="174"/>
      <c r="Q72" s="174"/>
      <c r="R72" s="174"/>
      <c r="S72" s="174"/>
      <c r="T72" s="174"/>
      <c r="U72" s="174"/>
    </row>
    <row r="73" spans="1:21">
      <c r="A73" s="189">
        <v>70</v>
      </c>
      <c r="B73" s="190">
        <v>1000</v>
      </c>
      <c r="C73" s="23" t="s">
        <v>1480</v>
      </c>
      <c r="D73" s="190">
        <v>1</v>
      </c>
      <c r="E73" s="23" t="s">
        <v>164</v>
      </c>
      <c r="F73" s="185" t="s">
        <v>163</v>
      </c>
      <c r="G73" s="185" t="s">
        <v>165</v>
      </c>
      <c r="H73" s="23" t="str">
        <f>Hoja1!H85</f>
        <v>Auto admisorio de la demanda</v>
      </c>
      <c r="I73" s="185" t="s">
        <v>1508</v>
      </c>
      <c r="J73" s="185" t="s">
        <v>1509</v>
      </c>
      <c r="K73" s="174"/>
      <c r="L73" s="174"/>
      <c r="M73" s="175"/>
      <c r="N73" s="174"/>
      <c r="O73" s="174"/>
      <c r="P73" s="174"/>
      <c r="Q73" s="174"/>
      <c r="R73" s="174"/>
      <c r="S73" s="174"/>
      <c r="T73" s="174"/>
      <c r="U73" s="174"/>
    </row>
    <row r="74" spans="1:21">
      <c r="A74" s="189">
        <v>71</v>
      </c>
      <c r="B74" s="190">
        <v>1000</v>
      </c>
      <c r="C74" s="23" t="s">
        <v>1480</v>
      </c>
      <c r="D74" s="190">
        <v>1</v>
      </c>
      <c r="E74" s="23" t="s">
        <v>164</v>
      </c>
      <c r="F74" s="185" t="s">
        <v>163</v>
      </c>
      <c r="G74" s="185" t="s">
        <v>165</v>
      </c>
      <c r="H74" s="23" t="str">
        <f>Hoja1!H86</f>
        <v xml:space="preserve">Contestación de la demanda  </v>
      </c>
      <c r="I74" s="185" t="s">
        <v>1508</v>
      </c>
      <c r="J74" s="185" t="s">
        <v>1509</v>
      </c>
      <c r="K74" s="174"/>
      <c r="L74" s="174"/>
      <c r="M74" s="175"/>
      <c r="N74" s="174"/>
      <c r="O74" s="174"/>
      <c r="P74" s="174"/>
      <c r="Q74" s="174"/>
      <c r="R74" s="174"/>
      <c r="S74" s="174"/>
      <c r="T74" s="174"/>
      <c r="U74" s="174"/>
    </row>
    <row r="75" spans="1:21">
      <c r="A75" s="189">
        <v>72</v>
      </c>
      <c r="B75" s="190">
        <v>1000</v>
      </c>
      <c r="C75" s="23" t="s">
        <v>1480</v>
      </c>
      <c r="D75" s="190">
        <v>1</v>
      </c>
      <c r="E75" s="23" t="s">
        <v>164</v>
      </c>
      <c r="F75" s="185" t="s">
        <v>163</v>
      </c>
      <c r="G75" s="185" t="s">
        <v>165</v>
      </c>
      <c r="H75" s="23" t="str">
        <f>Hoja1!H87</f>
        <v>Pruebas de la demanda ( en los casos que aplique)</v>
      </c>
      <c r="I75" s="185" t="s">
        <v>1508</v>
      </c>
      <c r="J75" s="185" t="s">
        <v>1509</v>
      </c>
      <c r="K75" s="174"/>
      <c r="L75" s="174"/>
      <c r="M75" s="175"/>
      <c r="N75" s="174"/>
      <c r="O75" s="174"/>
      <c r="P75" s="174"/>
      <c r="Q75" s="174"/>
      <c r="R75" s="174"/>
      <c r="S75" s="174"/>
      <c r="T75" s="174"/>
      <c r="U75" s="174"/>
    </row>
    <row r="76" spans="1:21">
      <c r="A76" s="189">
        <v>73</v>
      </c>
      <c r="B76" s="190">
        <v>1000</v>
      </c>
      <c r="C76" s="23" t="s">
        <v>1480</v>
      </c>
      <c r="D76" s="190">
        <v>1</v>
      </c>
      <c r="E76" s="23" t="s">
        <v>164</v>
      </c>
      <c r="F76" s="185" t="s">
        <v>163</v>
      </c>
      <c r="G76" s="185" t="s">
        <v>165</v>
      </c>
      <c r="H76" s="23" t="str">
        <f>Hoja1!H88</f>
        <v>Citación audiencia( en los casos que aplique)</v>
      </c>
      <c r="I76" s="185" t="s">
        <v>1508</v>
      </c>
      <c r="J76" s="185" t="s">
        <v>1509</v>
      </c>
      <c r="K76" s="174"/>
      <c r="L76" s="174"/>
      <c r="M76" s="175"/>
      <c r="N76" s="174"/>
      <c r="O76" s="174"/>
      <c r="P76" s="174"/>
      <c r="Q76" s="174"/>
      <c r="R76" s="174"/>
      <c r="S76" s="174"/>
      <c r="T76" s="174"/>
      <c r="U76" s="174"/>
    </row>
    <row r="77" spans="1:21">
      <c r="A77" s="189">
        <v>74</v>
      </c>
      <c r="B77" s="190">
        <v>1000</v>
      </c>
      <c r="C77" s="23" t="s">
        <v>1480</v>
      </c>
      <c r="D77" s="190">
        <v>1</v>
      </c>
      <c r="E77" s="23" t="s">
        <v>164</v>
      </c>
      <c r="F77" s="185" t="s">
        <v>163</v>
      </c>
      <c r="G77" s="185" t="s">
        <v>165</v>
      </c>
      <c r="H77" s="23" t="str">
        <f>Hoja1!H89</f>
        <v>Acta audiencia de pruebas( en los casos que aplique)</v>
      </c>
      <c r="I77" s="185" t="s">
        <v>1508</v>
      </c>
      <c r="J77" s="185" t="s">
        <v>1509</v>
      </c>
      <c r="K77" s="174"/>
      <c r="L77" s="174"/>
      <c r="M77" s="175"/>
      <c r="N77" s="174"/>
      <c r="O77" s="174"/>
      <c r="P77" s="174"/>
      <c r="Q77" s="174"/>
      <c r="R77" s="174"/>
      <c r="S77" s="174"/>
      <c r="T77" s="174"/>
      <c r="U77" s="174"/>
    </row>
    <row r="78" spans="1:21">
      <c r="A78" s="189">
        <v>75</v>
      </c>
      <c r="B78" s="190">
        <v>1000</v>
      </c>
      <c r="C78" s="23" t="s">
        <v>1480</v>
      </c>
      <c r="D78" s="190">
        <v>1</v>
      </c>
      <c r="E78" s="23" t="s">
        <v>164</v>
      </c>
      <c r="F78" s="185" t="s">
        <v>163</v>
      </c>
      <c r="G78" s="185" t="s">
        <v>165</v>
      </c>
      <c r="H78" s="23" t="str">
        <f>Hoja1!H90</f>
        <v>acta audiencia de alegatos( en los casos que aplique)</v>
      </c>
      <c r="I78" s="185" t="s">
        <v>1508</v>
      </c>
      <c r="J78" s="185" t="s">
        <v>1509</v>
      </c>
      <c r="K78" s="174"/>
      <c r="L78" s="174"/>
      <c r="M78" s="175"/>
      <c r="N78" s="174"/>
      <c r="O78" s="174"/>
      <c r="P78" s="174"/>
      <c r="Q78" s="174"/>
      <c r="R78" s="174"/>
      <c r="S78" s="174"/>
      <c r="T78" s="174"/>
      <c r="U78" s="174"/>
    </row>
    <row r="79" spans="1:21">
      <c r="A79" s="189">
        <v>76</v>
      </c>
      <c r="B79" s="190">
        <v>1000</v>
      </c>
      <c r="C79" s="23" t="s">
        <v>1480</v>
      </c>
      <c r="D79" s="190">
        <v>1</v>
      </c>
      <c r="E79" s="23" t="s">
        <v>164</v>
      </c>
      <c r="F79" s="185" t="s">
        <v>163</v>
      </c>
      <c r="G79" s="185" t="s">
        <v>165</v>
      </c>
      <c r="H79" s="23" t="str">
        <f>Hoja1!H91</f>
        <v>alegatos</v>
      </c>
      <c r="I79" s="185" t="s">
        <v>1508</v>
      </c>
      <c r="J79" s="185" t="s">
        <v>1509</v>
      </c>
      <c r="K79" s="174"/>
      <c r="L79" s="174"/>
      <c r="M79" s="175"/>
      <c r="N79" s="174"/>
      <c r="O79" s="174"/>
      <c r="P79" s="174"/>
      <c r="Q79" s="174"/>
      <c r="R79" s="174"/>
      <c r="S79" s="174"/>
      <c r="T79" s="174"/>
      <c r="U79" s="174"/>
    </row>
    <row r="80" spans="1:21">
      <c r="A80" s="189">
        <v>77</v>
      </c>
      <c r="B80" s="190">
        <v>1000</v>
      </c>
      <c r="C80" s="23" t="s">
        <v>1480</v>
      </c>
      <c r="D80" s="190">
        <v>1</v>
      </c>
      <c r="E80" s="23" t="s">
        <v>164</v>
      </c>
      <c r="F80" s="185" t="s">
        <v>163</v>
      </c>
      <c r="G80" s="185" t="s">
        <v>165</v>
      </c>
      <c r="H80" s="23" t="str">
        <f>Hoja1!H92</f>
        <v>Fallo de primera instancia</v>
      </c>
      <c r="I80" s="185" t="s">
        <v>1508</v>
      </c>
      <c r="J80" s="185" t="s">
        <v>1509</v>
      </c>
      <c r="K80" s="174"/>
      <c r="L80" s="174"/>
      <c r="M80" s="175"/>
      <c r="N80" s="174"/>
      <c r="O80" s="174"/>
      <c r="P80" s="174"/>
      <c r="Q80" s="174"/>
      <c r="R80" s="174"/>
      <c r="S80" s="174"/>
      <c r="T80" s="174"/>
      <c r="U80" s="174"/>
    </row>
    <row r="81" spans="1:21" ht="24">
      <c r="A81" s="189">
        <v>78</v>
      </c>
      <c r="B81" s="190">
        <v>1000</v>
      </c>
      <c r="C81" s="23" t="s">
        <v>1480</v>
      </c>
      <c r="D81" s="190">
        <v>1</v>
      </c>
      <c r="E81" s="23" t="s">
        <v>164</v>
      </c>
      <c r="F81" s="185" t="s">
        <v>163</v>
      </c>
      <c r="G81" s="185" t="s">
        <v>165</v>
      </c>
      <c r="H81" s="23" t="str">
        <f>Hoja1!H93</f>
        <v>Proyecto memorial de impugnación y/o alegatos( en los casos que aplique)</v>
      </c>
      <c r="I81" s="185" t="s">
        <v>1508</v>
      </c>
      <c r="J81" s="185" t="s">
        <v>1509</v>
      </c>
      <c r="K81" s="174"/>
      <c r="L81" s="174"/>
      <c r="M81" s="175"/>
      <c r="N81" s="174"/>
      <c r="O81" s="174"/>
      <c r="P81" s="174"/>
      <c r="Q81" s="174"/>
      <c r="R81" s="174"/>
      <c r="S81" s="174"/>
      <c r="T81" s="174"/>
      <c r="U81" s="174"/>
    </row>
    <row r="82" spans="1:21">
      <c r="A82" s="189">
        <v>79</v>
      </c>
      <c r="B82" s="190">
        <v>1000</v>
      </c>
      <c r="C82" s="23" t="s">
        <v>1480</v>
      </c>
      <c r="D82" s="190">
        <v>1</v>
      </c>
      <c r="E82" s="23" t="s">
        <v>164</v>
      </c>
      <c r="F82" s="185" t="s">
        <v>163</v>
      </c>
      <c r="G82" s="185" t="s">
        <v>165</v>
      </c>
      <c r="H82" s="23" t="str">
        <f>Hoja1!H94</f>
        <v>Acta de comité de conciliación</v>
      </c>
      <c r="I82" s="185" t="s">
        <v>1508</v>
      </c>
      <c r="J82" s="185" t="s">
        <v>1509</v>
      </c>
      <c r="K82" s="174"/>
      <c r="L82" s="174"/>
      <c r="M82" s="175"/>
      <c r="N82" s="174"/>
      <c r="O82" s="174"/>
      <c r="P82" s="174"/>
      <c r="Q82" s="174"/>
      <c r="R82" s="174"/>
      <c r="S82" s="174"/>
      <c r="T82" s="174"/>
      <c r="U82" s="174"/>
    </row>
    <row r="83" spans="1:21">
      <c r="A83" s="189">
        <v>80</v>
      </c>
      <c r="B83" s="190">
        <v>1000</v>
      </c>
      <c r="C83" s="23" t="s">
        <v>1480</v>
      </c>
      <c r="D83" s="190">
        <v>1</v>
      </c>
      <c r="E83" s="23" t="s">
        <v>164</v>
      </c>
      <c r="F83" s="185" t="s">
        <v>163</v>
      </c>
      <c r="G83" s="185" t="s">
        <v>165</v>
      </c>
      <c r="H83" s="23" t="str">
        <f>Hoja1!H95</f>
        <v>Certificación de la decisión adoptada</v>
      </c>
      <c r="I83" s="185" t="s">
        <v>1508</v>
      </c>
      <c r="J83" s="185" t="s">
        <v>1509</v>
      </c>
      <c r="K83" s="174"/>
      <c r="L83" s="174"/>
      <c r="M83" s="175"/>
      <c r="N83" s="174"/>
      <c r="O83" s="174"/>
      <c r="P83" s="174"/>
      <c r="Q83" s="174"/>
      <c r="R83" s="174"/>
      <c r="S83" s="174"/>
      <c r="T83" s="174"/>
      <c r="U83" s="174"/>
    </row>
    <row r="84" spans="1:21">
      <c r="A84" s="189">
        <v>81</v>
      </c>
      <c r="B84" s="190">
        <v>1000</v>
      </c>
      <c r="C84" s="23" t="s">
        <v>1480</v>
      </c>
      <c r="D84" s="190">
        <v>1</v>
      </c>
      <c r="E84" s="23" t="s">
        <v>164</v>
      </c>
      <c r="F84" s="185" t="s">
        <v>163</v>
      </c>
      <c r="G84" s="185" t="s">
        <v>165</v>
      </c>
      <c r="H84" s="23" t="str">
        <f>Hoja1!H96</f>
        <v>Acta de audiencia de alegaciones y juzgamiento</v>
      </c>
      <c r="I84" s="185" t="s">
        <v>1508</v>
      </c>
      <c r="J84" s="185" t="s">
        <v>1509</v>
      </c>
      <c r="K84" s="174"/>
      <c r="L84" s="174"/>
      <c r="M84" s="175"/>
      <c r="N84" s="174"/>
      <c r="O84" s="174"/>
      <c r="P84" s="174"/>
      <c r="Q84" s="174"/>
      <c r="R84" s="174"/>
      <c r="S84" s="174"/>
      <c r="T84" s="174"/>
      <c r="U84" s="174"/>
    </row>
    <row r="85" spans="1:21">
      <c r="A85" s="189">
        <v>82</v>
      </c>
      <c r="B85" s="190">
        <v>1000</v>
      </c>
      <c r="C85" s="23" t="s">
        <v>1480</v>
      </c>
      <c r="D85" s="190">
        <v>1</v>
      </c>
      <c r="E85" s="23" t="s">
        <v>164</v>
      </c>
      <c r="F85" s="185" t="s">
        <v>163</v>
      </c>
      <c r="G85" s="185" t="s">
        <v>165</v>
      </c>
      <c r="H85" s="23" t="str">
        <f>Hoja1!H97</f>
        <v>Fallo de segunda instancia</v>
      </c>
      <c r="I85" s="185" t="s">
        <v>1508</v>
      </c>
      <c r="J85" s="185" t="s">
        <v>1509</v>
      </c>
      <c r="K85" s="174"/>
      <c r="L85" s="174"/>
      <c r="M85" s="175"/>
      <c r="N85" s="174"/>
      <c r="O85" s="174"/>
      <c r="P85" s="174"/>
      <c r="Q85" s="174"/>
      <c r="R85" s="174"/>
      <c r="S85" s="174"/>
      <c r="T85" s="174"/>
      <c r="U85" s="174"/>
    </row>
    <row r="86" spans="1:21">
      <c r="A86" s="189">
        <v>83</v>
      </c>
      <c r="B86" s="190">
        <v>1000</v>
      </c>
      <c r="C86" s="23" t="s">
        <v>1480</v>
      </c>
      <c r="D86" s="190">
        <v>1</v>
      </c>
      <c r="E86" s="23" t="s">
        <v>164</v>
      </c>
      <c r="F86" s="185" t="s">
        <v>183</v>
      </c>
      <c r="G86" s="185" t="s">
        <v>184</v>
      </c>
      <c r="H86" s="23" t="str">
        <f>Hoja1!H98</f>
        <v>Escrito de tutela</v>
      </c>
      <c r="I86" s="185" t="s">
        <v>1508</v>
      </c>
      <c r="J86" s="185" t="s">
        <v>1509</v>
      </c>
      <c r="K86" s="174"/>
      <c r="L86" s="174"/>
      <c r="M86" s="175"/>
      <c r="N86" s="174"/>
      <c r="O86" s="174"/>
      <c r="P86" s="174"/>
      <c r="Q86" s="174"/>
      <c r="R86" s="174"/>
      <c r="S86" s="174"/>
      <c r="T86" s="174"/>
      <c r="U86" s="174"/>
    </row>
    <row r="87" spans="1:21">
      <c r="A87" s="189">
        <v>84</v>
      </c>
      <c r="B87" s="190">
        <v>1000</v>
      </c>
      <c r="C87" s="23" t="s">
        <v>1480</v>
      </c>
      <c r="D87" s="190">
        <v>1</v>
      </c>
      <c r="E87" s="23" t="s">
        <v>164</v>
      </c>
      <c r="F87" s="185" t="s">
        <v>183</v>
      </c>
      <c r="G87" s="185" t="s">
        <v>184</v>
      </c>
      <c r="H87" s="23" t="str">
        <f>Hoja1!H101</f>
        <v xml:space="preserve">Contestación de la tutela </v>
      </c>
      <c r="I87" s="185" t="s">
        <v>1508</v>
      </c>
      <c r="J87" s="185" t="s">
        <v>1509</v>
      </c>
      <c r="K87" s="174"/>
      <c r="L87" s="174"/>
      <c r="M87" s="175"/>
      <c r="N87" s="174"/>
      <c r="O87" s="174"/>
      <c r="P87" s="174"/>
      <c r="Q87" s="174"/>
      <c r="R87" s="174"/>
      <c r="S87" s="174"/>
      <c r="T87" s="174"/>
      <c r="U87" s="174"/>
    </row>
    <row r="88" spans="1:21">
      <c r="A88" s="189">
        <v>85</v>
      </c>
      <c r="B88" s="190">
        <v>1000</v>
      </c>
      <c r="C88" s="23" t="s">
        <v>1480</v>
      </c>
      <c r="D88" s="190">
        <v>1</v>
      </c>
      <c r="E88" s="23" t="s">
        <v>164</v>
      </c>
      <c r="F88" s="185" t="s">
        <v>183</v>
      </c>
      <c r="G88" s="185" t="s">
        <v>184</v>
      </c>
      <c r="H88" s="23" t="str">
        <f>Hoja1!H102</f>
        <v xml:space="preserve">Fallo de tutela de primera instancia </v>
      </c>
      <c r="I88" s="185" t="s">
        <v>1508</v>
      </c>
      <c r="J88" s="185" t="s">
        <v>1509</v>
      </c>
      <c r="K88" s="174"/>
      <c r="L88" s="174"/>
      <c r="M88" s="175"/>
      <c r="N88" s="174"/>
      <c r="O88" s="174"/>
      <c r="P88" s="174"/>
      <c r="Q88" s="174"/>
      <c r="R88" s="174"/>
      <c r="S88" s="174"/>
      <c r="T88" s="174"/>
      <c r="U88" s="174"/>
    </row>
    <row r="89" spans="1:21">
      <c r="A89" s="189">
        <v>86</v>
      </c>
      <c r="B89" s="190">
        <v>1000</v>
      </c>
      <c r="C89" s="23" t="s">
        <v>1480</v>
      </c>
      <c r="D89" s="190">
        <v>1</v>
      </c>
      <c r="E89" s="23" t="s">
        <v>164</v>
      </c>
      <c r="F89" s="185" t="s">
        <v>183</v>
      </c>
      <c r="G89" s="185" t="s">
        <v>184</v>
      </c>
      <c r="H89" s="23" t="str">
        <f>Hoja1!H103</f>
        <v>Oficio Impugnación del fallo( en los casos que aplique)</v>
      </c>
      <c r="I89" s="185" t="s">
        <v>1508</v>
      </c>
      <c r="J89" s="185" t="s">
        <v>1509</v>
      </c>
      <c r="K89" s="174"/>
      <c r="L89" s="174"/>
      <c r="M89" s="175"/>
      <c r="N89" s="174"/>
      <c r="O89" s="174"/>
      <c r="P89" s="174"/>
      <c r="Q89" s="174"/>
      <c r="R89" s="174"/>
      <c r="S89" s="174"/>
      <c r="T89" s="174"/>
      <c r="U89" s="174"/>
    </row>
    <row r="90" spans="1:21">
      <c r="A90" s="189">
        <v>87</v>
      </c>
      <c r="B90" s="190">
        <v>1000</v>
      </c>
      <c r="C90" s="23" t="s">
        <v>1480</v>
      </c>
      <c r="D90" s="190">
        <v>1</v>
      </c>
      <c r="E90" s="23" t="s">
        <v>164</v>
      </c>
      <c r="F90" s="185" t="s">
        <v>183</v>
      </c>
      <c r="G90" s="185" t="s">
        <v>184</v>
      </c>
      <c r="H90" s="23" t="str">
        <f>Hoja1!H104</f>
        <v xml:space="preserve">Fallo de segunda instancia </v>
      </c>
      <c r="I90" s="185" t="s">
        <v>1508</v>
      </c>
      <c r="J90" s="185" t="s">
        <v>1509</v>
      </c>
      <c r="K90" s="174"/>
      <c r="L90" s="174"/>
      <c r="M90" s="175"/>
      <c r="N90" s="174"/>
      <c r="O90" s="174"/>
      <c r="P90" s="174"/>
      <c r="Q90" s="174"/>
      <c r="R90" s="174"/>
      <c r="S90" s="174"/>
      <c r="T90" s="174"/>
      <c r="U90" s="174"/>
    </row>
    <row r="91" spans="1:21">
      <c r="A91" s="189">
        <v>88</v>
      </c>
      <c r="B91" s="190">
        <v>1000</v>
      </c>
      <c r="C91" s="23" t="s">
        <v>1480</v>
      </c>
      <c r="D91" s="190">
        <v>1</v>
      </c>
      <c r="E91" s="23" t="s">
        <v>164</v>
      </c>
      <c r="F91" s="185" t="s">
        <v>183</v>
      </c>
      <c r="G91" s="185" t="s">
        <v>184</v>
      </c>
      <c r="H91" s="23" t="str">
        <f>Hoja1!H105</f>
        <v>Fallo de revisión (si aplica)</v>
      </c>
      <c r="I91" s="185" t="s">
        <v>1508</v>
      </c>
      <c r="J91" s="185" t="s">
        <v>1509</v>
      </c>
      <c r="K91" s="174"/>
      <c r="L91" s="174"/>
      <c r="M91" s="175"/>
      <c r="N91" s="174"/>
      <c r="O91" s="174"/>
      <c r="P91" s="174"/>
      <c r="Q91" s="174"/>
      <c r="R91" s="174"/>
      <c r="S91" s="174"/>
      <c r="T91" s="174"/>
      <c r="U91" s="174"/>
    </row>
    <row r="92" spans="1:21">
      <c r="A92" s="189">
        <v>89</v>
      </c>
      <c r="B92" s="190">
        <v>1000</v>
      </c>
      <c r="C92" s="23" t="s">
        <v>1480</v>
      </c>
      <c r="D92" s="190">
        <v>1</v>
      </c>
      <c r="E92" s="23" t="s">
        <v>164</v>
      </c>
      <c r="F92" s="185" t="s">
        <v>183</v>
      </c>
      <c r="G92" s="185" t="s">
        <v>184</v>
      </c>
      <c r="H92" s="23" t="str">
        <f>Hoja1!H106</f>
        <v xml:space="preserve">Sentencia </v>
      </c>
      <c r="I92" s="185" t="s">
        <v>1508</v>
      </c>
      <c r="J92" s="185" t="s">
        <v>1509</v>
      </c>
      <c r="K92" s="174"/>
      <c r="L92" s="174"/>
      <c r="M92" s="175"/>
      <c r="N92" s="174"/>
      <c r="O92" s="174"/>
      <c r="P92" s="174"/>
      <c r="Q92" s="174"/>
      <c r="R92" s="174"/>
      <c r="S92" s="174"/>
      <c r="T92" s="174"/>
      <c r="U92" s="174"/>
    </row>
    <row r="93" spans="1:21">
      <c r="A93" s="189">
        <v>90</v>
      </c>
      <c r="B93" s="190">
        <v>1000</v>
      </c>
      <c r="C93" s="23" t="s">
        <v>1480</v>
      </c>
      <c r="D93" s="190">
        <v>1</v>
      </c>
      <c r="E93" s="23" t="s">
        <v>164</v>
      </c>
      <c r="F93" s="185" t="s">
        <v>193</v>
      </c>
      <c r="G93" s="185" t="s">
        <v>194</v>
      </c>
      <c r="H93" s="23" t="str">
        <f>Hoja1!H107</f>
        <v xml:space="preserve">Comunicación de citación a audiencia de conciliación prejudicial </v>
      </c>
      <c r="I93" s="185" t="s">
        <v>1506</v>
      </c>
      <c r="J93" s="185" t="s">
        <v>1509</v>
      </c>
      <c r="K93" s="174"/>
      <c r="L93" s="174"/>
      <c r="M93" s="175"/>
      <c r="N93" s="174"/>
      <c r="O93" s="174"/>
      <c r="P93" s="174"/>
      <c r="Q93" s="174"/>
      <c r="R93" s="174"/>
      <c r="S93" s="174"/>
      <c r="T93" s="174"/>
      <c r="U93" s="174"/>
    </row>
    <row r="94" spans="1:21">
      <c r="A94" s="189">
        <v>91</v>
      </c>
      <c r="B94" s="190">
        <v>1000</v>
      </c>
      <c r="C94" s="23" t="s">
        <v>1480</v>
      </c>
      <c r="D94" s="190">
        <v>1</v>
      </c>
      <c r="E94" s="23" t="s">
        <v>164</v>
      </c>
      <c r="F94" s="185" t="s">
        <v>193</v>
      </c>
      <c r="G94" s="185" t="s">
        <v>194</v>
      </c>
      <c r="H94" s="23" t="str">
        <f>Hoja1!H108</f>
        <v>Concepto técnico del comité de conciliación</v>
      </c>
      <c r="I94" s="185" t="s">
        <v>1506</v>
      </c>
      <c r="J94" s="185" t="s">
        <v>1509</v>
      </c>
      <c r="K94" s="174"/>
      <c r="L94" s="174"/>
      <c r="M94" s="175"/>
      <c r="N94" s="174"/>
      <c r="O94" s="174"/>
      <c r="P94" s="174"/>
      <c r="Q94" s="174"/>
      <c r="R94" s="174"/>
      <c r="S94" s="174"/>
      <c r="T94" s="174"/>
      <c r="U94" s="174"/>
    </row>
    <row r="95" spans="1:21">
      <c r="A95" s="189">
        <v>92</v>
      </c>
      <c r="B95" s="190">
        <v>1000</v>
      </c>
      <c r="C95" s="23" t="s">
        <v>1480</v>
      </c>
      <c r="D95" s="190">
        <v>1</v>
      </c>
      <c r="E95" s="23" t="s">
        <v>164</v>
      </c>
      <c r="F95" s="185" t="s">
        <v>193</v>
      </c>
      <c r="G95" s="185" t="s">
        <v>194</v>
      </c>
      <c r="H95" s="23" t="str">
        <f>Hoja1!H109</f>
        <v>Acta de audiencia de conciliación</v>
      </c>
      <c r="I95" s="185" t="s">
        <v>1506</v>
      </c>
      <c r="J95" s="185" t="s">
        <v>1509</v>
      </c>
      <c r="K95" s="174"/>
      <c r="L95" s="174"/>
      <c r="M95" s="175"/>
      <c r="N95" s="174"/>
      <c r="O95" s="174"/>
      <c r="P95" s="174"/>
      <c r="Q95" s="174"/>
      <c r="R95" s="174"/>
      <c r="S95" s="174"/>
      <c r="T95" s="174"/>
      <c r="U95" s="174"/>
    </row>
    <row r="96" spans="1:21">
      <c r="A96" s="189">
        <v>93</v>
      </c>
      <c r="B96" s="190">
        <v>1000</v>
      </c>
      <c r="C96" s="23" t="s">
        <v>1480</v>
      </c>
      <c r="D96" s="190">
        <v>1</v>
      </c>
      <c r="E96" s="23" t="s">
        <v>164</v>
      </c>
      <c r="F96" s="185" t="s">
        <v>193</v>
      </c>
      <c r="G96" s="185" t="s">
        <v>194</v>
      </c>
      <c r="H96" s="23" t="str">
        <f>Hoja1!H110</f>
        <v>Auto admisorio de la demanda</v>
      </c>
      <c r="I96" s="185" t="s">
        <v>1506</v>
      </c>
      <c r="J96" s="185" t="s">
        <v>1509</v>
      </c>
      <c r="K96" s="174"/>
      <c r="L96" s="174"/>
      <c r="M96" s="175"/>
      <c r="N96" s="174"/>
      <c r="O96" s="174"/>
      <c r="P96" s="174"/>
      <c r="Q96" s="174"/>
      <c r="R96" s="174"/>
      <c r="S96" s="174"/>
      <c r="T96" s="174"/>
      <c r="U96" s="174"/>
    </row>
    <row r="97" spans="1:21">
      <c r="A97" s="189">
        <v>94</v>
      </c>
      <c r="B97" s="190">
        <v>1000</v>
      </c>
      <c r="C97" s="23" t="s">
        <v>1480</v>
      </c>
      <c r="D97" s="190">
        <v>1</v>
      </c>
      <c r="E97" s="23" t="s">
        <v>164</v>
      </c>
      <c r="F97" s="185" t="s">
        <v>193</v>
      </c>
      <c r="G97" s="185" t="s">
        <v>194</v>
      </c>
      <c r="H97" s="23" t="str">
        <f>Hoja1!H111</f>
        <v xml:space="preserve">Contestación de la demanda  </v>
      </c>
      <c r="I97" s="185" t="s">
        <v>1506</v>
      </c>
      <c r="J97" s="185" t="s">
        <v>1509</v>
      </c>
      <c r="K97" s="174"/>
      <c r="L97" s="174"/>
      <c r="M97" s="175"/>
      <c r="N97" s="174"/>
      <c r="O97" s="174"/>
      <c r="P97" s="174"/>
      <c r="Q97" s="174"/>
      <c r="R97" s="174"/>
      <c r="S97" s="174"/>
      <c r="T97" s="174"/>
      <c r="U97" s="174"/>
    </row>
    <row r="98" spans="1:21">
      <c r="A98" s="189">
        <v>95</v>
      </c>
      <c r="B98" s="190">
        <v>1000</v>
      </c>
      <c r="C98" s="23" t="s">
        <v>1480</v>
      </c>
      <c r="D98" s="190">
        <v>1</v>
      </c>
      <c r="E98" s="23" t="s">
        <v>164</v>
      </c>
      <c r="F98" s="185" t="s">
        <v>193</v>
      </c>
      <c r="G98" s="185" t="s">
        <v>194</v>
      </c>
      <c r="H98" s="23" t="str">
        <f>Hoja1!H112</f>
        <v>Pruebas de la demanda( en los casos que aplique)</v>
      </c>
      <c r="I98" s="185" t="s">
        <v>1506</v>
      </c>
      <c r="J98" s="185" t="s">
        <v>1509</v>
      </c>
      <c r="K98" s="174"/>
      <c r="L98" s="174"/>
      <c r="M98" s="175"/>
      <c r="N98" s="174"/>
      <c r="O98" s="174"/>
      <c r="P98" s="174"/>
      <c r="Q98" s="174"/>
      <c r="R98" s="174"/>
      <c r="S98" s="174"/>
      <c r="T98" s="174"/>
      <c r="U98" s="174"/>
    </row>
    <row r="99" spans="1:21">
      <c r="A99" s="189">
        <v>96</v>
      </c>
      <c r="B99" s="190">
        <v>1000</v>
      </c>
      <c r="C99" s="23" t="s">
        <v>1480</v>
      </c>
      <c r="D99" s="190">
        <v>1</v>
      </c>
      <c r="E99" s="23" t="s">
        <v>164</v>
      </c>
      <c r="F99" s="185" t="s">
        <v>193</v>
      </c>
      <c r="G99" s="185" t="s">
        <v>194</v>
      </c>
      <c r="H99" s="23" t="str">
        <f>Hoja1!H113</f>
        <v>Citación audiencia( en los casos que aplique)</v>
      </c>
      <c r="I99" s="185" t="s">
        <v>1506</v>
      </c>
      <c r="J99" s="185" t="s">
        <v>1509</v>
      </c>
      <c r="K99" s="174"/>
      <c r="L99" s="174"/>
      <c r="M99" s="175"/>
      <c r="N99" s="174"/>
      <c r="O99" s="174"/>
      <c r="P99" s="174"/>
      <c r="Q99" s="174"/>
      <c r="R99" s="174"/>
      <c r="S99" s="174"/>
      <c r="T99" s="174"/>
      <c r="U99" s="174"/>
    </row>
    <row r="100" spans="1:21">
      <c r="A100" s="189">
        <v>97</v>
      </c>
      <c r="B100" s="190">
        <v>1000</v>
      </c>
      <c r="C100" s="23" t="s">
        <v>1480</v>
      </c>
      <c r="D100" s="190">
        <v>1</v>
      </c>
      <c r="E100" s="23" t="s">
        <v>164</v>
      </c>
      <c r="F100" s="185" t="s">
        <v>193</v>
      </c>
      <c r="G100" s="185" t="s">
        <v>194</v>
      </c>
      <c r="H100" s="23" t="str">
        <f>Hoja1!H114</f>
        <v>Acta audiencia de pruebas( en los casos que aplique)</v>
      </c>
      <c r="I100" s="185" t="s">
        <v>1506</v>
      </c>
      <c r="J100" s="185" t="s">
        <v>1509</v>
      </c>
      <c r="K100" s="174"/>
      <c r="L100" s="174"/>
      <c r="M100" s="175"/>
      <c r="N100" s="174"/>
      <c r="O100" s="174"/>
      <c r="P100" s="174"/>
      <c r="Q100" s="174"/>
      <c r="R100" s="174"/>
      <c r="S100" s="174"/>
      <c r="T100" s="174"/>
      <c r="U100" s="174"/>
    </row>
    <row r="101" spans="1:21">
      <c r="A101" s="189">
        <v>98</v>
      </c>
      <c r="B101" s="190">
        <v>1000</v>
      </c>
      <c r="C101" s="23" t="s">
        <v>1480</v>
      </c>
      <c r="D101" s="190">
        <v>1</v>
      </c>
      <c r="E101" s="23" t="s">
        <v>164</v>
      </c>
      <c r="F101" s="185" t="s">
        <v>193</v>
      </c>
      <c r="G101" s="185" t="s">
        <v>194</v>
      </c>
      <c r="H101" s="23" t="str">
        <f>Hoja1!H115</f>
        <v>acta audiencia de alegatos</v>
      </c>
      <c r="I101" s="185" t="s">
        <v>1506</v>
      </c>
      <c r="J101" s="185" t="s">
        <v>1509</v>
      </c>
      <c r="K101" s="174"/>
      <c r="L101" s="174"/>
      <c r="M101" s="175"/>
      <c r="N101" s="174"/>
      <c r="O101" s="174"/>
      <c r="P101" s="174"/>
      <c r="Q101" s="174"/>
      <c r="R101" s="174"/>
      <c r="S101" s="174"/>
      <c r="T101" s="174"/>
      <c r="U101" s="174"/>
    </row>
    <row r="102" spans="1:21">
      <c r="A102" s="189">
        <v>99</v>
      </c>
      <c r="B102" s="190">
        <v>1000</v>
      </c>
      <c r="C102" s="23" t="s">
        <v>1480</v>
      </c>
      <c r="D102" s="190">
        <v>1</v>
      </c>
      <c r="E102" s="23" t="s">
        <v>164</v>
      </c>
      <c r="F102" s="185" t="s">
        <v>193</v>
      </c>
      <c r="G102" s="185" t="s">
        <v>194</v>
      </c>
      <c r="H102" s="23" t="str">
        <f>Hoja1!H116</f>
        <v>alegatos</v>
      </c>
      <c r="I102" s="185" t="s">
        <v>1506</v>
      </c>
      <c r="J102" s="185" t="s">
        <v>1509</v>
      </c>
      <c r="K102" s="174"/>
      <c r="L102" s="174"/>
      <c r="M102" s="175"/>
      <c r="N102" s="174"/>
      <c r="O102" s="174"/>
      <c r="P102" s="174"/>
      <c r="Q102" s="174"/>
      <c r="R102" s="174"/>
      <c r="S102" s="174"/>
      <c r="T102" s="174"/>
      <c r="U102" s="174"/>
    </row>
    <row r="103" spans="1:21">
      <c r="A103" s="189">
        <v>100</v>
      </c>
      <c r="B103" s="190">
        <v>1000</v>
      </c>
      <c r="C103" s="23" t="s">
        <v>1480</v>
      </c>
      <c r="D103" s="190">
        <v>1</v>
      </c>
      <c r="E103" s="23" t="s">
        <v>164</v>
      </c>
      <c r="F103" s="185" t="s">
        <v>193</v>
      </c>
      <c r="G103" s="185" t="s">
        <v>194</v>
      </c>
      <c r="H103" s="23" t="str">
        <f>Hoja1!H117</f>
        <v>Fallo de primera instancia</v>
      </c>
      <c r="I103" s="185" t="s">
        <v>1506</v>
      </c>
      <c r="J103" s="185" t="s">
        <v>1509</v>
      </c>
      <c r="K103" s="174"/>
      <c r="L103" s="174"/>
      <c r="M103" s="175"/>
      <c r="N103" s="174"/>
      <c r="O103" s="174"/>
      <c r="P103" s="174"/>
      <c r="Q103" s="174"/>
      <c r="R103" s="174"/>
      <c r="S103" s="174"/>
      <c r="T103" s="174"/>
      <c r="U103" s="174"/>
    </row>
    <row r="104" spans="1:21">
      <c r="A104" s="189">
        <v>101</v>
      </c>
      <c r="B104" s="190">
        <v>1000</v>
      </c>
      <c r="C104" s="23" t="s">
        <v>1480</v>
      </c>
      <c r="D104" s="190">
        <v>1</v>
      </c>
      <c r="E104" s="23" t="s">
        <v>164</v>
      </c>
      <c r="F104" s="185" t="s">
        <v>193</v>
      </c>
      <c r="G104" s="185" t="s">
        <v>194</v>
      </c>
      <c r="H104" s="23" t="str">
        <f>Hoja1!H118</f>
        <v>Proyecto memorial de impugnación y/o alegatos</v>
      </c>
      <c r="I104" s="185" t="s">
        <v>1506</v>
      </c>
      <c r="J104" s="185" t="s">
        <v>1509</v>
      </c>
      <c r="K104" s="174"/>
      <c r="L104" s="174"/>
      <c r="M104" s="175"/>
      <c r="N104" s="174"/>
      <c r="O104" s="174"/>
      <c r="P104" s="174"/>
      <c r="Q104" s="174"/>
      <c r="R104" s="174"/>
      <c r="S104" s="174"/>
      <c r="T104" s="174"/>
      <c r="U104" s="174"/>
    </row>
    <row r="105" spans="1:21">
      <c r="A105" s="189">
        <v>102</v>
      </c>
      <c r="B105" s="190">
        <v>1000</v>
      </c>
      <c r="C105" s="23" t="s">
        <v>1480</v>
      </c>
      <c r="D105" s="190">
        <v>1</v>
      </c>
      <c r="E105" s="23" t="s">
        <v>164</v>
      </c>
      <c r="F105" s="185" t="s">
        <v>193</v>
      </c>
      <c r="G105" s="185" t="s">
        <v>194</v>
      </c>
      <c r="H105" s="23" t="str">
        <f>Hoja1!H119</f>
        <v>Acta de comité de conciliación</v>
      </c>
      <c r="I105" s="185" t="s">
        <v>1506</v>
      </c>
      <c r="J105" s="185" t="s">
        <v>1509</v>
      </c>
      <c r="K105" s="174"/>
      <c r="L105" s="174"/>
      <c r="M105" s="175"/>
      <c r="N105" s="174"/>
      <c r="O105" s="174"/>
      <c r="P105" s="174"/>
      <c r="Q105" s="174"/>
      <c r="R105" s="174"/>
      <c r="S105" s="174"/>
      <c r="T105" s="174"/>
      <c r="U105" s="174"/>
    </row>
    <row r="106" spans="1:21">
      <c r="A106" s="189">
        <v>103</v>
      </c>
      <c r="B106" s="190">
        <v>1000</v>
      </c>
      <c r="C106" s="23" t="s">
        <v>1480</v>
      </c>
      <c r="D106" s="190">
        <v>1</v>
      </c>
      <c r="E106" s="23" t="s">
        <v>164</v>
      </c>
      <c r="F106" s="185" t="s">
        <v>193</v>
      </c>
      <c r="G106" s="185" t="s">
        <v>194</v>
      </c>
      <c r="H106" s="23" t="str">
        <f>Hoja1!H120</f>
        <v>Certificación de la decisión adoptada</v>
      </c>
      <c r="I106" s="185" t="s">
        <v>1506</v>
      </c>
      <c r="J106" s="185" t="s">
        <v>1509</v>
      </c>
      <c r="K106" s="174"/>
      <c r="L106" s="174"/>
      <c r="M106" s="175"/>
      <c r="N106" s="174"/>
      <c r="O106" s="174"/>
      <c r="P106" s="174"/>
      <c r="Q106" s="174"/>
      <c r="R106" s="174"/>
      <c r="S106" s="174"/>
      <c r="T106" s="174"/>
      <c r="U106" s="174"/>
    </row>
    <row r="107" spans="1:21">
      <c r="A107" s="189">
        <v>104</v>
      </c>
      <c r="B107" s="190">
        <v>1000</v>
      </c>
      <c r="C107" s="23" t="s">
        <v>1480</v>
      </c>
      <c r="D107" s="190">
        <v>2</v>
      </c>
      <c r="E107" s="23" t="s">
        <v>40</v>
      </c>
      <c r="F107" s="185" t="s">
        <v>199</v>
      </c>
      <c r="G107" s="185" t="s">
        <v>200</v>
      </c>
      <c r="H107" s="23" t="str">
        <f>Hoja1!H121</f>
        <v xml:space="preserve">Citación al comité </v>
      </c>
      <c r="I107" s="185" t="s">
        <v>1506</v>
      </c>
      <c r="J107" s="185" t="s">
        <v>1509</v>
      </c>
      <c r="K107" s="174"/>
      <c r="L107" s="174"/>
      <c r="M107" s="175"/>
      <c r="N107" s="174"/>
      <c r="O107" s="174"/>
      <c r="P107" s="174"/>
      <c r="Q107" s="174"/>
      <c r="R107" s="174"/>
      <c r="S107" s="174"/>
      <c r="T107" s="174"/>
      <c r="U107" s="174"/>
    </row>
    <row r="108" spans="1:21">
      <c r="A108" s="189">
        <v>105</v>
      </c>
      <c r="B108" s="190">
        <v>1000</v>
      </c>
      <c r="C108" s="23" t="s">
        <v>1480</v>
      </c>
      <c r="D108" s="190">
        <v>2</v>
      </c>
      <c r="E108" s="23" t="s">
        <v>40</v>
      </c>
      <c r="F108" s="185" t="s">
        <v>199</v>
      </c>
      <c r="G108" s="185" t="s">
        <v>200</v>
      </c>
      <c r="H108" s="23" t="str">
        <f>Hoja1!H122</f>
        <v>Acta del comité</v>
      </c>
      <c r="I108" s="185" t="s">
        <v>1506</v>
      </c>
      <c r="J108" s="185" t="s">
        <v>1509</v>
      </c>
      <c r="K108" s="174"/>
      <c r="L108" s="174"/>
      <c r="M108" s="175"/>
      <c r="N108" s="174"/>
      <c r="O108" s="174"/>
      <c r="P108" s="174"/>
      <c r="Q108" s="174"/>
      <c r="R108" s="174"/>
      <c r="S108" s="174"/>
      <c r="T108" s="174"/>
      <c r="U108" s="174"/>
    </row>
    <row r="109" spans="1:21">
      <c r="A109" s="189">
        <v>106</v>
      </c>
      <c r="B109" s="190">
        <v>1000</v>
      </c>
      <c r="C109" s="23" t="s">
        <v>1480</v>
      </c>
      <c r="D109" s="190">
        <v>2</v>
      </c>
      <c r="E109" s="23" t="s">
        <v>40</v>
      </c>
      <c r="F109" s="185" t="s">
        <v>199</v>
      </c>
      <c r="G109" s="185" t="s">
        <v>200</v>
      </c>
      <c r="H109" s="23" t="str">
        <f>Hoja1!H123</f>
        <v>Conceptos</v>
      </c>
      <c r="I109" s="185" t="s">
        <v>1506</v>
      </c>
      <c r="J109" s="185" t="s">
        <v>1509</v>
      </c>
      <c r="K109" s="174"/>
      <c r="L109" s="174"/>
      <c r="M109" s="175"/>
      <c r="N109" s="174"/>
      <c r="O109" s="174"/>
      <c r="P109" s="174"/>
      <c r="Q109" s="174"/>
      <c r="R109" s="174"/>
      <c r="S109" s="174"/>
      <c r="T109" s="174"/>
      <c r="U109" s="174"/>
    </row>
    <row r="110" spans="1:21">
      <c r="A110" s="189">
        <v>107</v>
      </c>
      <c r="B110" s="190">
        <v>1000</v>
      </c>
      <c r="C110" s="23" t="s">
        <v>1480</v>
      </c>
      <c r="D110" s="190">
        <v>7</v>
      </c>
      <c r="E110" s="23" t="s">
        <v>203</v>
      </c>
      <c r="F110" s="185" t="s">
        <v>204</v>
      </c>
      <c r="G110" s="185" t="s">
        <v>205</v>
      </c>
      <c r="H110" s="23" t="str">
        <f>Hoja1!H124</f>
        <v>Solicitud de concepto (externo)</v>
      </c>
      <c r="I110" s="185" t="s">
        <v>1507</v>
      </c>
      <c r="J110" s="185" t="s">
        <v>1509</v>
      </c>
      <c r="K110" s="174"/>
      <c r="L110" s="174"/>
      <c r="M110" s="175"/>
      <c r="N110" s="174"/>
      <c r="O110" s="174"/>
      <c r="P110" s="174"/>
      <c r="Q110" s="174"/>
      <c r="R110" s="174"/>
      <c r="S110" s="174"/>
      <c r="T110" s="174"/>
      <c r="U110" s="174"/>
    </row>
    <row r="111" spans="1:21">
      <c r="A111" s="189">
        <v>108</v>
      </c>
      <c r="B111" s="190">
        <v>1000</v>
      </c>
      <c r="C111" s="23" t="s">
        <v>1480</v>
      </c>
      <c r="D111" s="190">
        <v>7</v>
      </c>
      <c r="E111" s="23" t="s">
        <v>203</v>
      </c>
      <c r="F111" s="185" t="s">
        <v>204</v>
      </c>
      <c r="G111" s="185" t="s">
        <v>205</v>
      </c>
      <c r="H111" s="23" t="str">
        <f>Hoja1!H125</f>
        <v>Memorando de solicitud de concepto (interno)</v>
      </c>
      <c r="I111" s="185" t="s">
        <v>1507</v>
      </c>
      <c r="J111" s="185" t="s">
        <v>1509</v>
      </c>
      <c r="K111" s="174"/>
      <c r="L111" s="174"/>
      <c r="M111" s="175"/>
      <c r="N111" s="174"/>
      <c r="O111" s="174"/>
      <c r="P111" s="174"/>
      <c r="Q111" s="174"/>
      <c r="R111" s="174"/>
      <c r="S111" s="174"/>
      <c r="T111" s="174"/>
      <c r="U111" s="174"/>
    </row>
    <row r="112" spans="1:21">
      <c r="A112" s="189">
        <v>109</v>
      </c>
      <c r="B112" s="190">
        <v>1000</v>
      </c>
      <c r="C112" s="23" t="s">
        <v>1480</v>
      </c>
      <c r="D112" s="190">
        <v>7</v>
      </c>
      <c r="E112" s="23" t="s">
        <v>203</v>
      </c>
      <c r="F112" s="185" t="s">
        <v>204</v>
      </c>
      <c r="G112" s="185" t="s">
        <v>205</v>
      </c>
      <c r="H112" s="23" t="str">
        <f>Hoja1!H126</f>
        <v xml:space="preserve">Concepto jurídico aprobado  </v>
      </c>
      <c r="I112" s="185" t="s">
        <v>1507</v>
      </c>
      <c r="J112" s="185" t="s">
        <v>1509</v>
      </c>
      <c r="K112" s="174"/>
      <c r="L112" s="174"/>
      <c r="M112" s="175"/>
      <c r="N112" s="174"/>
      <c r="O112" s="174"/>
      <c r="P112" s="174"/>
      <c r="Q112" s="174"/>
      <c r="R112" s="174"/>
      <c r="S112" s="174"/>
      <c r="T112" s="174"/>
      <c r="U112" s="174"/>
    </row>
    <row r="113" spans="1:21">
      <c r="A113" s="189">
        <v>110</v>
      </c>
      <c r="B113" s="190">
        <v>1000</v>
      </c>
      <c r="C113" s="23" t="s">
        <v>1480</v>
      </c>
      <c r="D113" s="190">
        <v>13</v>
      </c>
      <c r="E113" s="23" t="s">
        <v>71</v>
      </c>
      <c r="F113" s="185" t="s">
        <v>1487</v>
      </c>
      <c r="G113" s="185" t="s">
        <v>205</v>
      </c>
      <c r="H113" s="23" t="str">
        <f>Hoja1!H134</f>
        <v>Presentación de la solicitud</v>
      </c>
      <c r="I113" s="185" t="s">
        <v>1508</v>
      </c>
      <c r="J113" s="185" t="s">
        <v>1509</v>
      </c>
      <c r="K113" s="174"/>
      <c r="L113" s="174"/>
      <c r="M113" s="175"/>
      <c r="N113" s="174"/>
      <c r="O113" s="174"/>
      <c r="P113" s="174"/>
      <c r="Q113" s="174"/>
      <c r="R113" s="174"/>
      <c r="S113" s="174"/>
      <c r="T113" s="174"/>
      <c r="U113" s="174"/>
    </row>
    <row r="114" spans="1:21">
      <c r="A114" s="189">
        <v>111</v>
      </c>
      <c r="B114" s="190">
        <v>1000</v>
      </c>
      <c r="C114" s="23" t="s">
        <v>1480</v>
      </c>
      <c r="D114" s="190">
        <v>13</v>
      </c>
      <c r="E114" s="23" t="s">
        <v>71</v>
      </c>
      <c r="F114" s="185" t="s">
        <v>1487</v>
      </c>
      <c r="G114" s="185" t="s">
        <v>205</v>
      </c>
      <c r="H114" s="23" t="str">
        <f>Hoja1!H135</f>
        <v>Oficio respuesta a la solicitud</v>
      </c>
      <c r="I114" s="185" t="s">
        <v>1508</v>
      </c>
      <c r="J114" s="185" t="s">
        <v>1509</v>
      </c>
      <c r="K114" s="174"/>
      <c r="L114" s="174"/>
      <c r="M114" s="175"/>
      <c r="N114" s="174"/>
      <c r="O114" s="174"/>
      <c r="P114" s="174"/>
      <c r="Q114" s="174"/>
      <c r="R114" s="174"/>
      <c r="S114" s="174"/>
      <c r="T114" s="174"/>
      <c r="U114" s="174"/>
    </row>
    <row r="115" spans="1:21">
      <c r="A115" s="189">
        <v>112</v>
      </c>
      <c r="B115" s="190">
        <v>1000</v>
      </c>
      <c r="C115" s="23" t="s">
        <v>1480</v>
      </c>
      <c r="D115" s="190">
        <v>13</v>
      </c>
      <c r="E115" s="23" t="s">
        <v>71</v>
      </c>
      <c r="F115" s="185" t="s">
        <v>1487</v>
      </c>
      <c r="G115" s="185" t="s">
        <v>205</v>
      </c>
      <c r="H115" s="23" t="str">
        <f>Hoja1!H136</f>
        <v xml:space="preserve">Desistimiento </v>
      </c>
      <c r="I115" s="185" t="s">
        <v>1508</v>
      </c>
      <c r="J115" s="185" t="s">
        <v>1509</v>
      </c>
      <c r="K115" s="174"/>
      <c r="L115" s="174"/>
      <c r="M115" s="175"/>
      <c r="N115" s="174"/>
      <c r="O115" s="174"/>
      <c r="P115" s="174"/>
      <c r="Q115" s="174"/>
      <c r="R115" s="174"/>
      <c r="S115" s="174"/>
      <c r="T115" s="174"/>
      <c r="U115" s="174"/>
    </row>
    <row r="116" spans="1:21">
      <c r="A116" s="189">
        <v>113</v>
      </c>
      <c r="B116" s="190">
        <v>1000</v>
      </c>
      <c r="C116" s="23" t="s">
        <v>1480</v>
      </c>
      <c r="D116" s="190">
        <v>13</v>
      </c>
      <c r="E116" s="23" t="s">
        <v>71</v>
      </c>
      <c r="F116" s="185" t="s">
        <v>1487</v>
      </c>
      <c r="G116" s="185" t="s">
        <v>205</v>
      </c>
      <c r="H116" s="23" t="str">
        <f>Hoja1!H137</f>
        <v>Respuesta de la solicitud</v>
      </c>
      <c r="I116" s="185" t="s">
        <v>1508</v>
      </c>
      <c r="J116" s="185" t="s">
        <v>1509</v>
      </c>
      <c r="K116" s="174"/>
      <c r="L116" s="174"/>
      <c r="M116" s="175"/>
      <c r="N116" s="174"/>
      <c r="O116" s="174"/>
      <c r="P116" s="174"/>
      <c r="Q116" s="174"/>
      <c r="R116" s="174"/>
      <c r="S116" s="174"/>
      <c r="T116" s="174"/>
      <c r="U116" s="174"/>
    </row>
    <row r="117" spans="1:21">
      <c r="A117" s="189">
        <v>114</v>
      </c>
      <c r="B117" s="190">
        <v>1000</v>
      </c>
      <c r="C117" s="23" t="s">
        <v>1480</v>
      </c>
      <c r="D117" s="190">
        <v>19</v>
      </c>
      <c r="E117" s="23" t="s">
        <v>108</v>
      </c>
      <c r="F117" s="185" t="s">
        <v>107</v>
      </c>
      <c r="G117" s="185" t="s">
        <v>109</v>
      </c>
      <c r="H117" s="23" t="str">
        <f>Hoja1!H138</f>
        <v>Formato Único de Inventario Documental</v>
      </c>
      <c r="I117" s="185" t="s">
        <v>1507</v>
      </c>
      <c r="J117" s="185" t="s">
        <v>1509</v>
      </c>
      <c r="K117" s="174"/>
      <c r="L117" s="174"/>
      <c r="M117" s="175"/>
      <c r="N117" s="174"/>
      <c r="O117" s="174"/>
      <c r="P117" s="174"/>
      <c r="Q117" s="174"/>
      <c r="R117" s="174"/>
      <c r="S117" s="174"/>
      <c r="T117" s="174"/>
      <c r="U117" s="174"/>
    </row>
    <row r="118" spans="1:21">
      <c r="A118" s="189">
        <v>115</v>
      </c>
      <c r="B118" s="190">
        <v>1000</v>
      </c>
      <c r="C118" s="23" t="s">
        <v>1480</v>
      </c>
      <c r="D118" s="190">
        <v>26</v>
      </c>
      <c r="E118" s="23" t="s">
        <v>214</v>
      </c>
      <c r="F118" s="185" t="s">
        <v>213</v>
      </c>
      <c r="G118" s="185" t="s">
        <v>215</v>
      </c>
      <c r="H118" s="23" t="str">
        <f>Hoja1!H139</f>
        <v>Memorando de remisión de resoluciones sancionatorias</v>
      </c>
      <c r="I118" s="185" t="s">
        <v>1506</v>
      </c>
      <c r="J118" s="185" t="s">
        <v>1509</v>
      </c>
      <c r="K118" s="174"/>
      <c r="L118" s="174"/>
      <c r="M118" s="175"/>
      <c r="N118" s="174"/>
      <c r="O118" s="174"/>
      <c r="P118" s="174"/>
      <c r="Q118" s="174"/>
      <c r="R118" s="174"/>
      <c r="S118" s="174"/>
      <c r="T118" s="174"/>
      <c r="U118" s="174"/>
    </row>
    <row r="119" spans="1:21">
      <c r="A119" s="189">
        <v>116</v>
      </c>
      <c r="B119" s="190">
        <v>1000</v>
      </c>
      <c r="C119" s="23" t="s">
        <v>1480</v>
      </c>
      <c r="D119" s="190">
        <v>26</v>
      </c>
      <c r="E119" s="23" t="s">
        <v>214</v>
      </c>
      <c r="F119" s="185" t="s">
        <v>213</v>
      </c>
      <c r="G119" s="185" t="s">
        <v>215</v>
      </c>
      <c r="H119" s="23" t="str">
        <f>Hoja1!H140</f>
        <v>Copia Resoluciones sancionatorias</v>
      </c>
      <c r="I119" s="185" t="s">
        <v>1506</v>
      </c>
      <c r="J119" s="185" t="s">
        <v>1509</v>
      </c>
      <c r="K119" s="174"/>
      <c r="L119" s="174"/>
      <c r="M119" s="175"/>
      <c r="N119" s="174"/>
      <c r="O119" s="174"/>
      <c r="P119" s="174"/>
      <c r="Q119" s="174"/>
      <c r="R119" s="174"/>
      <c r="S119" s="174"/>
      <c r="T119" s="174"/>
      <c r="U119" s="174"/>
    </row>
    <row r="120" spans="1:21">
      <c r="A120" s="189">
        <v>117</v>
      </c>
      <c r="B120" s="190">
        <v>1000</v>
      </c>
      <c r="C120" s="23" t="s">
        <v>1480</v>
      </c>
      <c r="D120" s="190">
        <v>26</v>
      </c>
      <c r="E120" s="23" t="s">
        <v>214</v>
      </c>
      <c r="F120" s="185" t="s">
        <v>213</v>
      </c>
      <c r="G120" s="185" t="s">
        <v>215</v>
      </c>
      <c r="H120" s="23" t="str">
        <f>Hoja1!H141</f>
        <v>Certificación fecha ejecutoria</v>
      </c>
      <c r="I120" s="185" t="s">
        <v>1506</v>
      </c>
      <c r="J120" s="185" t="s">
        <v>1509</v>
      </c>
      <c r="K120" s="174"/>
      <c r="L120" s="174"/>
      <c r="M120" s="175"/>
      <c r="N120" s="174"/>
      <c r="O120" s="174"/>
      <c r="P120" s="174"/>
      <c r="Q120" s="174"/>
      <c r="R120" s="174"/>
      <c r="S120" s="174"/>
      <c r="T120" s="174"/>
      <c r="U120" s="174"/>
    </row>
    <row r="121" spans="1:21">
      <c r="A121" s="189">
        <v>118</v>
      </c>
      <c r="B121" s="190">
        <v>1000</v>
      </c>
      <c r="C121" s="23" t="s">
        <v>1480</v>
      </c>
      <c r="D121" s="190">
        <v>26</v>
      </c>
      <c r="E121" s="23" t="s">
        <v>214</v>
      </c>
      <c r="F121" s="185" t="s">
        <v>213</v>
      </c>
      <c r="G121" s="185" t="s">
        <v>215</v>
      </c>
      <c r="H121" s="23" t="str">
        <f>Hoja1!H142</f>
        <v>Certificación de prestar merito ejecutivo</v>
      </c>
      <c r="I121" s="185" t="s">
        <v>1506</v>
      </c>
      <c r="J121" s="185" t="s">
        <v>1509</v>
      </c>
      <c r="K121" s="174"/>
      <c r="L121" s="174"/>
      <c r="M121" s="175"/>
      <c r="N121" s="174"/>
      <c r="O121" s="174"/>
      <c r="P121" s="174"/>
      <c r="Q121" s="174"/>
      <c r="R121" s="174"/>
      <c r="S121" s="174"/>
      <c r="T121" s="174"/>
      <c r="U121" s="174"/>
    </row>
    <row r="122" spans="1:21">
      <c r="A122" s="189">
        <v>119</v>
      </c>
      <c r="B122" s="190">
        <v>1000</v>
      </c>
      <c r="C122" s="23" t="s">
        <v>1480</v>
      </c>
      <c r="D122" s="190">
        <v>26</v>
      </c>
      <c r="E122" s="23" t="s">
        <v>214</v>
      </c>
      <c r="F122" s="185" t="s">
        <v>213</v>
      </c>
      <c r="G122" s="185" t="s">
        <v>215</v>
      </c>
      <c r="H122" s="23" t="str">
        <f>Hoja1!H143</f>
        <v xml:space="preserve">Oficio de requerimiento de información </v>
      </c>
      <c r="I122" s="185" t="s">
        <v>1506</v>
      </c>
      <c r="J122" s="185" t="s">
        <v>1509</v>
      </c>
      <c r="K122" s="174"/>
      <c r="L122" s="174"/>
      <c r="M122" s="175"/>
      <c r="N122" s="174"/>
      <c r="O122" s="174"/>
      <c r="P122" s="174"/>
      <c r="Q122" s="174"/>
      <c r="R122" s="174"/>
      <c r="S122" s="174"/>
      <c r="T122" s="174"/>
      <c r="U122" s="174"/>
    </row>
    <row r="123" spans="1:21">
      <c r="A123" s="189">
        <v>120</v>
      </c>
      <c r="B123" s="190">
        <v>1000</v>
      </c>
      <c r="C123" s="23" t="s">
        <v>1480</v>
      </c>
      <c r="D123" s="190">
        <v>26</v>
      </c>
      <c r="E123" s="23" t="s">
        <v>214</v>
      </c>
      <c r="F123" s="185" t="s">
        <v>213</v>
      </c>
      <c r="G123" s="185" t="s">
        <v>215</v>
      </c>
      <c r="H123" s="23" t="str">
        <f>Hoja1!H144</f>
        <v>Registro de llamadas</v>
      </c>
      <c r="I123" s="185" t="s">
        <v>1506</v>
      </c>
      <c r="J123" s="185" t="s">
        <v>1509</v>
      </c>
      <c r="K123" s="174"/>
      <c r="L123" s="174"/>
      <c r="M123" s="175"/>
      <c r="N123" s="174"/>
      <c r="O123" s="174"/>
      <c r="P123" s="174"/>
      <c r="Q123" s="174"/>
      <c r="R123" s="174"/>
      <c r="S123" s="174"/>
      <c r="T123" s="174"/>
      <c r="U123" s="174"/>
    </row>
    <row r="124" spans="1:21">
      <c r="A124" s="189">
        <v>121</v>
      </c>
      <c r="B124" s="190">
        <v>1000</v>
      </c>
      <c r="C124" s="23" t="s">
        <v>1480</v>
      </c>
      <c r="D124" s="190">
        <v>26</v>
      </c>
      <c r="E124" s="23" t="s">
        <v>214</v>
      </c>
      <c r="F124" s="185" t="s">
        <v>213</v>
      </c>
      <c r="G124" s="185" t="s">
        <v>215</v>
      </c>
      <c r="H124" s="23" t="str">
        <f>Hoja1!H145</f>
        <v>Oficios persuasivos</v>
      </c>
      <c r="I124" s="185" t="s">
        <v>1506</v>
      </c>
      <c r="J124" s="185" t="s">
        <v>1509</v>
      </c>
      <c r="K124" s="174"/>
      <c r="L124" s="174"/>
      <c r="M124" s="175"/>
      <c r="N124" s="174"/>
      <c r="O124" s="174"/>
      <c r="P124" s="174"/>
      <c r="Q124" s="174"/>
      <c r="R124" s="174"/>
      <c r="S124" s="174"/>
      <c r="T124" s="174"/>
      <c r="U124" s="174"/>
    </row>
    <row r="125" spans="1:21">
      <c r="A125" s="189">
        <v>122</v>
      </c>
      <c r="B125" s="190">
        <v>1000</v>
      </c>
      <c r="C125" s="23" t="s">
        <v>1480</v>
      </c>
      <c r="D125" s="190">
        <v>26</v>
      </c>
      <c r="E125" s="23" t="s">
        <v>214</v>
      </c>
      <c r="F125" s="185" t="s">
        <v>213</v>
      </c>
      <c r="G125" s="185" t="s">
        <v>215</v>
      </c>
      <c r="H125" s="23" t="str">
        <f>Hoja1!H146</f>
        <v>Correos electrónicos de gestión de cobro y otros</v>
      </c>
      <c r="I125" s="185" t="s">
        <v>1506</v>
      </c>
      <c r="J125" s="185" t="s">
        <v>1509</v>
      </c>
      <c r="K125" s="174"/>
      <c r="L125" s="174"/>
      <c r="M125" s="175"/>
      <c r="N125" s="174"/>
      <c r="O125" s="174"/>
      <c r="P125" s="174"/>
      <c r="Q125" s="174"/>
      <c r="R125" s="174"/>
      <c r="S125" s="174"/>
      <c r="T125" s="174"/>
      <c r="U125" s="174"/>
    </row>
    <row r="126" spans="1:21">
      <c r="A126" s="189">
        <v>123</v>
      </c>
      <c r="B126" s="190">
        <v>1000</v>
      </c>
      <c r="C126" s="23" t="s">
        <v>1480</v>
      </c>
      <c r="D126" s="190">
        <v>26</v>
      </c>
      <c r="E126" s="23" t="s">
        <v>214</v>
      </c>
      <c r="F126" s="185" t="s">
        <v>213</v>
      </c>
      <c r="G126" s="185" t="s">
        <v>215</v>
      </c>
      <c r="H126" s="23" t="str">
        <f>Hoja1!H147</f>
        <v>Propuesta de acuerdo de pago</v>
      </c>
      <c r="I126" s="185" t="s">
        <v>1506</v>
      </c>
      <c r="J126" s="185" t="s">
        <v>1509</v>
      </c>
      <c r="K126" s="174"/>
      <c r="L126" s="174"/>
      <c r="M126" s="175"/>
      <c r="N126" s="174"/>
      <c r="O126" s="174"/>
      <c r="P126" s="174"/>
      <c r="Q126" s="174"/>
      <c r="R126" s="174"/>
      <c r="S126" s="174"/>
      <c r="T126" s="174"/>
      <c r="U126" s="174"/>
    </row>
    <row r="127" spans="1:21">
      <c r="A127" s="189">
        <v>124</v>
      </c>
      <c r="B127" s="190">
        <v>1000</v>
      </c>
      <c r="C127" s="23" t="s">
        <v>1480</v>
      </c>
      <c r="D127" s="190">
        <v>26</v>
      </c>
      <c r="E127" s="23" t="s">
        <v>214</v>
      </c>
      <c r="F127" s="185" t="s">
        <v>213</v>
      </c>
      <c r="G127" s="185" t="s">
        <v>215</v>
      </c>
      <c r="H127" s="23" t="str">
        <f>Hoja1!H148</f>
        <v>Liquidación de intereses</v>
      </c>
      <c r="I127" s="185" t="s">
        <v>1506</v>
      </c>
      <c r="J127" s="185" t="s">
        <v>1509</v>
      </c>
      <c r="K127" s="174"/>
      <c r="L127" s="174"/>
      <c r="M127" s="175"/>
      <c r="N127" s="174"/>
      <c r="O127" s="174"/>
      <c r="P127" s="174"/>
      <c r="Q127" s="174"/>
      <c r="R127" s="174"/>
      <c r="S127" s="174"/>
      <c r="T127" s="174"/>
      <c r="U127" s="174"/>
    </row>
    <row r="128" spans="1:21">
      <c r="A128" s="189">
        <v>125</v>
      </c>
      <c r="B128" s="190">
        <v>1000</v>
      </c>
      <c r="C128" s="23" t="s">
        <v>1480</v>
      </c>
      <c r="D128" s="190">
        <v>26</v>
      </c>
      <c r="E128" s="23" t="s">
        <v>214</v>
      </c>
      <c r="F128" s="185" t="s">
        <v>213</v>
      </c>
      <c r="G128" s="185" t="s">
        <v>215</v>
      </c>
      <c r="H128" s="23" t="str">
        <f>Hoja1!H149</f>
        <v>Acta de acuerdo de pago</v>
      </c>
      <c r="I128" s="185" t="s">
        <v>1506</v>
      </c>
      <c r="J128" s="185" t="s">
        <v>1509</v>
      </c>
      <c r="K128" s="174"/>
      <c r="L128" s="174"/>
      <c r="M128" s="175"/>
      <c r="N128" s="174"/>
      <c r="O128" s="174"/>
      <c r="P128" s="174"/>
      <c r="Q128" s="174"/>
      <c r="R128" s="174"/>
      <c r="S128" s="174"/>
      <c r="T128" s="174"/>
      <c r="U128" s="174"/>
    </row>
    <row r="129" spans="1:21">
      <c r="A129" s="189">
        <v>126</v>
      </c>
      <c r="B129" s="190">
        <v>1000</v>
      </c>
      <c r="C129" s="23" t="s">
        <v>1480</v>
      </c>
      <c r="D129" s="190">
        <v>26</v>
      </c>
      <c r="E129" s="23" t="s">
        <v>214</v>
      </c>
      <c r="F129" s="185" t="s">
        <v>213</v>
      </c>
      <c r="G129" s="185" t="s">
        <v>215</v>
      </c>
      <c r="H129" s="23" t="str">
        <f>Hoja1!H150</f>
        <v>Garantía acuerdo de pago ( en los casos que aplique )</v>
      </c>
      <c r="I129" s="185" t="s">
        <v>1506</v>
      </c>
      <c r="J129" s="185" t="s">
        <v>1509</v>
      </c>
      <c r="K129" s="174"/>
      <c r="L129" s="174"/>
      <c r="M129" s="175"/>
      <c r="N129" s="174"/>
      <c r="O129" s="174"/>
      <c r="P129" s="174"/>
      <c r="Q129" s="174"/>
      <c r="R129" s="174"/>
      <c r="S129" s="174"/>
      <c r="T129" s="174"/>
      <c r="U129" s="174"/>
    </row>
    <row r="130" spans="1:21">
      <c r="A130" s="189">
        <v>127</v>
      </c>
      <c r="B130" s="190">
        <v>1000</v>
      </c>
      <c r="C130" s="23" t="s">
        <v>1480</v>
      </c>
      <c r="D130" s="190">
        <v>26</v>
      </c>
      <c r="E130" s="23" t="s">
        <v>214</v>
      </c>
      <c r="F130" s="185" t="s">
        <v>213</v>
      </c>
      <c r="G130" s="185" t="s">
        <v>215</v>
      </c>
      <c r="H130" s="23" t="str">
        <f>Hoja1!H151</f>
        <v>Copia de consignación bancaria( en los casos que aplique )</v>
      </c>
      <c r="I130" s="185" t="s">
        <v>1506</v>
      </c>
      <c r="J130" s="185" t="s">
        <v>1509</v>
      </c>
      <c r="K130" s="174"/>
      <c r="L130" s="174"/>
      <c r="M130" s="175"/>
      <c r="N130" s="174"/>
      <c r="O130" s="174"/>
      <c r="P130" s="174"/>
      <c r="Q130" s="174"/>
      <c r="R130" s="174"/>
      <c r="S130" s="174"/>
      <c r="T130" s="174"/>
      <c r="U130" s="174"/>
    </row>
    <row r="131" spans="1:21">
      <c r="A131" s="189">
        <v>128</v>
      </c>
      <c r="B131" s="190">
        <v>1000</v>
      </c>
      <c r="C131" s="23" t="s">
        <v>1480</v>
      </c>
      <c r="D131" s="190">
        <v>26</v>
      </c>
      <c r="E131" s="23" t="s">
        <v>214</v>
      </c>
      <c r="F131" s="185" t="s">
        <v>213</v>
      </c>
      <c r="G131" s="185" t="s">
        <v>215</v>
      </c>
      <c r="H131" s="23" t="str">
        <f>Hoja1!H152</f>
        <v>Reportes SIGER</v>
      </c>
      <c r="I131" s="185" t="s">
        <v>1506</v>
      </c>
      <c r="J131" s="185" t="s">
        <v>1509</v>
      </c>
      <c r="K131" s="174"/>
      <c r="L131" s="174"/>
      <c r="M131" s="175"/>
      <c r="N131" s="174"/>
      <c r="O131" s="174"/>
      <c r="P131" s="174"/>
      <c r="Q131" s="174"/>
      <c r="R131" s="174"/>
      <c r="S131" s="174"/>
      <c r="T131" s="174"/>
      <c r="U131" s="174"/>
    </row>
    <row r="132" spans="1:21">
      <c r="A132" s="189">
        <v>129</v>
      </c>
      <c r="B132" s="190">
        <v>1000</v>
      </c>
      <c r="C132" s="23" t="s">
        <v>1480</v>
      </c>
      <c r="D132" s="190">
        <v>26</v>
      </c>
      <c r="E132" s="23" t="s">
        <v>214</v>
      </c>
      <c r="F132" s="185" t="s">
        <v>213</v>
      </c>
      <c r="G132" s="185" t="s">
        <v>215</v>
      </c>
      <c r="H132" s="23" t="str">
        <f>Hoja1!H153</f>
        <v>Oficio o correo de solicitud de certificación del pago de la obligación</v>
      </c>
      <c r="I132" s="185" t="s">
        <v>1506</v>
      </c>
      <c r="J132" s="185" t="s">
        <v>1509</v>
      </c>
      <c r="K132" s="174"/>
      <c r="L132" s="174"/>
      <c r="M132" s="175"/>
      <c r="N132" s="174"/>
      <c r="O132" s="174"/>
      <c r="P132" s="174"/>
      <c r="Q132" s="174"/>
      <c r="R132" s="174"/>
      <c r="S132" s="174"/>
      <c r="T132" s="174"/>
      <c r="U132" s="174"/>
    </row>
    <row r="133" spans="1:21">
      <c r="A133" s="189">
        <v>130</v>
      </c>
      <c r="B133" s="190">
        <v>1000</v>
      </c>
      <c r="C133" s="23" t="s">
        <v>1480</v>
      </c>
      <c r="D133" s="190">
        <v>26</v>
      </c>
      <c r="E133" s="23" t="s">
        <v>214</v>
      </c>
      <c r="F133" s="185" t="s">
        <v>213</v>
      </c>
      <c r="G133" s="185" t="s">
        <v>215</v>
      </c>
      <c r="H133" s="23" t="str">
        <f>Hoja1!H154</f>
        <v>Auto de terminación y archivo del expediente</v>
      </c>
      <c r="I133" s="185" t="s">
        <v>1506</v>
      </c>
      <c r="J133" s="185" t="s">
        <v>1509</v>
      </c>
      <c r="K133" s="174"/>
      <c r="L133" s="174"/>
      <c r="M133" s="175"/>
      <c r="N133" s="174"/>
      <c r="O133" s="174"/>
      <c r="P133" s="174"/>
      <c r="Q133" s="174"/>
      <c r="R133" s="174"/>
      <c r="S133" s="174"/>
      <c r="T133" s="174"/>
      <c r="U133" s="174"/>
    </row>
    <row r="134" spans="1:21">
      <c r="A134" s="189">
        <v>131</v>
      </c>
      <c r="B134" s="190">
        <v>1000</v>
      </c>
      <c r="C134" s="23" t="s">
        <v>1480</v>
      </c>
      <c r="D134" s="190">
        <v>26</v>
      </c>
      <c r="E134" s="23" t="s">
        <v>214</v>
      </c>
      <c r="F134" s="185" t="s">
        <v>213</v>
      </c>
      <c r="G134" s="185" t="s">
        <v>215</v>
      </c>
      <c r="H134" s="23" t="str">
        <f>Hoja1!H155</f>
        <v>Certificación de paz y salvo</v>
      </c>
      <c r="I134" s="185" t="s">
        <v>1506</v>
      </c>
      <c r="J134" s="185" t="s">
        <v>1509</v>
      </c>
      <c r="K134" s="174"/>
      <c r="L134" s="174"/>
      <c r="M134" s="175"/>
      <c r="N134" s="174"/>
      <c r="O134" s="174"/>
      <c r="P134" s="174"/>
      <c r="Q134" s="174"/>
      <c r="R134" s="174"/>
      <c r="S134" s="174"/>
      <c r="T134" s="174"/>
      <c r="U134" s="174"/>
    </row>
    <row r="135" spans="1:21">
      <c r="A135" s="189">
        <v>132</v>
      </c>
      <c r="B135" s="190">
        <v>1000</v>
      </c>
      <c r="C135" s="23" t="s">
        <v>1480</v>
      </c>
      <c r="D135" s="190">
        <v>26</v>
      </c>
      <c r="E135" s="23" t="s">
        <v>214</v>
      </c>
      <c r="F135" s="185" t="s">
        <v>213</v>
      </c>
      <c r="G135" s="185" t="s">
        <v>215</v>
      </c>
      <c r="H135" s="23" t="str">
        <f>Hoja1!H156</f>
        <v>Resolución de mandamiento de pago</v>
      </c>
      <c r="I135" s="185" t="s">
        <v>1506</v>
      </c>
      <c r="J135" s="185" t="s">
        <v>1509</v>
      </c>
      <c r="K135" s="174"/>
      <c r="L135" s="174"/>
      <c r="M135" s="175"/>
      <c r="N135" s="174"/>
      <c r="O135" s="174"/>
      <c r="P135" s="174"/>
      <c r="Q135" s="174"/>
      <c r="R135" s="174"/>
      <c r="S135" s="174"/>
      <c r="T135" s="174"/>
      <c r="U135" s="174"/>
    </row>
    <row r="136" spans="1:21">
      <c r="A136" s="189">
        <v>133</v>
      </c>
      <c r="B136" s="190">
        <v>1000</v>
      </c>
      <c r="C136" s="23" t="s">
        <v>1480</v>
      </c>
      <c r="D136" s="190">
        <v>26</v>
      </c>
      <c r="E136" s="23" t="s">
        <v>214</v>
      </c>
      <c r="F136" s="185" t="s">
        <v>213</v>
      </c>
      <c r="G136" s="185" t="s">
        <v>215</v>
      </c>
      <c r="H136" s="23" t="str">
        <f>Hoja1!H157</f>
        <v>Citación para surtir notificación</v>
      </c>
      <c r="I136" s="185" t="s">
        <v>1506</v>
      </c>
      <c r="J136" s="185" t="s">
        <v>1509</v>
      </c>
      <c r="K136" s="174"/>
      <c r="L136" s="174"/>
      <c r="M136" s="175"/>
      <c r="N136" s="174"/>
      <c r="O136" s="174"/>
      <c r="P136" s="174"/>
      <c r="Q136" s="174"/>
      <c r="R136" s="174"/>
      <c r="S136" s="174"/>
      <c r="T136" s="174"/>
      <c r="U136" s="174"/>
    </row>
    <row r="137" spans="1:21">
      <c r="A137" s="189">
        <v>134</v>
      </c>
      <c r="B137" s="190">
        <v>1000</v>
      </c>
      <c r="C137" s="23" t="s">
        <v>1480</v>
      </c>
      <c r="D137" s="190">
        <v>26</v>
      </c>
      <c r="E137" s="23" t="s">
        <v>214</v>
      </c>
      <c r="F137" s="185" t="s">
        <v>213</v>
      </c>
      <c r="G137" s="185" t="s">
        <v>215</v>
      </c>
      <c r="H137" s="23" t="str">
        <f>Hoja1!H158</f>
        <v xml:space="preserve">Notificación  </v>
      </c>
      <c r="I137" s="185" t="s">
        <v>1506</v>
      </c>
      <c r="J137" s="185" t="s">
        <v>1509</v>
      </c>
      <c r="K137" s="174"/>
      <c r="L137" s="174"/>
      <c r="M137" s="175"/>
      <c r="N137" s="174"/>
      <c r="O137" s="174"/>
      <c r="P137" s="174"/>
      <c r="Q137" s="174"/>
      <c r="R137" s="174"/>
      <c r="S137" s="174"/>
      <c r="T137" s="174"/>
      <c r="U137" s="174"/>
    </row>
    <row r="138" spans="1:21">
      <c r="A138" s="189">
        <v>135</v>
      </c>
      <c r="B138" s="190">
        <v>1000</v>
      </c>
      <c r="C138" s="23" t="s">
        <v>1480</v>
      </c>
      <c r="D138" s="190">
        <v>26</v>
      </c>
      <c r="E138" s="23" t="s">
        <v>214</v>
      </c>
      <c r="F138" s="185" t="s">
        <v>213</v>
      </c>
      <c r="G138" s="185" t="s">
        <v>215</v>
      </c>
      <c r="H138" s="23" t="str">
        <f>Hoja1!H159</f>
        <v xml:space="preserve">Escrito excepciones </v>
      </c>
      <c r="I138" s="185" t="s">
        <v>1506</v>
      </c>
      <c r="J138" s="185" t="s">
        <v>1509</v>
      </c>
      <c r="K138" s="174"/>
      <c r="L138" s="174"/>
      <c r="M138" s="175"/>
      <c r="N138" s="174"/>
      <c r="O138" s="174"/>
      <c r="P138" s="174"/>
      <c r="Q138" s="174"/>
      <c r="R138" s="174"/>
      <c r="S138" s="174"/>
      <c r="T138" s="174"/>
      <c r="U138" s="174"/>
    </row>
    <row r="139" spans="1:21">
      <c r="A139" s="189">
        <v>136</v>
      </c>
      <c r="B139" s="190">
        <v>1000</v>
      </c>
      <c r="C139" s="23" t="s">
        <v>1480</v>
      </c>
      <c r="D139" s="190">
        <v>26</v>
      </c>
      <c r="E139" s="23" t="s">
        <v>214</v>
      </c>
      <c r="F139" s="185" t="s">
        <v>213</v>
      </c>
      <c r="G139" s="185" t="s">
        <v>215</v>
      </c>
      <c r="H139" s="23" t="str">
        <f>Hoja1!H160</f>
        <v>Resolución resuelve excepciones</v>
      </c>
      <c r="I139" s="185" t="s">
        <v>1506</v>
      </c>
      <c r="J139" s="185" t="s">
        <v>1509</v>
      </c>
      <c r="K139" s="174"/>
      <c r="L139" s="174"/>
      <c r="M139" s="175"/>
      <c r="N139" s="174"/>
      <c r="O139" s="174"/>
      <c r="P139" s="174"/>
      <c r="Q139" s="174"/>
      <c r="R139" s="174"/>
      <c r="S139" s="174"/>
      <c r="T139" s="174"/>
      <c r="U139" s="174"/>
    </row>
    <row r="140" spans="1:21">
      <c r="A140" s="189">
        <v>137</v>
      </c>
      <c r="B140" s="190">
        <v>1000</v>
      </c>
      <c r="C140" s="23" t="s">
        <v>1480</v>
      </c>
      <c r="D140" s="190">
        <v>26</v>
      </c>
      <c r="E140" s="23" t="s">
        <v>214</v>
      </c>
      <c r="F140" s="185" t="s">
        <v>213</v>
      </c>
      <c r="G140" s="185" t="s">
        <v>215</v>
      </c>
      <c r="H140" s="23" t="str">
        <f>Hoja1!H161</f>
        <v>Auto medida cautelar</v>
      </c>
      <c r="I140" s="185" t="s">
        <v>1506</v>
      </c>
      <c r="J140" s="185" t="s">
        <v>1509</v>
      </c>
      <c r="K140" s="174"/>
      <c r="L140" s="174"/>
      <c r="M140" s="175"/>
      <c r="N140" s="174"/>
      <c r="O140" s="174"/>
      <c r="P140" s="174"/>
      <c r="Q140" s="174"/>
      <c r="R140" s="174"/>
      <c r="S140" s="174"/>
      <c r="T140" s="174"/>
      <c r="U140" s="174"/>
    </row>
    <row r="141" spans="1:21">
      <c r="A141" s="189">
        <v>138</v>
      </c>
      <c r="B141" s="190">
        <v>1000</v>
      </c>
      <c r="C141" s="23" t="s">
        <v>1480</v>
      </c>
      <c r="D141" s="190">
        <v>26</v>
      </c>
      <c r="E141" s="23" t="s">
        <v>214</v>
      </c>
      <c r="F141" s="185" t="s">
        <v>213</v>
      </c>
      <c r="G141" s="185" t="s">
        <v>215</v>
      </c>
      <c r="H141" s="23" t="str">
        <f>Hoja1!H162</f>
        <v>Auto que decreta diligencia de secuestro</v>
      </c>
      <c r="I141" s="185" t="s">
        <v>1506</v>
      </c>
      <c r="J141" s="185" t="s">
        <v>1509</v>
      </c>
      <c r="K141" s="174"/>
      <c r="L141" s="174"/>
      <c r="M141" s="175"/>
      <c r="N141" s="174"/>
      <c r="O141" s="174"/>
      <c r="P141" s="174"/>
      <c r="Q141" s="174"/>
      <c r="R141" s="174"/>
      <c r="S141" s="174"/>
      <c r="T141" s="174"/>
      <c r="U141" s="174"/>
    </row>
    <row r="142" spans="1:21">
      <c r="A142" s="189">
        <v>139</v>
      </c>
      <c r="B142" s="190">
        <v>1000</v>
      </c>
      <c r="C142" s="23" t="s">
        <v>1480</v>
      </c>
      <c r="D142" s="190">
        <v>26</v>
      </c>
      <c r="E142" s="23" t="s">
        <v>214</v>
      </c>
      <c r="F142" s="185" t="s">
        <v>213</v>
      </c>
      <c r="G142" s="185" t="s">
        <v>215</v>
      </c>
      <c r="H142" s="23" t="str">
        <f>Hoja1!H163</f>
        <v>Acta que invalida remate</v>
      </c>
      <c r="I142" s="185" t="s">
        <v>1506</v>
      </c>
      <c r="J142" s="185" t="s">
        <v>1509</v>
      </c>
      <c r="K142" s="174"/>
      <c r="L142" s="174"/>
      <c r="M142" s="175"/>
      <c r="N142" s="174"/>
      <c r="O142" s="174"/>
      <c r="P142" s="174"/>
      <c r="Q142" s="174"/>
      <c r="R142" s="174"/>
      <c r="S142" s="174"/>
      <c r="T142" s="174"/>
      <c r="U142" s="174"/>
    </row>
    <row r="143" spans="1:21">
      <c r="A143" s="189">
        <v>140</v>
      </c>
      <c r="B143" s="190">
        <v>1000</v>
      </c>
      <c r="C143" s="23" t="s">
        <v>1480</v>
      </c>
      <c r="D143" s="190">
        <v>26</v>
      </c>
      <c r="E143" s="23" t="s">
        <v>214</v>
      </c>
      <c r="F143" s="185" t="s">
        <v>213</v>
      </c>
      <c r="G143" s="185" t="s">
        <v>215</v>
      </c>
      <c r="H143" s="23" t="str">
        <f>Hoja1!H164</f>
        <v>Auto ordena remate</v>
      </c>
      <c r="I143" s="185" t="s">
        <v>1506</v>
      </c>
      <c r="J143" s="185" t="s">
        <v>1509</v>
      </c>
      <c r="K143" s="174"/>
      <c r="L143" s="174"/>
      <c r="M143" s="175"/>
      <c r="N143" s="174"/>
      <c r="O143" s="174"/>
      <c r="P143" s="174"/>
      <c r="Q143" s="174"/>
      <c r="R143" s="174"/>
      <c r="S143" s="174"/>
      <c r="T143" s="174"/>
      <c r="U143" s="174"/>
    </row>
    <row r="144" spans="1:21">
      <c r="A144" s="189">
        <v>141</v>
      </c>
      <c r="B144" s="190">
        <v>1000</v>
      </c>
      <c r="C144" s="23" t="s">
        <v>1480</v>
      </c>
      <c r="D144" s="190">
        <v>26</v>
      </c>
      <c r="E144" s="23" t="s">
        <v>214</v>
      </c>
      <c r="F144" s="185" t="s">
        <v>213</v>
      </c>
      <c r="G144" s="185" t="s">
        <v>215</v>
      </c>
      <c r="H144" s="23" t="str">
        <f>Hoja1!H165</f>
        <v>Auto aprobación de remate</v>
      </c>
      <c r="I144" s="185" t="s">
        <v>1506</v>
      </c>
      <c r="J144" s="185" t="s">
        <v>1509</v>
      </c>
      <c r="K144" s="174"/>
      <c r="L144" s="174"/>
      <c r="M144" s="175"/>
      <c r="N144" s="174"/>
      <c r="O144" s="174"/>
      <c r="P144" s="174"/>
      <c r="Q144" s="174"/>
      <c r="R144" s="174"/>
      <c r="S144" s="174"/>
      <c r="T144" s="174"/>
      <c r="U144" s="174"/>
    </row>
    <row r="145" spans="1:21">
      <c r="A145" s="189">
        <v>142</v>
      </c>
      <c r="B145" s="190">
        <v>1000</v>
      </c>
      <c r="C145" s="23" t="s">
        <v>1480</v>
      </c>
      <c r="D145" s="190">
        <v>26</v>
      </c>
      <c r="E145" s="23" t="s">
        <v>214</v>
      </c>
      <c r="F145" s="185" t="s">
        <v>213</v>
      </c>
      <c r="G145" s="185" t="s">
        <v>215</v>
      </c>
      <c r="H145" s="23" t="str">
        <f>Hoja1!H166</f>
        <v>Auto remate desierto</v>
      </c>
      <c r="I145" s="185" t="s">
        <v>1506</v>
      </c>
      <c r="J145" s="185" t="s">
        <v>1509</v>
      </c>
      <c r="K145" s="174"/>
      <c r="L145" s="174"/>
      <c r="M145" s="175"/>
      <c r="N145" s="174"/>
      <c r="O145" s="174"/>
      <c r="P145" s="174"/>
      <c r="Q145" s="174"/>
      <c r="R145" s="174"/>
      <c r="S145" s="174"/>
      <c r="T145" s="174"/>
      <c r="U145" s="174"/>
    </row>
    <row r="146" spans="1:21">
      <c r="A146" s="189">
        <v>143</v>
      </c>
      <c r="B146" s="190">
        <v>1000</v>
      </c>
      <c r="C146" s="23" t="s">
        <v>1480</v>
      </c>
      <c r="D146" s="190">
        <v>26</v>
      </c>
      <c r="E146" s="23" t="s">
        <v>214</v>
      </c>
      <c r="F146" s="185" t="s">
        <v>213</v>
      </c>
      <c r="G146" s="185" t="s">
        <v>215</v>
      </c>
      <c r="H146" s="23" t="str">
        <f>Hoja1!H167</f>
        <v>Aviso de remate</v>
      </c>
      <c r="I146" s="185" t="s">
        <v>1506</v>
      </c>
      <c r="J146" s="185" t="s">
        <v>1509</v>
      </c>
      <c r="K146" s="174"/>
      <c r="L146" s="174"/>
      <c r="M146" s="175"/>
      <c r="N146" s="174"/>
      <c r="O146" s="174"/>
      <c r="P146" s="174"/>
      <c r="Q146" s="174"/>
      <c r="R146" s="174"/>
      <c r="S146" s="174"/>
      <c r="T146" s="174"/>
      <c r="U146" s="174"/>
    </row>
    <row r="147" spans="1:21">
      <c r="A147" s="189">
        <v>144</v>
      </c>
      <c r="B147" s="190">
        <v>1000</v>
      </c>
      <c r="C147" s="23" t="s">
        <v>1480</v>
      </c>
      <c r="D147" s="190">
        <v>26</v>
      </c>
      <c r="E147" s="23" t="s">
        <v>214</v>
      </c>
      <c r="F147" s="185" t="s">
        <v>213</v>
      </c>
      <c r="G147" s="185" t="s">
        <v>215</v>
      </c>
      <c r="H147" s="23" t="str">
        <f>Hoja1!H168</f>
        <v>Auto declara desierta licitación de subasta pública</v>
      </c>
      <c r="I147" s="185" t="s">
        <v>1506</v>
      </c>
      <c r="J147" s="185" t="s">
        <v>1509</v>
      </c>
      <c r="K147" s="174"/>
      <c r="L147" s="174"/>
      <c r="M147" s="175"/>
      <c r="N147" s="174"/>
      <c r="O147" s="174"/>
      <c r="P147" s="174"/>
      <c r="Q147" s="174"/>
      <c r="R147" s="174"/>
      <c r="S147" s="174"/>
      <c r="T147" s="174"/>
      <c r="U147" s="174"/>
    </row>
    <row r="148" spans="1:21">
      <c r="A148" s="189">
        <v>145</v>
      </c>
      <c r="B148" s="190">
        <v>1000</v>
      </c>
      <c r="C148" s="23" t="s">
        <v>1480</v>
      </c>
      <c r="D148" s="190">
        <v>26</v>
      </c>
      <c r="E148" s="23" t="s">
        <v>214</v>
      </c>
      <c r="F148" s="185" t="s">
        <v>213</v>
      </c>
      <c r="G148" s="185" t="s">
        <v>215</v>
      </c>
      <c r="H148" s="23" t="str">
        <f>Hoja1!H169</f>
        <v>Acta de remate adjudicando bienes</v>
      </c>
      <c r="I148" s="185" t="s">
        <v>1506</v>
      </c>
      <c r="J148" s="185" t="s">
        <v>1509</v>
      </c>
      <c r="K148" s="174"/>
      <c r="L148" s="174"/>
      <c r="M148" s="175"/>
      <c r="N148" s="174"/>
      <c r="O148" s="174"/>
      <c r="P148" s="174"/>
      <c r="Q148" s="174"/>
      <c r="R148" s="174"/>
      <c r="S148" s="174"/>
      <c r="T148" s="174"/>
      <c r="U148" s="174"/>
    </row>
    <row r="149" spans="1:21">
      <c r="A149" s="189">
        <v>146</v>
      </c>
      <c r="B149" s="190">
        <v>1000</v>
      </c>
      <c r="C149" s="23" t="s">
        <v>1480</v>
      </c>
      <c r="D149" s="190">
        <v>26</v>
      </c>
      <c r="E149" s="23" t="s">
        <v>214</v>
      </c>
      <c r="F149" s="185" t="s">
        <v>213</v>
      </c>
      <c r="G149" s="185" t="s">
        <v>215</v>
      </c>
      <c r="H149" s="23" t="str">
        <f>Hoja1!H170</f>
        <v>Auto acumulación procesal</v>
      </c>
      <c r="I149" s="185" t="s">
        <v>1506</v>
      </c>
      <c r="J149" s="185" t="s">
        <v>1509</v>
      </c>
      <c r="K149" s="174"/>
      <c r="L149" s="174"/>
      <c r="M149" s="175"/>
      <c r="N149" s="174"/>
      <c r="O149" s="174"/>
      <c r="P149" s="174"/>
      <c r="Q149" s="174"/>
      <c r="R149" s="174"/>
      <c r="S149" s="174"/>
      <c r="T149" s="174"/>
      <c r="U149" s="174"/>
    </row>
    <row r="150" spans="1:21">
      <c r="A150" s="189">
        <v>147</v>
      </c>
      <c r="B150" s="190">
        <v>1000</v>
      </c>
      <c r="C150" s="23" t="s">
        <v>1480</v>
      </c>
      <c r="D150" s="190">
        <v>26</v>
      </c>
      <c r="E150" s="23" t="s">
        <v>214</v>
      </c>
      <c r="F150" s="185" t="s">
        <v>213</v>
      </c>
      <c r="G150" s="185" t="s">
        <v>215</v>
      </c>
      <c r="H150" s="23" t="str">
        <f>Hoja1!H171</f>
        <v>Auto de liquidación del crédito</v>
      </c>
      <c r="I150" s="185" t="s">
        <v>1506</v>
      </c>
      <c r="J150" s="185" t="s">
        <v>1509</v>
      </c>
      <c r="K150" s="174"/>
      <c r="L150" s="174"/>
      <c r="M150" s="175"/>
      <c r="N150" s="174"/>
      <c r="O150" s="174"/>
      <c r="P150" s="174"/>
      <c r="Q150" s="174"/>
      <c r="R150" s="174"/>
      <c r="S150" s="174"/>
      <c r="T150" s="174"/>
      <c r="U150" s="174"/>
    </row>
    <row r="151" spans="1:21">
      <c r="A151" s="189">
        <v>148</v>
      </c>
      <c r="B151" s="190">
        <v>1000</v>
      </c>
      <c r="C151" s="23" t="s">
        <v>1480</v>
      </c>
      <c r="D151" s="190">
        <v>26</v>
      </c>
      <c r="E151" s="23" t="s">
        <v>214</v>
      </c>
      <c r="F151" s="185" t="s">
        <v>213</v>
      </c>
      <c r="G151" s="185" t="s">
        <v>215</v>
      </c>
      <c r="H151" s="23" t="str">
        <f>Hoja1!H172</f>
        <v>Auto de terminación y archivo del expediente</v>
      </c>
      <c r="I151" s="185" t="s">
        <v>1506</v>
      </c>
      <c r="J151" s="185" t="s">
        <v>1509</v>
      </c>
      <c r="K151" s="174"/>
      <c r="L151" s="174"/>
      <c r="M151" s="175"/>
      <c r="N151" s="174"/>
      <c r="O151" s="174"/>
      <c r="P151" s="174"/>
      <c r="Q151" s="174"/>
      <c r="R151" s="174"/>
      <c r="S151" s="174"/>
      <c r="T151" s="174"/>
      <c r="U151" s="174"/>
    </row>
    <row r="152" spans="1:21">
      <c r="A152" s="189">
        <v>149</v>
      </c>
      <c r="B152" s="190">
        <v>1000</v>
      </c>
      <c r="C152" s="23" t="s">
        <v>1480</v>
      </c>
      <c r="D152" s="190">
        <v>26</v>
      </c>
      <c r="E152" s="23" t="s">
        <v>214</v>
      </c>
      <c r="F152" s="185" t="s">
        <v>213</v>
      </c>
      <c r="G152" s="185" t="s">
        <v>215</v>
      </c>
      <c r="H152" s="23" t="str">
        <f>Hoja1!H173</f>
        <v>Auto de interrupción o suspensión del procedimiento</v>
      </c>
      <c r="I152" s="185" t="s">
        <v>1506</v>
      </c>
      <c r="J152" s="185" t="s">
        <v>1509</v>
      </c>
      <c r="K152" s="174"/>
      <c r="L152" s="174"/>
      <c r="M152" s="175"/>
      <c r="N152" s="174"/>
      <c r="O152" s="174"/>
      <c r="P152" s="174"/>
      <c r="Q152" s="174"/>
      <c r="R152" s="174"/>
      <c r="S152" s="174"/>
      <c r="T152" s="174"/>
      <c r="U152" s="174"/>
    </row>
    <row r="153" spans="1:21">
      <c r="A153" s="189">
        <v>150</v>
      </c>
      <c r="B153" s="190">
        <v>1000</v>
      </c>
      <c r="C153" s="23" t="s">
        <v>1480</v>
      </c>
      <c r="D153" s="190">
        <v>26</v>
      </c>
      <c r="E153" s="23" t="s">
        <v>214</v>
      </c>
      <c r="F153" s="185" t="s">
        <v>213</v>
      </c>
      <c r="G153" s="185" t="s">
        <v>215</v>
      </c>
      <c r="H153" s="23" t="str">
        <f>Hoja1!H174</f>
        <v>Derechos de petición o consultas</v>
      </c>
      <c r="I153" s="185" t="s">
        <v>1506</v>
      </c>
      <c r="J153" s="185" t="s">
        <v>1509</v>
      </c>
      <c r="K153" s="174"/>
      <c r="L153" s="174"/>
      <c r="M153" s="175"/>
      <c r="N153" s="174"/>
      <c r="O153" s="174"/>
      <c r="P153" s="174"/>
      <c r="Q153" s="174"/>
      <c r="R153" s="174"/>
      <c r="S153" s="174"/>
      <c r="T153" s="174"/>
      <c r="U153" s="174"/>
    </row>
    <row r="154" spans="1:21">
      <c r="A154" s="189">
        <v>151</v>
      </c>
      <c r="B154" s="190">
        <v>1000</v>
      </c>
      <c r="C154" s="23" t="s">
        <v>1480</v>
      </c>
      <c r="D154" s="190">
        <v>26</v>
      </c>
      <c r="E154" s="23" t="s">
        <v>214</v>
      </c>
      <c r="F154" s="185" t="s">
        <v>213</v>
      </c>
      <c r="G154" s="185" t="s">
        <v>215</v>
      </c>
      <c r="H154" s="23" t="str">
        <f>Hoja1!H175</f>
        <v>Respuestas al derecho de petición</v>
      </c>
      <c r="I154" s="185" t="s">
        <v>1506</v>
      </c>
      <c r="J154" s="185" t="s">
        <v>1509</v>
      </c>
      <c r="K154" s="174"/>
      <c r="L154" s="174"/>
      <c r="M154" s="175"/>
      <c r="N154" s="174"/>
      <c r="O154" s="174"/>
      <c r="P154" s="174"/>
      <c r="Q154" s="174"/>
      <c r="R154" s="174"/>
      <c r="S154" s="174"/>
      <c r="T154" s="174"/>
      <c r="U154" s="174"/>
    </row>
    <row r="155" spans="1:21">
      <c r="A155" s="189">
        <v>152</v>
      </c>
      <c r="B155" s="190">
        <v>1000</v>
      </c>
      <c r="C155" s="23" t="s">
        <v>1480</v>
      </c>
      <c r="D155" s="190">
        <v>26</v>
      </c>
      <c r="E155" s="23" t="s">
        <v>214</v>
      </c>
      <c r="F155" s="185" t="s">
        <v>213</v>
      </c>
      <c r="G155" s="185" t="s">
        <v>215</v>
      </c>
      <c r="H155" s="23" t="str">
        <f>Hoja1!H176</f>
        <v>Auto terminación o remisión resolución de prescripción</v>
      </c>
      <c r="I155" s="185" t="s">
        <v>1506</v>
      </c>
      <c r="J155" s="185" t="s">
        <v>1509</v>
      </c>
      <c r="K155" s="174"/>
      <c r="L155" s="174"/>
      <c r="M155" s="175"/>
      <c r="N155" s="174"/>
      <c r="O155" s="174"/>
      <c r="P155" s="174"/>
      <c r="Q155" s="174"/>
      <c r="R155" s="174"/>
      <c r="S155" s="174"/>
      <c r="T155" s="174"/>
      <c r="U155" s="174"/>
    </row>
    <row r="156" spans="1:21">
      <c r="A156" s="189">
        <v>153</v>
      </c>
      <c r="B156" s="190">
        <v>1000</v>
      </c>
      <c r="C156" s="23" t="s">
        <v>1480</v>
      </c>
      <c r="D156" s="190">
        <v>26</v>
      </c>
      <c r="E156" s="23" t="s">
        <v>214</v>
      </c>
      <c r="F156" s="185" t="s">
        <v>254</v>
      </c>
      <c r="G156" s="185" t="s">
        <v>255</v>
      </c>
      <c r="H156" s="23" t="str">
        <f>Hoja1!H177</f>
        <v xml:space="preserve">Comunicación de citación a audiencia de conciliación prejudicial </v>
      </c>
      <c r="I156" s="185" t="s">
        <v>1508</v>
      </c>
      <c r="J156" s="185" t="s">
        <v>1509</v>
      </c>
      <c r="K156" s="174"/>
      <c r="L156" s="174"/>
      <c r="M156" s="175"/>
      <c r="N156" s="174"/>
      <c r="O156" s="174"/>
      <c r="P156" s="174"/>
      <c r="Q156" s="174"/>
      <c r="R156" s="174"/>
      <c r="S156" s="174"/>
      <c r="T156" s="174"/>
      <c r="U156" s="174"/>
    </row>
    <row r="157" spans="1:21">
      <c r="A157" s="189">
        <v>154</v>
      </c>
      <c r="B157" s="190">
        <v>1000</v>
      </c>
      <c r="C157" s="23" t="s">
        <v>1480</v>
      </c>
      <c r="D157" s="190">
        <v>26</v>
      </c>
      <c r="E157" s="23" t="s">
        <v>214</v>
      </c>
      <c r="F157" s="185" t="s">
        <v>254</v>
      </c>
      <c r="G157" s="185" t="s">
        <v>255</v>
      </c>
      <c r="H157" s="23" t="str">
        <f>Hoja1!H178</f>
        <v>Concepto técnico del comité de conciliación</v>
      </c>
      <c r="I157" s="185" t="s">
        <v>1508</v>
      </c>
      <c r="J157" s="185" t="s">
        <v>1509</v>
      </c>
      <c r="K157" s="174"/>
      <c r="L157" s="174"/>
      <c r="M157" s="175"/>
      <c r="N157" s="174"/>
      <c r="O157" s="174"/>
      <c r="P157" s="174"/>
      <c r="Q157" s="174"/>
      <c r="R157" s="174"/>
      <c r="S157" s="174"/>
      <c r="T157" s="174"/>
      <c r="U157" s="174"/>
    </row>
    <row r="158" spans="1:21">
      <c r="A158" s="189">
        <v>155</v>
      </c>
      <c r="B158" s="190">
        <v>1000</v>
      </c>
      <c r="C158" s="23" t="s">
        <v>1480</v>
      </c>
      <c r="D158" s="190">
        <v>26</v>
      </c>
      <c r="E158" s="23" t="s">
        <v>214</v>
      </c>
      <c r="F158" s="185" t="s">
        <v>254</v>
      </c>
      <c r="G158" s="185" t="s">
        <v>255</v>
      </c>
      <c r="H158" s="23" t="str">
        <f>Hoja1!H179</f>
        <v>Acta de audiencia de conciliación</v>
      </c>
      <c r="I158" s="185" t="s">
        <v>1508</v>
      </c>
      <c r="J158" s="185" t="s">
        <v>1509</v>
      </c>
      <c r="K158" s="174"/>
      <c r="L158" s="174"/>
      <c r="M158" s="175"/>
      <c r="N158" s="174"/>
      <c r="O158" s="174"/>
      <c r="P158" s="174"/>
      <c r="Q158" s="174"/>
      <c r="R158" s="174"/>
      <c r="S158" s="174"/>
      <c r="T158" s="174"/>
      <c r="U158" s="174"/>
    </row>
    <row r="159" spans="1:21">
      <c r="A159" s="189">
        <v>156</v>
      </c>
      <c r="B159" s="190">
        <v>1000</v>
      </c>
      <c r="C159" s="23" t="s">
        <v>1480</v>
      </c>
      <c r="D159" s="190">
        <v>26</v>
      </c>
      <c r="E159" s="23" t="s">
        <v>214</v>
      </c>
      <c r="F159" s="185" t="s">
        <v>254</v>
      </c>
      <c r="G159" s="185" t="s">
        <v>255</v>
      </c>
      <c r="H159" s="23" t="str">
        <f>Hoja1!H180</f>
        <v>Auto admisorio de la demanda</v>
      </c>
      <c r="I159" s="185" t="s">
        <v>1508</v>
      </c>
      <c r="J159" s="185" t="s">
        <v>1509</v>
      </c>
      <c r="K159" s="174"/>
      <c r="L159" s="174"/>
      <c r="M159" s="175"/>
      <c r="N159" s="174"/>
      <c r="O159" s="174"/>
      <c r="P159" s="174"/>
      <c r="Q159" s="174"/>
      <c r="R159" s="174"/>
      <c r="S159" s="174"/>
      <c r="T159" s="174"/>
      <c r="U159" s="174"/>
    </row>
    <row r="160" spans="1:21">
      <c r="A160" s="189">
        <v>157</v>
      </c>
      <c r="B160" s="190">
        <v>1000</v>
      </c>
      <c r="C160" s="23" t="s">
        <v>1480</v>
      </c>
      <c r="D160" s="190">
        <v>26</v>
      </c>
      <c r="E160" s="23" t="s">
        <v>214</v>
      </c>
      <c r="F160" s="185" t="s">
        <v>254</v>
      </c>
      <c r="G160" s="185" t="s">
        <v>255</v>
      </c>
      <c r="H160" s="23" t="str">
        <f>Hoja1!H181</f>
        <v xml:space="preserve">Contestación de la demanda  </v>
      </c>
      <c r="I160" s="185" t="s">
        <v>1508</v>
      </c>
      <c r="J160" s="185" t="s">
        <v>1509</v>
      </c>
      <c r="K160" s="174"/>
      <c r="L160" s="174"/>
      <c r="M160" s="175"/>
      <c r="N160" s="174"/>
      <c r="O160" s="174"/>
      <c r="P160" s="174"/>
      <c r="Q160" s="174"/>
      <c r="R160" s="174"/>
      <c r="S160" s="174"/>
      <c r="T160" s="174"/>
      <c r="U160" s="174"/>
    </row>
    <row r="161" spans="1:21">
      <c r="A161" s="189">
        <v>158</v>
      </c>
      <c r="B161" s="190">
        <v>1000</v>
      </c>
      <c r="C161" s="23" t="s">
        <v>1480</v>
      </c>
      <c r="D161" s="190">
        <v>26</v>
      </c>
      <c r="E161" s="23" t="s">
        <v>214</v>
      </c>
      <c r="F161" s="185" t="s">
        <v>254</v>
      </c>
      <c r="G161" s="185" t="s">
        <v>255</v>
      </c>
      <c r="H161" s="23" t="str">
        <f>Hoja1!H182</f>
        <v>Pruebas de la demanda( en los casos que aplique)</v>
      </c>
      <c r="I161" s="185" t="s">
        <v>1508</v>
      </c>
      <c r="J161" s="185" t="s">
        <v>1509</v>
      </c>
      <c r="K161" s="174"/>
      <c r="L161" s="174"/>
      <c r="M161" s="175"/>
      <c r="N161" s="174"/>
      <c r="O161" s="174"/>
      <c r="P161" s="174"/>
      <c r="Q161" s="174"/>
      <c r="R161" s="174"/>
      <c r="S161" s="174"/>
      <c r="T161" s="174"/>
      <c r="U161" s="174"/>
    </row>
    <row r="162" spans="1:21">
      <c r="A162" s="189">
        <v>159</v>
      </c>
      <c r="B162" s="190">
        <v>1000</v>
      </c>
      <c r="C162" s="23" t="s">
        <v>1480</v>
      </c>
      <c r="D162" s="190">
        <v>26</v>
      </c>
      <c r="E162" s="23" t="s">
        <v>214</v>
      </c>
      <c r="F162" s="185" t="s">
        <v>254</v>
      </c>
      <c r="G162" s="185" t="s">
        <v>255</v>
      </c>
      <c r="H162" s="23" t="str">
        <f>Hoja1!H183</f>
        <v>Citación audiencia( en los casos que aplique)</v>
      </c>
      <c r="I162" s="185" t="s">
        <v>1508</v>
      </c>
      <c r="J162" s="185" t="s">
        <v>1509</v>
      </c>
      <c r="K162" s="174"/>
      <c r="L162" s="174"/>
      <c r="M162" s="175"/>
      <c r="N162" s="174"/>
      <c r="O162" s="174"/>
      <c r="P162" s="174"/>
      <c r="Q162" s="174"/>
      <c r="R162" s="174"/>
      <c r="S162" s="174"/>
      <c r="T162" s="174"/>
      <c r="U162" s="174"/>
    </row>
    <row r="163" spans="1:21">
      <c r="A163" s="189">
        <v>160</v>
      </c>
      <c r="B163" s="190">
        <v>1000</v>
      </c>
      <c r="C163" s="23" t="s">
        <v>1480</v>
      </c>
      <c r="D163" s="190">
        <v>26</v>
      </c>
      <c r="E163" s="23" t="s">
        <v>214</v>
      </c>
      <c r="F163" s="185" t="s">
        <v>254</v>
      </c>
      <c r="G163" s="185" t="s">
        <v>255</v>
      </c>
      <c r="H163" s="23" t="str">
        <f>Hoja1!H184</f>
        <v>Acta audiencia de pruebas( en los casos que aplique)</v>
      </c>
      <c r="I163" s="185" t="s">
        <v>1508</v>
      </c>
      <c r="J163" s="185" t="s">
        <v>1509</v>
      </c>
      <c r="K163" s="174"/>
      <c r="L163" s="174"/>
      <c r="M163" s="175"/>
      <c r="N163" s="174"/>
      <c r="O163" s="174"/>
      <c r="P163" s="174"/>
      <c r="Q163" s="174"/>
      <c r="R163" s="174"/>
      <c r="S163" s="174"/>
      <c r="T163" s="174"/>
      <c r="U163" s="174"/>
    </row>
    <row r="164" spans="1:21">
      <c r="A164" s="189">
        <v>161</v>
      </c>
      <c r="B164" s="190">
        <v>1000</v>
      </c>
      <c r="C164" s="23" t="s">
        <v>1480</v>
      </c>
      <c r="D164" s="190">
        <v>26</v>
      </c>
      <c r="E164" s="23" t="s">
        <v>214</v>
      </c>
      <c r="F164" s="185" t="s">
        <v>254</v>
      </c>
      <c r="G164" s="185" t="s">
        <v>255</v>
      </c>
      <c r="H164" s="23" t="str">
        <f>Hoja1!H185</f>
        <v>Citación audiencia( en los casos que aplique)</v>
      </c>
      <c r="I164" s="185" t="s">
        <v>1508</v>
      </c>
      <c r="J164" s="185" t="s">
        <v>1509</v>
      </c>
      <c r="K164" s="174"/>
      <c r="L164" s="174"/>
      <c r="M164" s="175"/>
      <c r="N164" s="174"/>
      <c r="O164" s="174"/>
      <c r="P164" s="174"/>
      <c r="Q164" s="174"/>
      <c r="R164" s="174"/>
      <c r="S164" s="174"/>
      <c r="T164" s="174"/>
      <c r="U164" s="174"/>
    </row>
    <row r="165" spans="1:21">
      <c r="A165" s="189">
        <v>162</v>
      </c>
      <c r="B165" s="190">
        <v>1000</v>
      </c>
      <c r="C165" s="23" t="s">
        <v>1480</v>
      </c>
      <c r="D165" s="190">
        <v>26</v>
      </c>
      <c r="E165" s="23" t="s">
        <v>214</v>
      </c>
      <c r="F165" s="185" t="s">
        <v>254</v>
      </c>
      <c r="G165" s="185" t="s">
        <v>255</v>
      </c>
      <c r="H165" s="23" t="str">
        <f>Hoja1!H186</f>
        <v>acta audiencia de alegatos( en los casos que aplique)</v>
      </c>
      <c r="I165" s="185" t="s">
        <v>1508</v>
      </c>
      <c r="J165" s="185" t="s">
        <v>1509</v>
      </c>
      <c r="K165" s="174"/>
      <c r="L165" s="174"/>
      <c r="M165" s="175"/>
      <c r="N165" s="174"/>
      <c r="O165" s="174"/>
      <c r="P165" s="174"/>
      <c r="Q165" s="174"/>
      <c r="R165" s="174"/>
      <c r="S165" s="174"/>
      <c r="T165" s="174"/>
      <c r="U165" s="174"/>
    </row>
    <row r="166" spans="1:21">
      <c r="A166" s="189">
        <v>163</v>
      </c>
      <c r="B166" s="190">
        <v>1000</v>
      </c>
      <c r="C166" s="23" t="s">
        <v>1480</v>
      </c>
      <c r="D166" s="190">
        <v>26</v>
      </c>
      <c r="E166" s="23" t="s">
        <v>214</v>
      </c>
      <c r="F166" s="185" t="s">
        <v>254</v>
      </c>
      <c r="G166" s="185" t="s">
        <v>255</v>
      </c>
      <c r="H166" s="23" t="str">
        <f>Hoja1!H187</f>
        <v>alegatos</v>
      </c>
      <c r="I166" s="185" t="s">
        <v>1508</v>
      </c>
      <c r="J166" s="185" t="s">
        <v>1509</v>
      </c>
      <c r="K166" s="174"/>
      <c r="L166" s="174"/>
      <c r="M166" s="175"/>
      <c r="N166" s="174"/>
      <c r="O166" s="174"/>
      <c r="P166" s="174"/>
      <c r="Q166" s="174"/>
      <c r="R166" s="174"/>
      <c r="S166" s="174"/>
      <c r="T166" s="174"/>
      <c r="U166" s="174"/>
    </row>
    <row r="167" spans="1:21">
      <c r="A167" s="189">
        <v>164</v>
      </c>
      <c r="B167" s="190">
        <v>1000</v>
      </c>
      <c r="C167" s="23" t="s">
        <v>1480</v>
      </c>
      <c r="D167" s="190">
        <v>26</v>
      </c>
      <c r="E167" s="23" t="s">
        <v>214</v>
      </c>
      <c r="F167" s="185" t="s">
        <v>254</v>
      </c>
      <c r="G167" s="185" t="s">
        <v>255</v>
      </c>
      <c r="H167" s="23" t="str">
        <f>Hoja1!H188</f>
        <v>Fallo de primera instancia</v>
      </c>
      <c r="I167" s="185" t="s">
        <v>1508</v>
      </c>
      <c r="J167" s="185" t="s">
        <v>1509</v>
      </c>
      <c r="K167" s="174"/>
      <c r="L167" s="174"/>
      <c r="M167" s="175"/>
      <c r="N167" s="174"/>
      <c r="O167" s="174"/>
      <c r="P167" s="174"/>
      <c r="Q167" s="174"/>
      <c r="R167" s="174"/>
      <c r="S167" s="174"/>
      <c r="T167" s="174"/>
      <c r="U167" s="174"/>
    </row>
    <row r="168" spans="1:21" ht="24">
      <c r="A168" s="189">
        <v>165</v>
      </c>
      <c r="B168" s="190">
        <v>1000</v>
      </c>
      <c r="C168" s="23" t="s">
        <v>1480</v>
      </c>
      <c r="D168" s="190">
        <v>26</v>
      </c>
      <c r="E168" s="23" t="s">
        <v>214</v>
      </c>
      <c r="F168" s="185" t="s">
        <v>254</v>
      </c>
      <c r="G168" s="185" t="s">
        <v>255</v>
      </c>
      <c r="H168" s="23" t="str">
        <f>Hoja1!H189</f>
        <v>Proyecto memorial de impugnación y/o alegatos( en los casos que aplique)</v>
      </c>
      <c r="I168" s="185" t="s">
        <v>1508</v>
      </c>
      <c r="J168" s="185" t="s">
        <v>1509</v>
      </c>
      <c r="K168" s="174"/>
      <c r="L168" s="174"/>
      <c r="M168" s="175"/>
      <c r="N168" s="174"/>
      <c r="O168" s="174"/>
      <c r="P168" s="174"/>
      <c r="Q168" s="174"/>
      <c r="R168" s="174"/>
      <c r="S168" s="174"/>
      <c r="T168" s="174"/>
      <c r="U168" s="174"/>
    </row>
    <row r="169" spans="1:21">
      <c r="A169" s="189">
        <v>166</v>
      </c>
      <c r="B169" s="190">
        <v>1000</v>
      </c>
      <c r="C169" s="23" t="s">
        <v>1480</v>
      </c>
      <c r="D169" s="190">
        <v>26</v>
      </c>
      <c r="E169" s="23" t="s">
        <v>214</v>
      </c>
      <c r="F169" s="185" t="s">
        <v>254</v>
      </c>
      <c r="G169" s="185" t="s">
        <v>255</v>
      </c>
      <c r="H169" s="23" t="str">
        <f>Hoja1!H190</f>
        <v>Acta de comité de conciliación</v>
      </c>
      <c r="I169" s="185" t="s">
        <v>1508</v>
      </c>
      <c r="J169" s="185" t="s">
        <v>1509</v>
      </c>
      <c r="K169" s="174"/>
      <c r="L169" s="174"/>
      <c r="M169" s="175"/>
      <c r="N169" s="174"/>
      <c r="O169" s="174"/>
      <c r="P169" s="174"/>
      <c r="Q169" s="174"/>
      <c r="R169" s="174"/>
      <c r="S169" s="174"/>
      <c r="T169" s="174"/>
      <c r="U169" s="174"/>
    </row>
    <row r="170" spans="1:21">
      <c r="A170" s="189">
        <v>167</v>
      </c>
      <c r="B170" s="190">
        <v>1000</v>
      </c>
      <c r="C170" s="23" t="s">
        <v>1480</v>
      </c>
      <c r="D170" s="190">
        <v>26</v>
      </c>
      <c r="E170" s="23" t="s">
        <v>214</v>
      </c>
      <c r="F170" s="185" t="s">
        <v>254</v>
      </c>
      <c r="G170" s="185" t="s">
        <v>255</v>
      </c>
      <c r="H170" s="23" t="str">
        <f>Hoja1!H191</f>
        <v>Acta de audiencia de alegaciones y juzgamiento</v>
      </c>
      <c r="I170" s="185" t="s">
        <v>1508</v>
      </c>
      <c r="J170" s="185" t="s">
        <v>1509</v>
      </c>
      <c r="K170" s="174"/>
      <c r="L170" s="174"/>
      <c r="M170" s="175"/>
      <c r="N170" s="174"/>
      <c r="O170" s="174"/>
      <c r="P170" s="174"/>
      <c r="Q170" s="174"/>
      <c r="R170" s="174"/>
      <c r="S170" s="174"/>
      <c r="T170" s="174"/>
      <c r="U170" s="174"/>
    </row>
    <row r="171" spans="1:21">
      <c r="A171" s="189">
        <v>168</v>
      </c>
      <c r="B171" s="190">
        <v>1000</v>
      </c>
      <c r="C171" s="23" t="s">
        <v>1480</v>
      </c>
      <c r="D171" s="190">
        <v>26</v>
      </c>
      <c r="E171" s="23" t="s">
        <v>214</v>
      </c>
      <c r="F171" s="185" t="s">
        <v>254</v>
      </c>
      <c r="G171" s="185" t="s">
        <v>255</v>
      </c>
      <c r="H171" s="23" t="str">
        <f>Hoja1!H192</f>
        <v>Fallo de segunda instancia</v>
      </c>
      <c r="I171" s="185" t="s">
        <v>1508</v>
      </c>
      <c r="J171" s="185" t="s">
        <v>1509</v>
      </c>
      <c r="K171" s="174"/>
      <c r="L171" s="174"/>
      <c r="M171" s="175"/>
      <c r="N171" s="174"/>
      <c r="O171" s="174"/>
      <c r="P171" s="174"/>
      <c r="Q171" s="174"/>
      <c r="R171" s="174"/>
      <c r="S171" s="174"/>
      <c r="T171" s="174"/>
      <c r="U171" s="174"/>
    </row>
    <row r="172" spans="1:21">
      <c r="A172" s="189">
        <v>169</v>
      </c>
      <c r="B172" s="190">
        <v>1000</v>
      </c>
      <c r="C172" s="23" t="s">
        <v>1480</v>
      </c>
      <c r="D172" s="190">
        <v>2</v>
      </c>
      <c r="E172" s="23" t="s">
        <v>40</v>
      </c>
      <c r="F172" s="185" t="s">
        <v>259</v>
      </c>
      <c r="G172" s="185" t="s">
        <v>260</v>
      </c>
      <c r="H172" s="23" t="str">
        <f>Hoja1!H193</f>
        <v>Citación al Comité</v>
      </c>
      <c r="I172" s="185" t="s">
        <v>1506</v>
      </c>
      <c r="J172" s="185" t="s">
        <v>1509</v>
      </c>
      <c r="K172" s="174"/>
      <c r="L172" s="174"/>
      <c r="M172" s="175"/>
      <c r="N172" s="174"/>
      <c r="O172" s="174"/>
      <c r="P172" s="174"/>
      <c r="Q172" s="174"/>
      <c r="R172" s="174"/>
      <c r="S172" s="174"/>
      <c r="T172" s="174"/>
      <c r="U172" s="174"/>
    </row>
    <row r="173" spans="1:21">
      <c r="A173" s="189">
        <v>170</v>
      </c>
      <c r="B173" s="190">
        <v>1000</v>
      </c>
      <c r="C173" s="23" t="s">
        <v>1480</v>
      </c>
      <c r="D173" s="190">
        <v>2</v>
      </c>
      <c r="E173" s="23" t="s">
        <v>40</v>
      </c>
      <c r="F173" s="185" t="s">
        <v>259</v>
      </c>
      <c r="G173" s="185" t="s">
        <v>260</v>
      </c>
      <c r="H173" s="23" t="str">
        <f>Hoja1!H194</f>
        <v>Actas del Comité</v>
      </c>
      <c r="I173" s="185" t="s">
        <v>1506</v>
      </c>
      <c r="J173" s="185" t="s">
        <v>1509</v>
      </c>
      <c r="K173" s="174"/>
      <c r="L173" s="174"/>
      <c r="M173" s="175"/>
      <c r="N173" s="174"/>
      <c r="O173" s="174"/>
      <c r="P173" s="174"/>
      <c r="Q173" s="174"/>
      <c r="R173" s="174"/>
      <c r="S173" s="174"/>
      <c r="T173" s="174"/>
      <c r="U173" s="174"/>
    </row>
    <row r="174" spans="1:21">
      <c r="A174" s="189">
        <v>171</v>
      </c>
      <c r="B174" s="190">
        <v>1000</v>
      </c>
      <c r="C174" s="23" t="s">
        <v>1480</v>
      </c>
      <c r="D174" s="190">
        <v>2</v>
      </c>
      <c r="E174" s="23" t="s">
        <v>40</v>
      </c>
      <c r="F174" s="185" t="s">
        <v>259</v>
      </c>
      <c r="G174" s="185" t="s">
        <v>260</v>
      </c>
      <c r="H174" s="23" t="str">
        <f>Hoja1!H195</f>
        <v>Base de datos</v>
      </c>
      <c r="I174" s="185" t="s">
        <v>1506</v>
      </c>
      <c r="J174" s="185" t="s">
        <v>1509</v>
      </c>
      <c r="K174" s="174"/>
      <c r="L174" s="174"/>
      <c r="M174" s="175"/>
      <c r="N174" s="174"/>
      <c r="O174" s="174"/>
      <c r="P174" s="174"/>
      <c r="Q174" s="174"/>
      <c r="R174" s="174"/>
      <c r="S174" s="174"/>
      <c r="T174" s="174"/>
      <c r="U174" s="174"/>
    </row>
    <row r="175" spans="1:21">
      <c r="A175" s="189">
        <v>172</v>
      </c>
      <c r="B175" s="190">
        <v>1000</v>
      </c>
      <c r="C175" s="23" t="s">
        <v>1480</v>
      </c>
      <c r="D175" s="190">
        <v>18</v>
      </c>
      <c r="E175" s="23" t="s">
        <v>78</v>
      </c>
      <c r="F175" s="185" t="s">
        <v>265</v>
      </c>
      <c r="G175" s="185" t="s">
        <v>266</v>
      </c>
      <c r="H175" s="23" t="str">
        <f>Hoja1!H196</f>
        <v>Encuesta presencial de satisfacción al usuario</v>
      </c>
      <c r="I175" s="185" t="s">
        <v>1508</v>
      </c>
      <c r="J175" s="185" t="s">
        <v>1509</v>
      </c>
      <c r="K175" s="174"/>
      <c r="L175" s="174"/>
      <c r="M175" s="175"/>
      <c r="N175" s="174"/>
      <c r="O175" s="174"/>
      <c r="P175" s="174"/>
      <c r="Q175" s="174"/>
      <c r="R175" s="174"/>
      <c r="S175" s="174"/>
      <c r="T175" s="174"/>
      <c r="U175" s="174"/>
    </row>
    <row r="176" spans="1:21">
      <c r="A176" s="189">
        <v>173</v>
      </c>
      <c r="B176" s="190">
        <v>1000</v>
      </c>
      <c r="C176" s="23" t="s">
        <v>1480</v>
      </c>
      <c r="D176" s="190">
        <v>18</v>
      </c>
      <c r="E176" s="23" t="s">
        <v>78</v>
      </c>
      <c r="F176" s="185" t="s">
        <v>265</v>
      </c>
      <c r="G176" s="185" t="s">
        <v>266</v>
      </c>
      <c r="H176" s="23" t="str">
        <f>Hoja1!H197</f>
        <v>Listado de atención personalizada</v>
      </c>
      <c r="I176" s="185" t="s">
        <v>1508</v>
      </c>
      <c r="J176" s="185" t="s">
        <v>1509</v>
      </c>
      <c r="K176" s="174"/>
      <c r="L176" s="174"/>
      <c r="M176" s="175"/>
      <c r="N176" s="174"/>
      <c r="O176" s="174"/>
      <c r="P176" s="174"/>
      <c r="Q176" s="174"/>
      <c r="R176" s="174"/>
      <c r="S176" s="174"/>
      <c r="T176" s="174"/>
      <c r="U176" s="174"/>
    </row>
    <row r="177" spans="1:21">
      <c r="A177" s="189">
        <v>174</v>
      </c>
      <c r="B177" s="190">
        <v>1000</v>
      </c>
      <c r="C177" s="23" t="s">
        <v>1480</v>
      </c>
      <c r="D177" s="190">
        <v>18</v>
      </c>
      <c r="E177" s="23" t="s">
        <v>78</v>
      </c>
      <c r="F177" s="185" t="s">
        <v>265</v>
      </c>
      <c r="G177" s="185" t="s">
        <v>266</v>
      </c>
      <c r="H177" s="23" t="str">
        <f>Hoja1!H198</f>
        <v>Informe consolidado de medición de satisfacción de usuario</v>
      </c>
      <c r="I177" s="185" t="s">
        <v>1508</v>
      </c>
      <c r="J177" s="185" t="s">
        <v>1509</v>
      </c>
      <c r="K177" s="174"/>
      <c r="L177" s="174"/>
      <c r="M177" s="175"/>
      <c r="N177" s="174"/>
      <c r="O177" s="174"/>
      <c r="P177" s="174"/>
      <c r="Q177" s="174"/>
      <c r="R177" s="174"/>
      <c r="S177" s="174"/>
      <c r="T177" s="174"/>
      <c r="U177" s="174"/>
    </row>
    <row r="178" spans="1:21" ht="24">
      <c r="A178" s="189">
        <v>175</v>
      </c>
      <c r="B178" s="190">
        <v>1000</v>
      </c>
      <c r="C178" s="23" t="s">
        <v>1480</v>
      </c>
      <c r="D178" s="190">
        <v>18</v>
      </c>
      <c r="E178" s="23" t="s">
        <v>78</v>
      </c>
      <c r="F178" s="185" t="s">
        <v>271</v>
      </c>
      <c r="G178" s="185" t="s">
        <v>272</v>
      </c>
      <c r="H178" s="23" t="str">
        <f>Hoja1!H199</f>
        <v>Comunicación de solicitud diligenciamiento de encuesta medición de satisfacción cajas de compensación familiar</v>
      </c>
      <c r="I178" s="185" t="s">
        <v>1508</v>
      </c>
      <c r="J178" s="185" t="s">
        <v>1509</v>
      </c>
      <c r="K178" s="174"/>
      <c r="L178" s="174"/>
      <c r="M178" s="175"/>
      <c r="N178" s="174"/>
      <c r="O178" s="174"/>
      <c r="P178" s="174"/>
      <c r="Q178" s="174"/>
      <c r="R178" s="174"/>
      <c r="S178" s="174"/>
      <c r="T178" s="174"/>
      <c r="U178" s="174"/>
    </row>
    <row r="179" spans="1:21">
      <c r="A179" s="189">
        <v>176</v>
      </c>
      <c r="B179" s="190">
        <v>1000</v>
      </c>
      <c r="C179" s="23" t="s">
        <v>1480</v>
      </c>
      <c r="D179" s="190">
        <v>18</v>
      </c>
      <c r="E179" s="23" t="s">
        <v>78</v>
      </c>
      <c r="F179" s="185" t="s">
        <v>271</v>
      </c>
      <c r="G179" s="185" t="s">
        <v>272</v>
      </c>
      <c r="H179" s="23" t="str">
        <f>Hoja1!H200</f>
        <v>Informe satisfacción al usuario de las CCF</v>
      </c>
      <c r="I179" s="185" t="s">
        <v>1508</v>
      </c>
      <c r="J179" s="185" t="s">
        <v>1509</v>
      </c>
      <c r="K179" s="174"/>
      <c r="L179" s="174"/>
      <c r="M179" s="175"/>
      <c r="N179" s="174"/>
      <c r="O179" s="174"/>
      <c r="P179" s="174"/>
      <c r="Q179" s="174"/>
      <c r="R179" s="174"/>
      <c r="S179" s="174"/>
      <c r="T179" s="174"/>
      <c r="U179" s="174"/>
    </row>
    <row r="180" spans="1:21">
      <c r="A180" s="189">
        <v>177</v>
      </c>
      <c r="B180" s="190">
        <v>1000</v>
      </c>
      <c r="C180" s="23" t="s">
        <v>1480</v>
      </c>
      <c r="D180" s="190">
        <v>18</v>
      </c>
      <c r="E180" s="23" t="s">
        <v>78</v>
      </c>
      <c r="F180" s="185" t="s">
        <v>276</v>
      </c>
      <c r="G180" s="185" t="s">
        <v>277</v>
      </c>
      <c r="H180" s="23" t="str">
        <f>Hoja1!H201</f>
        <v>Informe de gestión consolidado PQRS</v>
      </c>
      <c r="I180" s="185" t="s">
        <v>1508</v>
      </c>
      <c r="J180" s="185" t="s">
        <v>1509</v>
      </c>
      <c r="K180" s="174"/>
      <c r="L180" s="174"/>
      <c r="M180" s="175"/>
      <c r="N180" s="174"/>
      <c r="O180" s="174"/>
      <c r="P180" s="174"/>
      <c r="Q180" s="174"/>
      <c r="R180" s="174"/>
      <c r="S180" s="174"/>
      <c r="T180" s="174"/>
      <c r="U180" s="174"/>
    </row>
    <row r="181" spans="1:21">
      <c r="A181" s="189">
        <v>178</v>
      </c>
      <c r="B181" s="190">
        <v>1000</v>
      </c>
      <c r="C181" s="23" t="s">
        <v>1480</v>
      </c>
      <c r="D181" s="190">
        <v>18</v>
      </c>
      <c r="E181" s="23" t="s">
        <v>78</v>
      </c>
      <c r="F181" s="185" t="s">
        <v>276</v>
      </c>
      <c r="G181" s="185" t="s">
        <v>277</v>
      </c>
      <c r="H181" s="23" t="str">
        <f>Hoja1!H202</f>
        <v>Informe de gestión consolidado de los canales de atención</v>
      </c>
      <c r="I181" s="185" t="s">
        <v>1508</v>
      </c>
      <c r="J181" s="185" t="s">
        <v>1509</v>
      </c>
      <c r="K181" s="174"/>
      <c r="L181" s="174"/>
      <c r="M181" s="175"/>
      <c r="N181" s="174"/>
      <c r="O181" s="174"/>
      <c r="P181" s="174"/>
      <c r="Q181" s="174"/>
      <c r="R181" s="174"/>
      <c r="S181" s="174"/>
      <c r="T181" s="174"/>
      <c r="U181" s="174"/>
    </row>
    <row r="182" spans="1:21">
      <c r="A182" s="189">
        <v>179</v>
      </c>
      <c r="B182" s="190">
        <v>1000</v>
      </c>
      <c r="C182" s="23" t="s">
        <v>1480</v>
      </c>
      <c r="D182" s="190">
        <v>19</v>
      </c>
      <c r="E182" s="23" t="s">
        <v>108</v>
      </c>
      <c r="F182" s="185" t="s">
        <v>107</v>
      </c>
      <c r="G182" s="185" t="s">
        <v>109</v>
      </c>
      <c r="H182" s="23" t="str">
        <f>Hoja1!H203</f>
        <v>Formato Único de Inventario Documental</v>
      </c>
      <c r="I182" s="185" t="s">
        <v>1507</v>
      </c>
      <c r="J182" s="185" t="s">
        <v>1509</v>
      </c>
      <c r="K182" s="174"/>
      <c r="L182" s="174"/>
      <c r="M182" s="175"/>
      <c r="N182" s="174"/>
      <c r="O182" s="174"/>
      <c r="P182" s="174"/>
      <c r="Q182" s="174"/>
      <c r="R182" s="174"/>
      <c r="S182" s="174"/>
      <c r="T182" s="174"/>
      <c r="U182" s="174"/>
    </row>
    <row r="183" spans="1:21">
      <c r="A183" s="189">
        <v>180</v>
      </c>
      <c r="B183" s="190">
        <v>1000</v>
      </c>
      <c r="C183" s="23" t="s">
        <v>1480</v>
      </c>
      <c r="D183" s="190">
        <v>20</v>
      </c>
      <c r="E183" s="23" t="s">
        <v>283</v>
      </c>
      <c r="F183" s="185" t="s">
        <v>282</v>
      </c>
      <c r="G183" s="185" t="s">
        <v>284</v>
      </c>
      <c r="H183" s="23" t="str">
        <f>Hoja1!H204</f>
        <v>Comunicación solicitud de Material Publicitario</v>
      </c>
      <c r="I183" s="185" t="s">
        <v>1507</v>
      </c>
      <c r="J183" s="185" t="s">
        <v>1509</v>
      </c>
      <c r="K183" s="174"/>
      <c r="L183" s="174"/>
      <c r="M183" s="175"/>
      <c r="N183" s="174"/>
      <c r="O183" s="174"/>
      <c r="P183" s="174"/>
      <c r="Q183" s="174"/>
      <c r="R183" s="174"/>
      <c r="S183" s="174"/>
      <c r="T183" s="174"/>
      <c r="U183" s="174"/>
    </row>
    <row r="184" spans="1:21">
      <c r="A184" s="189">
        <v>181</v>
      </c>
      <c r="B184" s="190">
        <v>1000</v>
      </c>
      <c r="C184" s="23" t="s">
        <v>1480</v>
      </c>
      <c r="D184" s="190">
        <v>20</v>
      </c>
      <c r="E184" s="23" t="s">
        <v>283</v>
      </c>
      <c r="F184" s="185" t="s">
        <v>282</v>
      </c>
      <c r="G184" s="185" t="s">
        <v>284</v>
      </c>
      <c r="H184" s="23" t="str">
        <f>Hoja1!H205</f>
        <v>Oficio de entrega de material publicitario</v>
      </c>
      <c r="I184" s="185" t="s">
        <v>1507</v>
      </c>
      <c r="J184" s="185" t="s">
        <v>1509</v>
      </c>
      <c r="K184" s="174"/>
      <c r="L184" s="174"/>
      <c r="M184" s="175"/>
      <c r="N184" s="174"/>
      <c r="O184" s="174"/>
      <c r="P184" s="174"/>
      <c r="Q184" s="174"/>
      <c r="R184" s="174"/>
      <c r="S184" s="174"/>
      <c r="T184" s="174"/>
      <c r="U184" s="174"/>
    </row>
    <row r="185" spans="1:21">
      <c r="A185" s="189">
        <v>182</v>
      </c>
      <c r="B185" s="190">
        <v>1000</v>
      </c>
      <c r="C185" s="23" t="s">
        <v>1480</v>
      </c>
      <c r="D185" s="190">
        <v>20</v>
      </c>
      <c r="E185" s="23" t="s">
        <v>283</v>
      </c>
      <c r="F185" s="185" t="s">
        <v>288</v>
      </c>
      <c r="G185" s="185" t="s">
        <v>289</v>
      </c>
      <c r="H185" s="23" t="str">
        <f>Hoja1!H206</f>
        <v>PQRS radicada ( Canales de Atención )</v>
      </c>
      <c r="I185" s="185" t="s">
        <v>1507</v>
      </c>
      <c r="J185" s="185" t="s">
        <v>1509</v>
      </c>
      <c r="K185" s="174"/>
      <c r="L185" s="174"/>
      <c r="M185" s="175"/>
      <c r="N185" s="174"/>
      <c r="O185" s="174"/>
      <c r="P185" s="174"/>
      <c r="Q185" s="174"/>
      <c r="R185" s="174"/>
      <c r="S185" s="174"/>
      <c r="T185" s="174"/>
      <c r="U185" s="174"/>
    </row>
    <row r="186" spans="1:21">
      <c r="A186" s="189">
        <v>183</v>
      </c>
      <c r="B186" s="190">
        <v>1000</v>
      </c>
      <c r="C186" s="23" t="s">
        <v>1480</v>
      </c>
      <c r="D186" s="190">
        <v>20</v>
      </c>
      <c r="E186" s="23" t="s">
        <v>283</v>
      </c>
      <c r="F186" s="185" t="s">
        <v>288</v>
      </c>
      <c r="G186" s="185" t="s">
        <v>289</v>
      </c>
      <c r="H186" s="23" t="str">
        <f>Hoja1!H207</f>
        <v>Primera Respuesta al ciudadano a PQRSDF</v>
      </c>
      <c r="I186" s="185" t="s">
        <v>1507</v>
      </c>
      <c r="J186" s="185" t="s">
        <v>1509</v>
      </c>
      <c r="K186" s="174"/>
      <c r="L186" s="174"/>
      <c r="M186" s="175"/>
      <c r="N186" s="174"/>
      <c r="O186" s="174"/>
      <c r="P186" s="174"/>
      <c r="Q186" s="174"/>
      <c r="R186" s="174"/>
      <c r="S186" s="174"/>
      <c r="T186" s="174"/>
      <c r="U186" s="174"/>
    </row>
    <row r="187" spans="1:21">
      <c r="A187" s="189">
        <v>184</v>
      </c>
      <c r="B187" s="190">
        <v>1000</v>
      </c>
      <c r="C187" s="23" t="s">
        <v>1480</v>
      </c>
      <c r="D187" s="190">
        <v>20</v>
      </c>
      <c r="E187" s="23" t="s">
        <v>283</v>
      </c>
      <c r="F187" s="185" t="s">
        <v>288</v>
      </c>
      <c r="G187" s="185" t="s">
        <v>289</v>
      </c>
      <c r="H187" s="23" t="str">
        <f>Hoja1!H208</f>
        <v>Oficio de requerimiento a las CCF</v>
      </c>
      <c r="I187" s="185" t="s">
        <v>1507</v>
      </c>
      <c r="J187" s="185" t="s">
        <v>1509</v>
      </c>
      <c r="K187" s="174"/>
      <c r="L187" s="174"/>
      <c r="M187" s="175"/>
      <c r="N187" s="174"/>
      <c r="O187" s="174"/>
      <c r="P187" s="174"/>
      <c r="Q187" s="174"/>
      <c r="R187" s="174"/>
      <c r="S187" s="174"/>
      <c r="T187" s="174"/>
      <c r="U187" s="174"/>
    </row>
    <row r="188" spans="1:21">
      <c r="A188" s="189">
        <v>185</v>
      </c>
      <c r="B188" s="190">
        <v>1000</v>
      </c>
      <c r="C188" s="23" t="s">
        <v>1480</v>
      </c>
      <c r="D188" s="190">
        <v>20</v>
      </c>
      <c r="E188" s="23" t="s">
        <v>283</v>
      </c>
      <c r="F188" s="185" t="s">
        <v>288</v>
      </c>
      <c r="G188" s="185" t="s">
        <v>289</v>
      </c>
      <c r="H188" s="23" t="str">
        <f>Hoja1!H209</f>
        <v>Oficio de traslado de PQRSDF</v>
      </c>
      <c r="I188" s="185" t="s">
        <v>1507</v>
      </c>
      <c r="J188" s="185" t="s">
        <v>1509</v>
      </c>
      <c r="K188" s="174"/>
      <c r="L188" s="174"/>
      <c r="M188" s="175"/>
      <c r="N188" s="174"/>
      <c r="O188" s="174"/>
      <c r="P188" s="174"/>
      <c r="Q188" s="174"/>
      <c r="R188" s="174"/>
      <c r="S188" s="174"/>
      <c r="T188" s="174"/>
      <c r="U188" s="174"/>
    </row>
    <row r="189" spans="1:21">
      <c r="A189" s="189">
        <v>186</v>
      </c>
      <c r="B189" s="190">
        <v>1000</v>
      </c>
      <c r="C189" s="23" t="s">
        <v>1480</v>
      </c>
      <c r="D189" s="190">
        <v>20</v>
      </c>
      <c r="E189" s="23" t="s">
        <v>283</v>
      </c>
      <c r="F189" s="185" t="s">
        <v>288</v>
      </c>
      <c r="G189" s="185" t="s">
        <v>289</v>
      </c>
      <c r="H189" s="23" t="str">
        <f>Hoja1!H210</f>
        <v>Respuesta final a la PQRSDF</v>
      </c>
      <c r="I189" s="185" t="s">
        <v>1507</v>
      </c>
      <c r="J189" s="185" t="s">
        <v>1509</v>
      </c>
      <c r="K189" s="174"/>
      <c r="L189" s="174"/>
      <c r="M189" s="175"/>
      <c r="N189" s="174"/>
      <c r="O189" s="174"/>
      <c r="P189" s="174"/>
      <c r="Q189" s="174"/>
      <c r="R189" s="174"/>
      <c r="S189" s="174"/>
      <c r="T189" s="174"/>
      <c r="U189" s="174"/>
    </row>
    <row r="190" spans="1:21">
      <c r="A190" s="189">
        <v>187</v>
      </c>
      <c r="B190" s="190">
        <v>1000</v>
      </c>
      <c r="C190" s="23" t="s">
        <v>1480</v>
      </c>
      <c r="D190" s="190">
        <v>25</v>
      </c>
      <c r="E190" s="23" t="s">
        <v>57</v>
      </c>
      <c r="F190" s="185" t="s">
        <v>296</v>
      </c>
      <c r="G190" s="185" t="s">
        <v>297</v>
      </c>
      <c r="H190" s="23" t="str">
        <f>Hoja1!H211</f>
        <v>Cronograma de actividades</v>
      </c>
      <c r="I190" s="185" t="s">
        <v>1507</v>
      </c>
      <c r="J190" s="185" t="s">
        <v>1509</v>
      </c>
      <c r="K190" s="174"/>
      <c r="L190" s="174"/>
      <c r="M190" s="175"/>
      <c r="N190" s="174"/>
      <c r="O190" s="174"/>
      <c r="P190" s="174"/>
      <c r="Q190" s="174"/>
      <c r="R190" s="174"/>
      <c r="S190" s="174"/>
      <c r="T190" s="174"/>
      <c r="U190" s="174"/>
    </row>
    <row r="191" spans="1:21">
      <c r="A191" s="189">
        <v>188</v>
      </c>
      <c r="B191" s="190">
        <v>1000</v>
      </c>
      <c r="C191" s="23" t="s">
        <v>1480</v>
      </c>
      <c r="D191" s="190">
        <v>25</v>
      </c>
      <c r="E191" s="23" t="s">
        <v>57</v>
      </c>
      <c r="F191" s="185" t="s">
        <v>296</v>
      </c>
      <c r="G191" s="185" t="s">
        <v>297</v>
      </c>
      <c r="H191" s="23" t="str">
        <f>Hoja1!H212</f>
        <v>Invitación a participar en evento</v>
      </c>
      <c r="I191" s="185" t="s">
        <v>1507</v>
      </c>
      <c r="J191" s="185" t="s">
        <v>1509</v>
      </c>
      <c r="K191" s="174"/>
      <c r="L191" s="174"/>
      <c r="M191" s="175"/>
      <c r="N191" s="174"/>
      <c r="O191" s="174"/>
      <c r="P191" s="174"/>
      <c r="Q191" s="174"/>
      <c r="R191" s="174"/>
      <c r="S191" s="174"/>
      <c r="T191" s="174"/>
      <c r="U191" s="174"/>
    </row>
    <row r="192" spans="1:21">
      <c r="A192" s="189">
        <v>189</v>
      </c>
      <c r="B192" s="190">
        <v>1000</v>
      </c>
      <c r="C192" s="23" t="s">
        <v>1480</v>
      </c>
      <c r="D192" s="190">
        <v>25</v>
      </c>
      <c r="E192" s="23" t="s">
        <v>57</v>
      </c>
      <c r="F192" s="185" t="s">
        <v>296</v>
      </c>
      <c r="G192" s="185" t="s">
        <v>297</v>
      </c>
      <c r="H192" s="23" t="str">
        <f>Hoja1!H213</f>
        <v>Lista de chequeo ferias y/o eventos</v>
      </c>
      <c r="I192" s="185" t="s">
        <v>1507</v>
      </c>
      <c r="J192" s="185" t="s">
        <v>1509</v>
      </c>
      <c r="K192" s="174"/>
      <c r="L192" s="174"/>
      <c r="M192" s="175"/>
      <c r="N192" s="174"/>
      <c r="O192" s="174"/>
      <c r="P192" s="174"/>
      <c r="Q192" s="174"/>
      <c r="R192" s="174"/>
      <c r="S192" s="174"/>
      <c r="T192" s="174"/>
      <c r="U192" s="174"/>
    </row>
    <row r="193" spans="1:21">
      <c r="A193" s="189">
        <v>190</v>
      </c>
      <c r="B193" s="190">
        <v>1000</v>
      </c>
      <c r="C193" s="23" t="s">
        <v>1480</v>
      </c>
      <c r="D193" s="190">
        <v>25</v>
      </c>
      <c r="E193" s="23" t="s">
        <v>57</v>
      </c>
      <c r="F193" s="185" t="s">
        <v>296</v>
      </c>
      <c r="G193" s="185" t="s">
        <v>297</v>
      </c>
      <c r="H193" s="23" t="str">
        <f>Hoja1!H214</f>
        <v>Memorando de aprobación en participación en evento</v>
      </c>
      <c r="I193" s="185" t="s">
        <v>1507</v>
      </c>
      <c r="J193" s="185" t="s">
        <v>1509</v>
      </c>
      <c r="K193" s="174"/>
      <c r="L193" s="174"/>
      <c r="M193" s="175"/>
      <c r="N193" s="174"/>
      <c r="O193" s="174"/>
      <c r="P193" s="174"/>
      <c r="Q193" s="174"/>
      <c r="R193" s="174"/>
      <c r="S193" s="174"/>
      <c r="T193" s="174"/>
      <c r="U193" s="174"/>
    </row>
    <row r="194" spans="1:21" ht="24">
      <c r="A194" s="189">
        <v>191</v>
      </c>
      <c r="B194" s="190">
        <v>1000</v>
      </c>
      <c r="C194" s="23" t="s">
        <v>1480</v>
      </c>
      <c r="D194" s="190">
        <v>25</v>
      </c>
      <c r="E194" s="23" t="s">
        <v>57</v>
      </c>
      <c r="F194" s="185" t="s">
        <v>296</v>
      </c>
      <c r="G194" s="185" t="s">
        <v>297</v>
      </c>
      <c r="H194" s="23" t="str">
        <f>Hoja1!H215</f>
        <v>Encuesta de medición satisfacción atención personalizada en ferias y/o eventos.</v>
      </c>
      <c r="I194" s="185" t="s">
        <v>1507</v>
      </c>
      <c r="J194" s="185" t="s">
        <v>1509</v>
      </c>
      <c r="K194" s="174"/>
      <c r="L194" s="174"/>
      <c r="M194" s="175"/>
      <c r="N194" s="174"/>
      <c r="O194" s="174"/>
      <c r="P194" s="174"/>
      <c r="Q194" s="174"/>
      <c r="R194" s="174"/>
      <c r="S194" s="174"/>
      <c r="T194" s="174"/>
      <c r="U194" s="174"/>
    </row>
    <row r="195" spans="1:21">
      <c r="A195" s="189">
        <v>192</v>
      </c>
      <c r="B195" s="190">
        <v>1000</v>
      </c>
      <c r="C195" s="23" t="s">
        <v>1480</v>
      </c>
      <c r="D195" s="190">
        <v>25</v>
      </c>
      <c r="E195" s="23" t="s">
        <v>57</v>
      </c>
      <c r="F195" s="185" t="s">
        <v>296</v>
      </c>
      <c r="G195" s="185" t="s">
        <v>297</v>
      </c>
      <c r="H195" s="23" t="str">
        <f>Hoja1!H216</f>
        <v>Registro de atención en ferias y eventos</v>
      </c>
      <c r="I195" s="185" t="s">
        <v>1507</v>
      </c>
      <c r="J195" s="185" t="s">
        <v>1509</v>
      </c>
      <c r="K195" s="174"/>
      <c r="L195" s="174"/>
      <c r="M195" s="175"/>
      <c r="N195" s="174"/>
      <c r="O195" s="174"/>
      <c r="P195" s="174"/>
      <c r="Q195" s="174"/>
      <c r="R195" s="174"/>
      <c r="S195" s="174"/>
      <c r="T195" s="174"/>
      <c r="U195" s="174"/>
    </row>
    <row r="196" spans="1:21" ht="24">
      <c r="A196" s="189">
        <v>193</v>
      </c>
      <c r="B196" s="190">
        <v>1000</v>
      </c>
      <c r="C196" s="23" t="s">
        <v>1480</v>
      </c>
      <c r="D196" s="190">
        <v>25</v>
      </c>
      <c r="E196" s="23" t="s">
        <v>57</v>
      </c>
      <c r="F196" s="185" t="s">
        <v>296</v>
      </c>
      <c r="G196" s="185" t="s">
        <v>297</v>
      </c>
      <c r="H196" s="23" t="str">
        <f>Hoja1!H217</f>
        <v>Programación de Seminarios de Atención e Interacción con el ciudadano</v>
      </c>
      <c r="I196" s="185" t="s">
        <v>1507</v>
      </c>
      <c r="J196" s="185" t="s">
        <v>1509</v>
      </c>
      <c r="K196" s="174"/>
      <c r="L196" s="174"/>
      <c r="M196" s="175"/>
      <c r="N196" s="174"/>
      <c r="O196" s="174"/>
      <c r="P196" s="174"/>
      <c r="Q196" s="174"/>
      <c r="R196" s="174"/>
      <c r="S196" s="174"/>
      <c r="T196" s="174"/>
      <c r="U196" s="174"/>
    </row>
    <row r="197" spans="1:21">
      <c r="A197" s="189">
        <v>194</v>
      </c>
      <c r="B197" s="190">
        <v>1000</v>
      </c>
      <c r="C197" s="23" t="s">
        <v>1480</v>
      </c>
      <c r="D197" s="190">
        <v>25</v>
      </c>
      <c r="E197" s="23" t="s">
        <v>57</v>
      </c>
      <c r="F197" s="185" t="s">
        <v>296</v>
      </c>
      <c r="G197" s="185" t="s">
        <v>297</v>
      </c>
      <c r="H197" s="23" t="str">
        <f>Hoja1!H218</f>
        <v>Agenda del Seminario</v>
      </c>
      <c r="I197" s="185" t="s">
        <v>1507</v>
      </c>
      <c r="J197" s="185" t="s">
        <v>1509</v>
      </c>
      <c r="K197" s="174"/>
      <c r="L197" s="174"/>
      <c r="M197" s="175"/>
      <c r="N197" s="174"/>
      <c r="O197" s="174"/>
      <c r="P197" s="174"/>
      <c r="Q197" s="174"/>
      <c r="R197" s="174"/>
      <c r="S197" s="174"/>
      <c r="T197" s="174"/>
      <c r="U197" s="174"/>
    </row>
    <row r="198" spans="1:21">
      <c r="A198" s="189">
        <v>195</v>
      </c>
      <c r="B198" s="190">
        <v>1000</v>
      </c>
      <c r="C198" s="23" t="s">
        <v>1480</v>
      </c>
      <c r="D198" s="190">
        <v>25</v>
      </c>
      <c r="E198" s="23" t="s">
        <v>57</v>
      </c>
      <c r="F198" s="185" t="s">
        <v>296</v>
      </c>
      <c r="G198" s="185" t="s">
        <v>297</v>
      </c>
      <c r="H198" s="23" t="str">
        <f>Hoja1!H219</f>
        <v>Informe de ferias. eventos y seminarios</v>
      </c>
      <c r="I198" s="185" t="s">
        <v>1507</v>
      </c>
      <c r="J198" s="185" t="s">
        <v>1509</v>
      </c>
      <c r="K198" s="174"/>
      <c r="L198" s="174"/>
      <c r="M198" s="175"/>
      <c r="N198" s="174"/>
      <c r="O198" s="174"/>
      <c r="P198" s="174"/>
      <c r="Q198" s="174"/>
      <c r="R198" s="174"/>
      <c r="S198" s="174"/>
      <c r="T198" s="174"/>
      <c r="U198" s="174"/>
    </row>
    <row r="199" spans="1:21">
      <c r="A199" s="189">
        <v>196</v>
      </c>
      <c r="B199" s="190">
        <v>1000</v>
      </c>
      <c r="C199" s="23" t="s">
        <v>1480</v>
      </c>
      <c r="D199" s="190">
        <v>13</v>
      </c>
      <c r="E199" s="23" t="s">
        <v>71</v>
      </c>
      <c r="F199" s="185" t="s">
        <v>1487</v>
      </c>
      <c r="G199" s="185" t="s">
        <v>297</v>
      </c>
      <c r="H199" s="23" t="str">
        <f>Hoja1!H220</f>
        <v>Presentación de la solicitud</v>
      </c>
      <c r="I199" s="185" t="s">
        <v>1506</v>
      </c>
      <c r="J199" s="185" t="s">
        <v>1509</v>
      </c>
      <c r="K199" s="174"/>
      <c r="L199" s="174"/>
      <c r="M199" s="175"/>
      <c r="N199" s="174"/>
      <c r="O199" s="174"/>
      <c r="P199" s="174"/>
      <c r="Q199" s="174"/>
      <c r="R199" s="174"/>
      <c r="S199" s="174"/>
      <c r="T199" s="174"/>
      <c r="U199" s="174"/>
    </row>
    <row r="200" spans="1:21">
      <c r="A200" s="189">
        <v>197</v>
      </c>
      <c r="B200" s="190">
        <v>1000</v>
      </c>
      <c r="C200" s="23" t="s">
        <v>1480</v>
      </c>
      <c r="D200" s="190">
        <v>13</v>
      </c>
      <c r="E200" s="23" t="s">
        <v>71</v>
      </c>
      <c r="F200" s="185" t="s">
        <v>1487</v>
      </c>
      <c r="G200" s="185" t="s">
        <v>297</v>
      </c>
      <c r="H200" s="23" t="str">
        <f>Hoja1!H221</f>
        <v>Oficio respuesta a la solicitud</v>
      </c>
      <c r="I200" s="185" t="s">
        <v>1506</v>
      </c>
      <c r="J200" s="185" t="s">
        <v>1509</v>
      </c>
      <c r="K200" s="174"/>
      <c r="L200" s="174"/>
      <c r="M200" s="175"/>
      <c r="N200" s="174"/>
      <c r="O200" s="174"/>
      <c r="P200" s="174"/>
      <c r="Q200" s="174"/>
      <c r="R200" s="174"/>
      <c r="S200" s="174"/>
      <c r="T200" s="174"/>
      <c r="U200" s="174"/>
    </row>
    <row r="201" spans="1:21">
      <c r="A201" s="189">
        <v>198</v>
      </c>
      <c r="B201" s="190">
        <v>1000</v>
      </c>
      <c r="C201" s="23" t="s">
        <v>1480</v>
      </c>
      <c r="D201" s="190">
        <v>13</v>
      </c>
      <c r="E201" s="23" t="s">
        <v>71</v>
      </c>
      <c r="F201" s="185" t="s">
        <v>1487</v>
      </c>
      <c r="G201" s="185" t="s">
        <v>297</v>
      </c>
      <c r="H201" s="23" t="str">
        <f>Hoja1!H222</f>
        <v>Desistimiento</v>
      </c>
      <c r="I201" s="185" t="s">
        <v>1506</v>
      </c>
      <c r="J201" s="185" t="s">
        <v>1509</v>
      </c>
      <c r="K201" s="174"/>
      <c r="L201" s="174"/>
      <c r="M201" s="175"/>
      <c r="N201" s="174"/>
      <c r="O201" s="174"/>
      <c r="P201" s="174"/>
      <c r="Q201" s="174"/>
      <c r="R201" s="174"/>
      <c r="S201" s="174"/>
      <c r="T201" s="174"/>
      <c r="U201" s="174"/>
    </row>
    <row r="202" spans="1:21">
      <c r="A202" s="189">
        <v>199</v>
      </c>
      <c r="B202" s="190">
        <v>1000</v>
      </c>
      <c r="C202" s="23" t="s">
        <v>1480</v>
      </c>
      <c r="D202" s="190">
        <v>13</v>
      </c>
      <c r="E202" s="23" t="s">
        <v>71</v>
      </c>
      <c r="F202" s="185" t="s">
        <v>1487</v>
      </c>
      <c r="G202" s="185" t="s">
        <v>297</v>
      </c>
      <c r="H202" s="23" t="str">
        <f>Hoja1!H223</f>
        <v>Respuesta de la solicitud</v>
      </c>
      <c r="I202" s="185" t="s">
        <v>1506</v>
      </c>
      <c r="J202" s="185" t="s">
        <v>1509</v>
      </c>
      <c r="K202" s="174"/>
      <c r="L202" s="174"/>
      <c r="M202" s="175"/>
      <c r="N202" s="174"/>
      <c r="O202" s="174"/>
      <c r="P202" s="174"/>
      <c r="Q202" s="174"/>
      <c r="R202" s="174"/>
      <c r="S202" s="174"/>
      <c r="T202" s="174"/>
      <c r="U202" s="174"/>
    </row>
    <row r="203" spans="1:21">
      <c r="A203" s="189">
        <v>200</v>
      </c>
      <c r="B203" s="190">
        <v>1000</v>
      </c>
      <c r="C203" s="23" t="s">
        <v>1480</v>
      </c>
      <c r="D203" s="190">
        <v>19</v>
      </c>
      <c r="E203" s="23" t="s">
        <v>108</v>
      </c>
      <c r="F203" s="185" t="s">
        <v>107</v>
      </c>
      <c r="G203" s="185" t="s">
        <v>109</v>
      </c>
      <c r="H203" s="23" t="str">
        <f>Hoja1!H224</f>
        <v>Formato único de Inventario Documental</v>
      </c>
      <c r="I203" s="185" t="s">
        <v>1507</v>
      </c>
      <c r="J203" s="185" t="s">
        <v>1509</v>
      </c>
      <c r="K203" s="174"/>
      <c r="L203" s="174"/>
      <c r="M203" s="175"/>
      <c r="N203" s="174"/>
      <c r="O203" s="174"/>
      <c r="P203" s="174"/>
      <c r="Q203" s="174"/>
      <c r="R203" s="174"/>
      <c r="S203" s="174"/>
      <c r="T203" s="174"/>
      <c r="U203" s="174"/>
    </row>
    <row r="204" spans="1:21">
      <c r="A204" s="189">
        <v>201</v>
      </c>
      <c r="B204" s="190">
        <v>1000</v>
      </c>
      <c r="C204" s="23" t="s">
        <v>1480</v>
      </c>
      <c r="D204" s="190">
        <v>20</v>
      </c>
      <c r="E204" s="23" t="s">
        <v>283</v>
      </c>
      <c r="F204" s="185" t="s">
        <v>311</v>
      </c>
      <c r="G204" s="185" t="s">
        <v>312</v>
      </c>
      <c r="H204" s="23" t="str">
        <f>Hoja1!H225</f>
        <v>Políticas de copias de respaldo</v>
      </c>
      <c r="I204" s="185" t="s">
        <v>1507</v>
      </c>
      <c r="J204" s="185" t="s">
        <v>1509</v>
      </c>
      <c r="K204" s="174"/>
      <c r="L204" s="174"/>
      <c r="M204" s="175"/>
      <c r="N204" s="174"/>
      <c r="O204" s="174"/>
      <c r="P204" s="174"/>
      <c r="Q204" s="174"/>
      <c r="R204" s="174"/>
      <c r="S204" s="174"/>
      <c r="T204" s="174"/>
      <c r="U204" s="174"/>
    </row>
    <row r="205" spans="1:21">
      <c r="A205" s="189">
        <v>202</v>
      </c>
      <c r="B205" s="190">
        <v>1000</v>
      </c>
      <c r="C205" s="23" t="s">
        <v>1480</v>
      </c>
      <c r="D205" s="190">
        <v>20</v>
      </c>
      <c r="E205" s="23" t="s">
        <v>283</v>
      </c>
      <c r="F205" s="185" t="s">
        <v>311</v>
      </c>
      <c r="G205" s="185" t="s">
        <v>312</v>
      </c>
      <c r="H205" s="23" t="str">
        <f>Hoja1!H226</f>
        <v>Procedimientos de realización de copias de seguridad</v>
      </c>
      <c r="I205" s="185" t="s">
        <v>1507</v>
      </c>
      <c r="J205" s="185" t="s">
        <v>1509</v>
      </c>
      <c r="K205" s="174"/>
      <c r="L205" s="174"/>
      <c r="M205" s="175"/>
      <c r="N205" s="174"/>
      <c r="O205" s="174"/>
      <c r="P205" s="174"/>
      <c r="Q205" s="174"/>
      <c r="R205" s="174"/>
      <c r="S205" s="174"/>
      <c r="T205" s="174"/>
      <c r="U205" s="174"/>
    </row>
    <row r="206" spans="1:21">
      <c r="A206" s="189">
        <v>203</v>
      </c>
      <c r="B206" s="190">
        <v>1000</v>
      </c>
      <c r="C206" s="23" t="s">
        <v>1480</v>
      </c>
      <c r="D206" s="190">
        <v>20</v>
      </c>
      <c r="E206" s="23" t="s">
        <v>283</v>
      </c>
      <c r="F206" s="185" t="s">
        <v>311</v>
      </c>
      <c r="G206" s="185" t="s">
        <v>312</v>
      </c>
      <c r="H206" s="23" t="str">
        <f>Hoja1!H227</f>
        <v>Transferencia documental</v>
      </c>
      <c r="I206" s="185" t="s">
        <v>1507</v>
      </c>
      <c r="J206" s="185" t="s">
        <v>1509</v>
      </c>
      <c r="K206" s="174"/>
      <c r="L206" s="174"/>
      <c r="M206" s="175"/>
      <c r="N206" s="174"/>
      <c r="O206" s="174"/>
      <c r="P206" s="174"/>
      <c r="Q206" s="174"/>
      <c r="R206" s="174"/>
      <c r="S206" s="174"/>
      <c r="T206" s="174"/>
      <c r="U206" s="174"/>
    </row>
    <row r="207" spans="1:21">
      <c r="A207" s="189">
        <v>204</v>
      </c>
      <c r="B207" s="190">
        <v>1000</v>
      </c>
      <c r="C207" s="23" t="s">
        <v>1480</v>
      </c>
      <c r="D207" s="190">
        <v>20</v>
      </c>
      <c r="E207" s="23" t="s">
        <v>283</v>
      </c>
      <c r="F207" s="185" t="s">
        <v>311</v>
      </c>
      <c r="G207" s="185" t="s">
        <v>312</v>
      </c>
      <c r="H207" s="23" t="str">
        <f>Hoja1!H228</f>
        <v>Pruebas de restauración de copias de seguridad</v>
      </c>
      <c r="I207" s="185" t="s">
        <v>1507</v>
      </c>
      <c r="J207" s="185" t="s">
        <v>1509</v>
      </c>
      <c r="K207" s="174"/>
      <c r="L207" s="174"/>
      <c r="M207" s="175"/>
      <c r="N207" s="174"/>
      <c r="O207" s="174"/>
      <c r="P207" s="174"/>
      <c r="Q207" s="174"/>
      <c r="R207" s="174"/>
      <c r="S207" s="174"/>
      <c r="T207" s="174"/>
      <c r="U207" s="174"/>
    </row>
    <row r="208" spans="1:21">
      <c r="A208" s="189">
        <v>205</v>
      </c>
      <c r="B208" s="190">
        <v>1000</v>
      </c>
      <c r="C208" s="23" t="s">
        <v>1480</v>
      </c>
      <c r="D208" s="190">
        <v>20</v>
      </c>
      <c r="E208" s="23" t="s">
        <v>283</v>
      </c>
      <c r="F208" s="185" t="s">
        <v>311</v>
      </c>
      <c r="G208" s="185" t="s">
        <v>312</v>
      </c>
      <c r="H208" s="23" t="str">
        <f>Hoja1!H229</f>
        <v>Planilla de transferencia documental</v>
      </c>
      <c r="I208" s="185" t="s">
        <v>1507</v>
      </c>
      <c r="J208" s="185" t="s">
        <v>1509</v>
      </c>
      <c r="K208" s="174"/>
      <c r="L208" s="174"/>
      <c r="M208" s="175"/>
      <c r="N208" s="174"/>
      <c r="O208" s="174"/>
      <c r="P208" s="174"/>
      <c r="Q208" s="174"/>
      <c r="R208" s="174"/>
      <c r="S208" s="174"/>
      <c r="T208" s="174"/>
      <c r="U208" s="174"/>
    </row>
    <row r="209" spans="1:21">
      <c r="A209" s="189">
        <v>206</v>
      </c>
      <c r="B209" s="190">
        <v>1000</v>
      </c>
      <c r="C209" s="23" t="s">
        <v>1480</v>
      </c>
      <c r="D209" s="190">
        <v>20</v>
      </c>
      <c r="E209" s="23" t="s">
        <v>283</v>
      </c>
      <c r="F209" s="185" t="s">
        <v>311</v>
      </c>
      <c r="G209" s="185" t="s">
        <v>312</v>
      </c>
      <c r="H209" s="23" t="str">
        <f>Hoja1!H230</f>
        <v>Acuerdo de servicios</v>
      </c>
      <c r="I209" s="185" t="s">
        <v>1507</v>
      </c>
      <c r="J209" s="185" t="s">
        <v>1509</v>
      </c>
      <c r="K209" s="174"/>
      <c r="L209" s="174"/>
      <c r="M209" s="175"/>
      <c r="N209" s="174"/>
      <c r="O209" s="174"/>
      <c r="P209" s="174"/>
      <c r="Q209" s="174"/>
      <c r="R209" s="174"/>
      <c r="S209" s="174"/>
      <c r="T209" s="174"/>
      <c r="U209" s="174"/>
    </row>
    <row r="210" spans="1:21">
      <c r="A210" s="189">
        <v>207</v>
      </c>
      <c r="B210" s="190">
        <v>1000</v>
      </c>
      <c r="C210" s="23" t="s">
        <v>1480</v>
      </c>
      <c r="D210" s="190">
        <v>20</v>
      </c>
      <c r="E210" s="23" t="s">
        <v>283</v>
      </c>
      <c r="F210" s="185" t="s">
        <v>311</v>
      </c>
      <c r="G210" s="185" t="s">
        <v>312</v>
      </c>
      <c r="H210" s="23" t="str">
        <f>Hoja1!H231</f>
        <v>Documentos de control de copias de respaldo</v>
      </c>
      <c r="I210" s="185" t="s">
        <v>1507</v>
      </c>
      <c r="J210" s="185" t="s">
        <v>1509</v>
      </c>
      <c r="K210" s="174"/>
      <c r="L210" s="174"/>
      <c r="M210" s="175"/>
      <c r="N210" s="174"/>
      <c r="O210" s="174"/>
      <c r="P210" s="174"/>
      <c r="Q210" s="174"/>
      <c r="R210" s="174"/>
      <c r="S210" s="174"/>
      <c r="T210" s="174"/>
      <c r="U210" s="174"/>
    </row>
    <row r="211" spans="1:21">
      <c r="A211" s="189">
        <v>208</v>
      </c>
      <c r="B211" s="190">
        <v>1000</v>
      </c>
      <c r="C211" s="23" t="s">
        <v>1480</v>
      </c>
      <c r="D211" s="190">
        <v>25</v>
      </c>
      <c r="E211" s="23" t="s">
        <v>57</v>
      </c>
      <c r="F211" s="185" t="s">
        <v>321</v>
      </c>
      <c r="G211" s="185" t="s">
        <v>322</v>
      </c>
      <c r="H211" s="23" t="str">
        <f>Hoja1!H232</f>
        <v>Plan de Gestión de Seguridad de la Información (PGSI)</v>
      </c>
      <c r="I211" s="185" t="s">
        <v>1507</v>
      </c>
      <c r="J211" s="185" t="s">
        <v>1509</v>
      </c>
      <c r="K211" s="174"/>
      <c r="L211" s="174"/>
      <c r="M211" s="175"/>
      <c r="N211" s="174"/>
      <c r="O211" s="174"/>
      <c r="P211" s="174"/>
      <c r="Q211" s="174"/>
      <c r="R211" s="174"/>
      <c r="S211" s="174"/>
      <c r="T211" s="174"/>
      <c r="U211" s="174"/>
    </row>
    <row r="212" spans="1:21">
      <c r="A212" s="189">
        <v>209</v>
      </c>
      <c r="B212" s="190">
        <v>1000</v>
      </c>
      <c r="C212" s="23" t="s">
        <v>1480</v>
      </c>
      <c r="D212" s="190">
        <v>25</v>
      </c>
      <c r="E212" s="23" t="s">
        <v>57</v>
      </c>
      <c r="F212" s="185" t="s">
        <v>325</v>
      </c>
      <c r="G212" s="185" t="s">
        <v>326</v>
      </c>
      <c r="H212" s="23" t="str">
        <f>Hoja1!H233</f>
        <v>Política de los procesos de información</v>
      </c>
      <c r="I212" s="185" t="s">
        <v>1506</v>
      </c>
      <c r="J212" s="185" t="s">
        <v>1509</v>
      </c>
      <c r="K212" s="174"/>
      <c r="L212" s="174"/>
      <c r="M212" s="175"/>
      <c r="N212" s="174"/>
      <c r="O212" s="174"/>
      <c r="P212" s="174"/>
      <c r="Q212" s="174"/>
      <c r="R212" s="174"/>
      <c r="S212" s="174"/>
      <c r="T212" s="174"/>
      <c r="U212" s="174"/>
    </row>
    <row r="213" spans="1:21">
      <c r="A213" s="189">
        <v>210</v>
      </c>
      <c r="B213" s="190">
        <v>1000</v>
      </c>
      <c r="C213" s="23" t="s">
        <v>1480</v>
      </c>
      <c r="D213" s="190">
        <v>25</v>
      </c>
      <c r="E213" s="23" t="s">
        <v>57</v>
      </c>
      <c r="F213" s="185" t="s">
        <v>325</v>
      </c>
      <c r="G213" s="185" t="s">
        <v>326</v>
      </c>
      <c r="H213" s="23" t="str">
        <f>Hoja1!H234</f>
        <v>Plan Anual de Adquisiciones</v>
      </c>
      <c r="I213" s="185" t="s">
        <v>1506</v>
      </c>
      <c r="J213" s="185" t="s">
        <v>1509</v>
      </c>
      <c r="K213" s="174"/>
      <c r="L213" s="174"/>
      <c r="M213" s="175"/>
      <c r="N213" s="174"/>
      <c r="O213" s="174"/>
      <c r="P213" s="174"/>
      <c r="Q213" s="174"/>
      <c r="R213" s="174"/>
      <c r="S213" s="174"/>
      <c r="T213" s="174"/>
      <c r="U213" s="174"/>
    </row>
    <row r="214" spans="1:21" ht="24">
      <c r="A214" s="189">
        <v>211</v>
      </c>
      <c r="B214" s="190">
        <v>1000</v>
      </c>
      <c r="C214" s="23" t="s">
        <v>1480</v>
      </c>
      <c r="D214" s="190">
        <v>25</v>
      </c>
      <c r="E214" s="23" t="s">
        <v>57</v>
      </c>
      <c r="F214" s="185" t="s">
        <v>325</v>
      </c>
      <c r="G214" s="185" t="s">
        <v>326</v>
      </c>
      <c r="H214" s="23" t="str">
        <f>Hoja1!H235</f>
        <v>Plan Estratégico de Tecnologías de Información y Comunicaciones (PETIC)</v>
      </c>
      <c r="I214" s="185" t="s">
        <v>1506</v>
      </c>
      <c r="J214" s="185" t="s">
        <v>1509</v>
      </c>
      <c r="K214" s="174"/>
      <c r="L214" s="174"/>
      <c r="M214" s="175"/>
      <c r="N214" s="174"/>
      <c r="O214" s="174"/>
      <c r="P214" s="174"/>
      <c r="Q214" s="174"/>
      <c r="R214" s="174"/>
      <c r="S214" s="174"/>
      <c r="T214" s="174"/>
      <c r="U214" s="174"/>
    </row>
    <row r="215" spans="1:21">
      <c r="A215" s="189">
        <v>212</v>
      </c>
      <c r="B215" s="190">
        <v>1000</v>
      </c>
      <c r="C215" s="23" t="s">
        <v>1480</v>
      </c>
      <c r="D215" s="190">
        <v>2</v>
      </c>
      <c r="E215" s="23" t="s">
        <v>40</v>
      </c>
      <c r="F215" s="185" t="s">
        <v>331</v>
      </c>
      <c r="G215" s="185" t="s">
        <v>332</v>
      </c>
      <c r="H215" s="23" t="str">
        <f>Hoja1!H236</f>
        <v>Citación ala Comité</v>
      </c>
      <c r="I215" s="185" t="s">
        <v>1506</v>
      </c>
      <c r="J215" s="185" t="s">
        <v>1509</v>
      </c>
      <c r="K215" s="174"/>
      <c r="L215" s="174"/>
      <c r="M215" s="175"/>
      <c r="N215" s="174"/>
      <c r="O215" s="174"/>
      <c r="P215" s="174"/>
      <c r="Q215" s="174"/>
      <c r="R215" s="174"/>
      <c r="S215" s="174"/>
      <c r="T215" s="174"/>
      <c r="U215" s="174"/>
    </row>
    <row r="216" spans="1:21">
      <c r="A216" s="189">
        <v>213</v>
      </c>
      <c r="B216" s="190">
        <v>1000</v>
      </c>
      <c r="C216" s="23" t="s">
        <v>1480</v>
      </c>
      <c r="D216" s="190">
        <v>2</v>
      </c>
      <c r="E216" s="23" t="s">
        <v>40</v>
      </c>
      <c r="F216" s="185" t="s">
        <v>331</v>
      </c>
      <c r="G216" s="185" t="s">
        <v>332</v>
      </c>
      <c r="H216" s="23" t="str">
        <f>Hoja1!H237</f>
        <v>Acta del Comité</v>
      </c>
      <c r="I216" s="185" t="s">
        <v>1506</v>
      </c>
      <c r="J216" s="185" t="s">
        <v>1509</v>
      </c>
      <c r="K216" s="174"/>
      <c r="L216" s="174"/>
      <c r="M216" s="175"/>
      <c r="N216" s="174"/>
      <c r="O216" s="174"/>
      <c r="P216" s="174"/>
      <c r="Q216" s="174"/>
      <c r="R216" s="174"/>
      <c r="S216" s="174"/>
      <c r="T216" s="174"/>
      <c r="U216" s="174"/>
    </row>
    <row r="217" spans="1:21">
      <c r="A217" s="189">
        <v>214</v>
      </c>
      <c r="B217" s="190">
        <v>1000</v>
      </c>
      <c r="C217" s="23" t="s">
        <v>1480</v>
      </c>
      <c r="D217" s="190">
        <v>2</v>
      </c>
      <c r="E217" s="23" t="s">
        <v>40</v>
      </c>
      <c r="F217" s="185" t="s">
        <v>331</v>
      </c>
      <c r="G217" s="185" t="s">
        <v>332</v>
      </c>
      <c r="H217" s="23" t="str">
        <f>Hoja1!H238</f>
        <v>Listado de Asistentes</v>
      </c>
      <c r="I217" s="185" t="s">
        <v>1506</v>
      </c>
      <c r="J217" s="185" t="s">
        <v>1509</v>
      </c>
      <c r="K217" s="174"/>
      <c r="L217" s="174"/>
      <c r="M217" s="175"/>
      <c r="N217" s="174"/>
      <c r="O217" s="174"/>
      <c r="P217" s="174"/>
      <c r="Q217" s="174"/>
      <c r="R217" s="174"/>
      <c r="S217" s="174"/>
      <c r="T217" s="174"/>
      <c r="U217" s="174"/>
    </row>
    <row r="218" spans="1:21">
      <c r="A218" s="189">
        <v>215</v>
      </c>
      <c r="B218" s="190">
        <v>1000</v>
      </c>
      <c r="C218" s="23" t="s">
        <v>1480</v>
      </c>
      <c r="D218" s="190">
        <v>13</v>
      </c>
      <c r="E218" s="23" t="s">
        <v>71</v>
      </c>
      <c r="F218" s="185" t="s">
        <v>1487</v>
      </c>
      <c r="G218" s="185" t="s">
        <v>332</v>
      </c>
      <c r="H218" s="23" t="str">
        <f>Hoja1!H239</f>
        <v>Presentación de la solicitud</v>
      </c>
      <c r="I218" s="185" t="s">
        <v>1506</v>
      </c>
      <c r="J218" s="185" t="s">
        <v>1509</v>
      </c>
      <c r="K218" s="174"/>
      <c r="L218" s="174"/>
      <c r="M218" s="175"/>
      <c r="N218" s="174"/>
      <c r="O218" s="174"/>
      <c r="P218" s="174"/>
      <c r="Q218" s="174"/>
      <c r="R218" s="174"/>
      <c r="S218" s="174"/>
      <c r="T218" s="174"/>
      <c r="U218" s="174"/>
    </row>
    <row r="219" spans="1:21">
      <c r="A219" s="189">
        <v>216</v>
      </c>
      <c r="B219" s="190">
        <v>1000</v>
      </c>
      <c r="C219" s="23" t="s">
        <v>1480</v>
      </c>
      <c r="D219" s="190">
        <v>13</v>
      </c>
      <c r="E219" s="23" t="s">
        <v>71</v>
      </c>
      <c r="F219" s="185" t="s">
        <v>1487</v>
      </c>
      <c r="G219" s="185" t="s">
        <v>332</v>
      </c>
      <c r="H219" s="23" t="str">
        <f>Hoja1!H240</f>
        <v>Oficio respuesta a la solicitud</v>
      </c>
      <c r="I219" s="185" t="s">
        <v>1506</v>
      </c>
      <c r="J219" s="185" t="s">
        <v>1509</v>
      </c>
      <c r="K219" s="174"/>
      <c r="L219" s="174"/>
      <c r="M219" s="175"/>
      <c r="N219" s="174"/>
      <c r="O219" s="174"/>
      <c r="P219" s="174"/>
      <c r="Q219" s="174"/>
      <c r="R219" s="174"/>
      <c r="S219" s="174"/>
      <c r="T219" s="174"/>
      <c r="U219" s="174"/>
    </row>
    <row r="220" spans="1:21">
      <c r="A220" s="189">
        <v>217</v>
      </c>
      <c r="B220" s="190">
        <v>1000</v>
      </c>
      <c r="C220" s="23" t="s">
        <v>1480</v>
      </c>
      <c r="D220" s="190">
        <v>13</v>
      </c>
      <c r="E220" s="23" t="s">
        <v>71</v>
      </c>
      <c r="F220" s="185" t="s">
        <v>1487</v>
      </c>
      <c r="G220" s="185" t="s">
        <v>332</v>
      </c>
      <c r="H220" s="23" t="str">
        <f>Hoja1!H241</f>
        <v>Desistimiento</v>
      </c>
      <c r="I220" s="185" t="s">
        <v>1506</v>
      </c>
      <c r="J220" s="185" t="s">
        <v>1509</v>
      </c>
      <c r="K220" s="174"/>
      <c r="L220" s="174"/>
      <c r="M220" s="175"/>
      <c r="N220" s="174"/>
      <c r="O220" s="174"/>
      <c r="P220" s="174"/>
      <c r="Q220" s="174"/>
      <c r="R220" s="174"/>
      <c r="S220" s="174"/>
      <c r="T220" s="174"/>
      <c r="U220" s="174"/>
    </row>
    <row r="221" spans="1:21">
      <c r="A221" s="189">
        <v>218</v>
      </c>
      <c r="B221" s="190">
        <v>1000</v>
      </c>
      <c r="C221" s="23" t="s">
        <v>1480</v>
      </c>
      <c r="D221" s="190">
        <v>13</v>
      </c>
      <c r="E221" s="23" t="s">
        <v>71</v>
      </c>
      <c r="F221" s="185" t="s">
        <v>1487</v>
      </c>
      <c r="G221" s="185" t="s">
        <v>332</v>
      </c>
      <c r="H221" s="23" t="str">
        <f>Hoja1!H242</f>
        <v>Respuesta de la solicitud</v>
      </c>
      <c r="I221" s="185" t="s">
        <v>1506</v>
      </c>
      <c r="J221" s="185" t="s">
        <v>1509</v>
      </c>
      <c r="K221" s="174"/>
      <c r="L221" s="174"/>
      <c r="M221" s="175"/>
      <c r="N221" s="174"/>
      <c r="O221" s="174"/>
      <c r="P221" s="174"/>
      <c r="Q221" s="174"/>
      <c r="R221" s="174"/>
      <c r="S221" s="174"/>
      <c r="T221" s="174"/>
      <c r="U221" s="174"/>
    </row>
    <row r="222" spans="1:21">
      <c r="A222" s="189">
        <v>219</v>
      </c>
      <c r="B222" s="190">
        <v>1000</v>
      </c>
      <c r="C222" s="23" t="s">
        <v>1480</v>
      </c>
      <c r="D222" s="190">
        <v>18</v>
      </c>
      <c r="E222" s="23" t="s">
        <v>78</v>
      </c>
      <c r="F222" s="185" t="s">
        <v>338</v>
      </c>
      <c r="G222" s="185" t="s">
        <v>339</v>
      </c>
      <c r="H222" s="23" t="str">
        <f>Hoja1!H243</f>
        <v>Informe de seguimiento</v>
      </c>
      <c r="I222" s="185" t="s">
        <v>1508</v>
      </c>
      <c r="J222" s="185" t="s">
        <v>1509</v>
      </c>
      <c r="K222" s="174"/>
      <c r="L222" s="174"/>
      <c r="M222" s="175"/>
      <c r="N222" s="174"/>
      <c r="O222" s="174"/>
      <c r="P222" s="174"/>
      <c r="Q222" s="174"/>
      <c r="R222" s="174"/>
      <c r="S222" s="174"/>
      <c r="T222" s="174"/>
      <c r="U222" s="174"/>
    </row>
    <row r="223" spans="1:21">
      <c r="A223" s="189">
        <v>220</v>
      </c>
      <c r="B223" s="190">
        <v>1000</v>
      </c>
      <c r="C223" s="23" t="s">
        <v>1480</v>
      </c>
      <c r="D223" s="190">
        <v>18</v>
      </c>
      <c r="E223" s="23" t="s">
        <v>78</v>
      </c>
      <c r="F223" s="185" t="s">
        <v>77</v>
      </c>
      <c r="G223" s="185" t="s">
        <v>342</v>
      </c>
      <c r="H223" s="23" t="str">
        <f>Hoja1!H244</f>
        <v>Cronograma de presentación de informes</v>
      </c>
      <c r="I223" s="185" t="s">
        <v>1508</v>
      </c>
      <c r="J223" s="185" t="s">
        <v>1509</v>
      </c>
      <c r="K223" s="174"/>
      <c r="L223" s="174"/>
      <c r="M223" s="175"/>
      <c r="N223" s="174"/>
      <c r="O223" s="174"/>
      <c r="P223" s="174"/>
      <c r="Q223" s="174"/>
      <c r="R223" s="174"/>
      <c r="S223" s="174"/>
      <c r="T223" s="174"/>
      <c r="U223" s="174"/>
    </row>
    <row r="224" spans="1:21">
      <c r="A224" s="189">
        <v>221</v>
      </c>
      <c r="B224" s="190">
        <v>1000</v>
      </c>
      <c r="C224" s="23" t="s">
        <v>1480</v>
      </c>
      <c r="D224" s="190">
        <v>18</v>
      </c>
      <c r="E224" s="23" t="s">
        <v>78</v>
      </c>
      <c r="F224" s="185" t="s">
        <v>77</v>
      </c>
      <c r="G224" s="185" t="s">
        <v>342</v>
      </c>
      <c r="H224" s="23" t="str">
        <f>Hoja1!H245</f>
        <v>Memorando de solicitud de información</v>
      </c>
      <c r="I224" s="185" t="s">
        <v>1508</v>
      </c>
      <c r="J224" s="185" t="s">
        <v>1509</v>
      </c>
      <c r="K224" s="174"/>
      <c r="L224" s="174"/>
      <c r="M224" s="175"/>
      <c r="N224" s="174"/>
      <c r="O224" s="174"/>
      <c r="P224" s="174"/>
      <c r="Q224" s="174"/>
      <c r="R224" s="174"/>
      <c r="S224" s="174"/>
      <c r="T224" s="174"/>
      <c r="U224" s="174"/>
    </row>
    <row r="225" spans="1:21">
      <c r="A225" s="189">
        <v>222</v>
      </c>
      <c r="B225" s="190">
        <v>1000</v>
      </c>
      <c r="C225" s="23" t="s">
        <v>1480</v>
      </c>
      <c r="D225" s="190">
        <v>18</v>
      </c>
      <c r="E225" s="23" t="s">
        <v>78</v>
      </c>
      <c r="F225" s="185" t="s">
        <v>77</v>
      </c>
      <c r="G225" s="185" t="s">
        <v>342</v>
      </c>
      <c r="H225" s="23" t="str">
        <f>Hoja1!H246</f>
        <v>Informe cámara de representantes</v>
      </c>
      <c r="I225" s="185" t="s">
        <v>1508</v>
      </c>
      <c r="J225" s="185" t="s">
        <v>1509</v>
      </c>
      <c r="K225" s="174"/>
      <c r="L225" s="174"/>
      <c r="M225" s="175"/>
      <c r="N225" s="174"/>
      <c r="O225" s="174"/>
      <c r="P225" s="174"/>
      <c r="Q225" s="174"/>
      <c r="R225" s="174"/>
      <c r="S225" s="174"/>
      <c r="T225" s="174"/>
      <c r="U225" s="174"/>
    </row>
    <row r="226" spans="1:21">
      <c r="A226" s="189">
        <v>223</v>
      </c>
      <c r="B226" s="190">
        <v>1000</v>
      </c>
      <c r="C226" s="23" t="s">
        <v>1480</v>
      </c>
      <c r="D226" s="190">
        <v>18</v>
      </c>
      <c r="E226" s="23" t="s">
        <v>78</v>
      </c>
      <c r="F226" s="185" t="s">
        <v>77</v>
      </c>
      <c r="G226" s="185" t="s">
        <v>342</v>
      </c>
      <c r="H226" s="23" t="str">
        <f>Hoja1!H247</f>
        <v>Informe cámara de representantes</v>
      </c>
      <c r="I226" s="185" t="s">
        <v>1508</v>
      </c>
      <c r="J226" s="185" t="s">
        <v>1509</v>
      </c>
      <c r="K226" s="174"/>
      <c r="L226" s="174"/>
      <c r="M226" s="175"/>
      <c r="N226" s="174"/>
      <c r="O226" s="174"/>
      <c r="P226" s="174"/>
      <c r="Q226" s="174"/>
      <c r="R226" s="174"/>
      <c r="S226" s="174"/>
      <c r="T226" s="174"/>
      <c r="U226" s="174"/>
    </row>
    <row r="227" spans="1:21">
      <c r="A227" s="189">
        <v>224</v>
      </c>
      <c r="B227" s="190">
        <v>1000</v>
      </c>
      <c r="C227" s="23" t="s">
        <v>1480</v>
      </c>
      <c r="D227" s="190">
        <v>18</v>
      </c>
      <c r="E227" s="23" t="s">
        <v>78</v>
      </c>
      <c r="F227" s="185" t="s">
        <v>77</v>
      </c>
      <c r="G227" s="185" t="s">
        <v>342</v>
      </c>
      <c r="H227" s="23" t="str">
        <f>Hoja1!H248</f>
        <v>Informe contable y presupuestal CGR</v>
      </c>
      <c r="I227" s="185" t="s">
        <v>1508</v>
      </c>
      <c r="J227" s="185" t="s">
        <v>1509</v>
      </c>
      <c r="K227" s="174"/>
      <c r="L227" s="174"/>
      <c r="M227" s="175"/>
      <c r="N227" s="174"/>
      <c r="O227" s="174"/>
      <c r="P227" s="174"/>
      <c r="Q227" s="174"/>
      <c r="R227" s="174"/>
      <c r="S227" s="174"/>
      <c r="T227" s="174"/>
      <c r="U227" s="174"/>
    </row>
    <row r="228" spans="1:21">
      <c r="A228" s="189">
        <v>225</v>
      </c>
      <c r="B228" s="190">
        <v>1000</v>
      </c>
      <c r="C228" s="23" t="s">
        <v>1480</v>
      </c>
      <c r="D228" s="190">
        <v>18</v>
      </c>
      <c r="E228" s="23" t="s">
        <v>78</v>
      </c>
      <c r="F228" s="185" t="s">
        <v>77</v>
      </c>
      <c r="G228" s="185" t="s">
        <v>342</v>
      </c>
      <c r="H228" s="23" t="str">
        <f>Hoja1!H249</f>
        <v>Informe control interno contable CGN</v>
      </c>
      <c r="I228" s="185" t="s">
        <v>1508</v>
      </c>
      <c r="J228" s="185" t="s">
        <v>1509</v>
      </c>
      <c r="K228" s="174"/>
      <c r="L228" s="174"/>
      <c r="M228" s="175"/>
      <c r="N228" s="174"/>
      <c r="O228" s="174"/>
      <c r="P228" s="174"/>
      <c r="Q228" s="174"/>
      <c r="R228" s="174"/>
      <c r="S228" s="174"/>
      <c r="T228" s="174"/>
      <c r="U228" s="174"/>
    </row>
    <row r="229" spans="1:21">
      <c r="A229" s="189">
        <v>226</v>
      </c>
      <c r="B229" s="190">
        <v>1000</v>
      </c>
      <c r="C229" s="23" t="s">
        <v>1480</v>
      </c>
      <c r="D229" s="190">
        <v>18</v>
      </c>
      <c r="E229" s="23" t="s">
        <v>78</v>
      </c>
      <c r="F229" s="185" t="s">
        <v>77</v>
      </c>
      <c r="G229" s="185" t="s">
        <v>342</v>
      </c>
      <c r="H229" s="23" t="str">
        <f>Hoja1!H250</f>
        <v>Informe de seguimiento a los derechos de autor para uso de software</v>
      </c>
      <c r="I229" s="185" t="s">
        <v>1508</v>
      </c>
      <c r="J229" s="185" t="s">
        <v>1509</v>
      </c>
      <c r="K229" s="174"/>
      <c r="L229" s="174"/>
      <c r="M229" s="175"/>
      <c r="N229" s="174"/>
      <c r="O229" s="174"/>
      <c r="P229" s="174"/>
      <c r="Q229" s="174"/>
      <c r="R229" s="174"/>
      <c r="S229" s="174"/>
      <c r="T229" s="174"/>
      <c r="U229" s="174"/>
    </row>
    <row r="230" spans="1:21">
      <c r="A230" s="189">
        <v>227</v>
      </c>
      <c r="B230" s="190">
        <v>1000</v>
      </c>
      <c r="C230" s="23" t="s">
        <v>1480</v>
      </c>
      <c r="D230" s="190">
        <v>18</v>
      </c>
      <c r="E230" s="23" t="s">
        <v>78</v>
      </c>
      <c r="F230" s="185" t="s">
        <v>77</v>
      </c>
      <c r="G230" s="185" t="s">
        <v>342</v>
      </c>
      <c r="H230" s="23" t="str">
        <f>Hoja1!H251</f>
        <v>Informe de seguimiento a los planes de mejoramiento CGR</v>
      </c>
      <c r="I230" s="185" t="s">
        <v>1508</v>
      </c>
      <c r="J230" s="185" t="s">
        <v>1509</v>
      </c>
      <c r="K230" s="174"/>
      <c r="L230" s="174"/>
      <c r="M230" s="175"/>
      <c r="N230" s="174"/>
      <c r="O230" s="174"/>
      <c r="P230" s="174"/>
      <c r="Q230" s="174"/>
      <c r="R230" s="174"/>
      <c r="S230" s="174"/>
      <c r="T230" s="174"/>
      <c r="U230" s="174"/>
    </row>
    <row r="231" spans="1:21">
      <c r="A231" s="189">
        <v>228</v>
      </c>
      <c r="B231" s="190">
        <v>1000</v>
      </c>
      <c r="C231" s="23" t="s">
        <v>1480</v>
      </c>
      <c r="D231" s="190">
        <v>18</v>
      </c>
      <c r="E231" s="23" t="s">
        <v>78</v>
      </c>
      <c r="F231" s="185" t="s">
        <v>77</v>
      </c>
      <c r="G231" s="185" t="s">
        <v>342</v>
      </c>
      <c r="H231" s="23" t="str">
        <f>Hoja1!H252</f>
        <v>Informe de seguimiento al plan anticorrupción y atención al ciudadano</v>
      </c>
      <c r="I231" s="185" t="s">
        <v>1508</v>
      </c>
      <c r="J231" s="185" t="s">
        <v>1509</v>
      </c>
      <c r="K231" s="174"/>
      <c r="L231" s="174"/>
      <c r="M231" s="175"/>
      <c r="N231" s="174"/>
      <c r="O231" s="174"/>
      <c r="P231" s="174"/>
      <c r="Q231" s="174"/>
      <c r="R231" s="174"/>
      <c r="S231" s="174"/>
      <c r="T231" s="174"/>
      <c r="U231" s="174"/>
    </row>
    <row r="232" spans="1:21">
      <c r="A232" s="189">
        <v>229</v>
      </c>
      <c r="B232" s="190">
        <v>1000</v>
      </c>
      <c r="C232" s="23" t="s">
        <v>1480</v>
      </c>
      <c r="D232" s="190">
        <v>18</v>
      </c>
      <c r="E232" s="23" t="s">
        <v>78</v>
      </c>
      <c r="F232" s="185" t="s">
        <v>77</v>
      </c>
      <c r="G232" s="185" t="s">
        <v>342</v>
      </c>
      <c r="H232" s="23" t="str">
        <f>Hoja1!H253</f>
        <v>Informe de seguimiento al sistema de información litigiosa del estado</v>
      </c>
      <c r="I232" s="185" t="s">
        <v>1508</v>
      </c>
      <c r="J232" s="185" t="s">
        <v>1509</v>
      </c>
      <c r="K232" s="174"/>
      <c r="L232" s="174"/>
      <c r="M232" s="175"/>
      <c r="N232" s="174"/>
      <c r="O232" s="174"/>
      <c r="P232" s="174"/>
      <c r="Q232" s="174"/>
      <c r="R232" s="174"/>
      <c r="S232" s="174"/>
      <c r="T232" s="174"/>
      <c r="U232" s="174"/>
    </row>
    <row r="233" spans="1:21">
      <c r="A233" s="189">
        <v>230</v>
      </c>
      <c r="B233" s="190">
        <v>1000</v>
      </c>
      <c r="C233" s="23" t="s">
        <v>1480</v>
      </c>
      <c r="D233" s="190">
        <v>18</v>
      </c>
      <c r="E233" s="23" t="s">
        <v>78</v>
      </c>
      <c r="F233" s="185" t="s">
        <v>77</v>
      </c>
      <c r="G233" s="185" t="s">
        <v>342</v>
      </c>
      <c r="H233" s="23" t="str">
        <f>Hoja1!H254</f>
        <v>Informe estado sistema control interno (MECI. Calidad)</v>
      </c>
      <c r="I233" s="185" t="s">
        <v>1508</v>
      </c>
      <c r="J233" s="185" t="s">
        <v>1509</v>
      </c>
      <c r="K233" s="174"/>
      <c r="L233" s="174"/>
      <c r="M233" s="175"/>
      <c r="N233" s="174"/>
      <c r="O233" s="174"/>
      <c r="P233" s="174"/>
      <c r="Q233" s="174"/>
      <c r="R233" s="174"/>
      <c r="S233" s="174"/>
      <c r="T233" s="174"/>
      <c r="U233" s="174"/>
    </row>
    <row r="234" spans="1:21">
      <c r="A234" s="189">
        <v>231</v>
      </c>
      <c r="B234" s="190">
        <v>1000</v>
      </c>
      <c r="C234" s="23" t="s">
        <v>1480</v>
      </c>
      <c r="D234" s="190">
        <v>18</v>
      </c>
      <c r="E234" s="23" t="s">
        <v>78</v>
      </c>
      <c r="F234" s="185" t="s">
        <v>77</v>
      </c>
      <c r="G234" s="185" t="s">
        <v>342</v>
      </c>
      <c r="H234" s="23" t="str">
        <f>Hoja1!H255</f>
        <v>Registro de informes</v>
      </c>
      <c r="I234" s="185" t="s">
        <v>1508</v>
      </c>
      <c r="J234" s="185" t="s">
        <v>1509</v>
      </c>
      <c r="K234" s="174"/>
      <c r="L234" s="174"/>
      <c r="M234" s="175"/>
      <c r="N234" s="174"/>
      <c r="O234" s="174"/>
      <c r="P234" s="174"/>
      <c r="Q234" s="174"/>
      <c r="R234" s="174"/>
      <c r="S234" s="174"/>
      <c r="T234" s="174"/>
      <c r="U234" s="174"/>
    </row>
    <row r="235" spans="1:21">
      <c r="A235" s="189">
        <v>232</v>
      </c>
      <c r="B235" s="190">
        <v>1000</v>
      </c>
      <c r="C235" s="23" t="s">
        <v>1480</v>
      </c>
      <c r="D235" s="190">
        <v>18</v>
      </c>
      <c r="E235" s="23" t="s">
        <v>78</v>
      </c>
      <c r="F235" s="185" t="s">
        <v>355</v>
      </c>
      <c r="G235" s="185" t="s">
        <v>356</v>
      </c>
      <c r="H235" s="23" t="str">
        <f>Hoja1!H256</f>
        <v>Arqueo de caja menor</v>
      </c>
      <c r="I235" s="185" t="s">
        <v>1508</v>
      </c>
      <c r="J235" s="185" t="s">
        <v>1509</v>
      </c>
      <c r="K235" s="174"/>
      <c r="L235" s="174"/>
      <c r="M235" s="175"/>
      <c r="N235" s="174"/>
      <c r="O235" s="174"/>
      <c r="P235" s="174"/>
      <c r="Q235" s="174"/>
      <c r="R235" s="174"/>
      <c r="S235" s="174"/>
      <c r="T235" s="174"/>
      <c r="U235" s="174"/>
    </row>
    <row r="236" spans="1:21">
      <c r="A236" s="189">
        <v>233</v>
      </c>
      <c r="B236" s="190">
        <v>1000</v>
      </c>
      <c r="C236" s="23" t="s">
        <v>1480</v>
      </c>
      <c r="D236" s="190">
        <v>18</v>
      </c>
      <c r="E236" s="23" t="s">
        <v>78</v>
      </c>
      <c r="F236" s="185" t="s">
        <v>355</v>
      </c>
      <c r="G236" s="185" t="s">
        <v>356</v>
      </c>
      <c r="H236" s="23" t="str">
        <f>Hoja1!H257</f>
        <v>Informes de arqueo de caja menor ( en los casos que aplique)</v>
      </c>
      <c r="I236" s="185" t="s">
        <v>1508</v>
      </c>
      <c r="J236" s="185" t="s">
        <v>1509</v>
      </c>
      <c r="K236" s="174"/>
      <c r="L236" s="174"/>
      <c r="M236" s="175"/>
      <c r="N236" s="174"/>
      <c r="O236" s="174"/>
      <c r="P236" s="174"/>
      <c r="Q236" s="174"/>
      <c r="R236" s="174"/>
      <c r="S236" s="174"/>
      <c r="T236" s="174"/>
      <c r="U236" s="174"/>
    </row>
    <row r="237" spans="1:21">
      <c r="A237" s="189">
        <v>234</v>
      </c>
      <c r="B237" s="190">
        <v>1000</v>
      </c>
      <c r="C237" s="23" t="s">
        <v>1480</v>
      </c>
      <c r="D237" s="190">
        <v>18</v>
      </c>
      <c r="E237" s="23" t="s">
        <v>78</v>
      </c>
      <c r="F237" s="185" t="s">
        <v>360</v>
      </c>
      <c r="G237" s="185" t="s">
        <v>361</v>
      </c>
      <c r="H237" s="23" t="str">
        <f>Hoja1!H258</f>
        <v>Oficio de notificación por ente de control</v>
      </c>
      <c r="I237" s="185" t="s">
        <v>1508</v>
      </c>
      <c r="J237" s="185" t="s">
        <v>1509</v>
      </c>
      <c r="K237" s="174"/>
      <c r="L237" s="174"/>
      <c r="M237" s="175"/>
      <c r="N237" s="174"/>
      <c r="O237" s="174"/>
      <c r="P237" s="174"/>
      <c r="Q237" s="174"/>
      <c r="R237" s="174"/>
      <c r="S237" s="174"/>
      <c r="T237" s="174"/>
      <c r="U237" s="174"/>
    </row>
    <row r="238" spans="1:21">
      <c r="A238" s="189">
        <v>235</v>
      </c>
      <c r="B238" s="190">
        <v>1000</v>
      </c>
      <c r="C238" s="23" t="s">
        <v>1480</v>
      </c>
      <c r="D238" s="190">
        <v>18</v>
      </c>
      <c r="E238" s="23" t="s">
        <v>78</v>
      </c>
      <c r="F238" s="185" t="s">
        <v>360</v>
      </c>
      <c r="G238" s="185" t="s">
        <v>361</v>
      </c>
      <c r="H238" s="23" t="str">
        <f>Hoja1!H259</f>
        <v>Informe de auditoría por ente de control</v>
      </c>
      <c r="I238" s="185" t="s">
        <v>1508</v>
      </c>
      <c r="J238" s="185" t="s">
        <v>1509</v>
      </c>
      <c r="K238" s="174"/>
      <c r="L238" s="174"/>
      <c r="M238" s="175"/>
      <c r="N238" s="174"/>
      <c r="O238" s="174"/>
      <c r="P238" s="174"/>
      <c r="Q238" s="174"/>
      <c r="R238" s="174"/>
      <c r="S238" s="174"/>
      <c r="T238" s="174"/>
      <c r="U238" s="174"/>
    </row>
    <row r="239" spans="1:21">
      <c r="A239" s="189">
        <v>236</v>
      </c>
      <c r="B239" s="190">
        <v>1000</v>
      </c>
      <c r="C239" s="23" t="s">
        <v>1480</v>
      </c>
      <c r="D239" s="190">
        <v>18</v>
      </c>
      <c r="E239" s="23" t="s">
        <v>78</v>
      </c>
      <c r="F239" s="185" t="s">
        <v>360</v>
      </c>
      <c r="G239" s="185" t="s">
        <v>361</v>
      </c>
      <c r="H239" s="23" t="str">
        <f>Hoja1!H260</f>
        <v>Plan de mejoramiento SSF</v>
      </c>
      <c r="I239" s="185" t="s">
        <v>1508</v>
      </c>
      <c r="J239" s="185" t="s">
        <v>1509</v>
      </c>
      <c r="K239" s="174"/>
      <c r="L239" s="174"/>
      <c r="M239" s="175"/>
      <c r="N239" s="174"/>
      <c r="O239" s="174"/>
      <c r="P239" s="174"/>
      <c r="Q239" s="174"/>
      <c r="R239" s="174"/>
      <c r="S239" s="174"/>
      <c r="T239" s="174"/>
      <c r="U239" s="174"/>
    </row>
    <row r="240" spans="1:21">
      <c r="A240" s="189">
        <v>237</v>
      </c>
      <c r="B240" s="190">
        <v>1000</v>
      </c>
      <c r="C240" s="23" t="s">
        <v>1480</v>
      </c>
      <c r="D240" s="190">
        <v>18</v>
      </c>
      <c r="E240" s="23" t="s">
        <v>78</v>
      </c>
      <c r="F240" s="185" t="s">
        <v>360</v>
      </c>
      <c r="G240" s="185" t="s">
        <v>361</v>
      </c>
      <c r="H240" s="23" t="str">
        <f>Hoja1!H261</f>
        <v>Seguimiento plan de mejoramiento SSF</v>
      </c>
      <c r="I240" s="185" t="s">
        <v>1508</v>
      </c>
      <c r="J240" s="185" t="s">
        <v>1509</v>
      </c>
      <c r="K240" s="174"/>
      <c r="L240" s="174"/>
      <c r="M240" s="175"/>
      <c r="N240" s="174"/>
      <c r="O240" s="174"/>
      <c r="P240" s="174"/>
      <c r="Q240" s="174"/>
      <c r="R240" s="174"/>
      <c r="S240" s="174"/>
      <c r="T240" s="174"/>
      <c r="U240" s="174"/>
    </row>
    <row r="241" spans="1:21">
      <c r="A241" s="189">
        <v>238</v>
      </c>
      <c r="B241" s="190">
        <v>1000</v>
      </c>
      <c r="C241" s="23" t="s">
        <v>1480</v>
      </c>
      <c r="D241" s="190">
        <v>18</v>
      </c>
      <c r="E241" s="23" t="s">
        <v>78</v>
      </c>
      <c r="F241" s="185" t="s">
        <v>367</v>
      </c>
      <c r="G241" s="185" t="s">
        <v>368</v>
      </c>
      <c r="H241" s="23" t="str">
        <f>Hoja1!H262</f>
        <v>Acta de comité de control interno</v>
      </c>
      <c r="I241" s="185" t="s">
        <v>1508</v>
      </c>
      <c r="J241" s="185" t="s">
        <v>1509</v>
      </c>
      <c r="K241" s="174"/>
      <c r="L241" s="174"/>
      <c r="M241" s="175"/>
      <c r="N241" s="174"/>
      <c r="O241" s="174"/>
      <c r="P241" s="174"/>
      <c r="Q241" s="174"/>
      <c r="R241" s="174"/>
      <c r="S241" s="174"/>
      <c r="T241" s="174"/>
      <c r="U241" s="174"/>
    </row>
    <row r="242" spans="1:21">
      <c r="A242" s="189">
        <v>239</v>
      </c>
      <c r="B242" s="190">
        <v>1000</v>
      </c>
      <c r="C242" s="23" t="s">
        <v>1480</v>
      </c>
      <c r="D242" s="190">
        <v>18</v>
      </c>
      <c r="E242" s="23" t="s">
        <v>78</v>
      </c>
      <c r="F242" s="185" t="s">
        <v>367</v>
      </c>
      <c r="G242" s="185" t="s">
        <v>368</v>
      </c>
      <c r="H242" s="23" t="str">
        <f>Hoja1!H263</f>
        <v>Cronograma anual de auditoria</v>
      </c>
      <c r="I242" s="185" t="s">
        <v>1508</v>
      </c>
      <c r="J242" s="185" t="s">
        <v>1509</v>
      </c>
      <c r="K242" s="174"/>
      <c r="L242" s="174"/>
      <c r="M242" s="175"/>
      <c r="N242" s="174"/>
      <c r="O242" s="174"/>
      <c r="P242" s="174"/>
      <c r="Q242" s="174"/>
      <c r="R242" s="174"/>
      <c r="S242" s="174"/>
      <c r="T242" s="174"/>
      <c r="U242" s="174"/>
    </row>
    <row r="243" spans="1:21" ht="24">
      <c r="A243" s="189">
        <v>240</v>
      </c>
      <c r="B243" s="190">
        <v>1000</v>
      </c>
      <c r="C243" s="23" t="s">
        <v>1480</v>
      </c>
      <c r="D243" s="190">
        <v>18</v>
      </c>
      <c r="E243" s="23" t="s">
        <v>78</v>
      </c>
      <c r="F243" s="185" t="s">
        <v>367</v>
      </c>
      <c r="G243" s="185" t="s">
        <v>368</v>
      </c>
      <c r="H243" s="23" t="str">
        <f>Hoja1!H264</f>
        <v>Comunicación informativa notificando el programa de
auditoria</v>
      </c>
      <c r="I243" s="185" t="s">
        <v>1508</v>
      </c>
      <c r="J243" s="185" t="s">
        <v>1509</v>
      </c>
      <c r="K243" s="174"/>
      <c r="L243" s="174"/>
      <c r="M243" s="175"/>
      <c r="N243" s="174"/>
      <c r="O243" s="174"/>
      <c r="P243" s="174"/>
      <c r="Q243" s="174"/>
      <c r="R243" s="174"/>
      <c r="S243" s="174"/>
      <c r="T243" s="174"/>
      <c r="U243" s="174"/>
    </row>
    <row r="244" spans="1:21">
      <c r="A244" s="189">
        <v>241</v>
      </c>
      <c r="B244" s="190">
        <v>1000</v>
      </c>
      <c r="C244" s="23" t="s">
        <v>1480</v>
      </c>
      <c r="D244" s="190">
        <v>18</v>
      </c>
      <c r="E244" s="23" t="s">
        <v>78</v>
      </c>
      <c r="F244" s="185" t="s">
        <v>367</v>
      </c>
      <c r="G244" s="185" t="s">
        <v>368</v>
      </c>
      <c r="H244" s="23" t="str">
        <f>Hoja1!H265</f>
        <v>Plan de auditoria</v>
      </c>
      <c r="I244" s="185" t="s">
        <v>1508</v>
      </c>
      <c r="J244" s="185" t="s">
        <v>1509</v>
      </c>
      <c r="K244" s="174"/>
      <c r="L244" s="174"/>
      <c r="M244" s="175"/>
      <c r="N244" s="174"/>
      <c r="O244" s="174"/>
      <c r="P244" s="174"/>
      <c r="Q244" s="174"/>
      <c r="R244" s="174"/>
      <c r="S244" s="174"/>
      <c r="T244" s="174"/>
      <c r="U244" s="174"/>
    </row>
    <row r="245" spans="1:21">
      <c r="A245" s="189">
        <v>242</v>
      </c>
      <c r="B245" s="190">
        <v>1000</v>
      </c>
      <c r="C245" s="23" t="s">
        <v>1480</v>
      </c>
      <c r="D245" s="190">
        <v>18</v>
      </c>
      <c r="E245" s="23" t="s">
        <v>78</v>
      </c>
      <c r="F245" s="185" t="s">
        <v>367</v>
      </c>
      <c r="G245" s="185" t="s">
        <v>368</v>
      </c>
      <c r="H245" s="23" t="str">
        <f>Hoja1!H266</f>
        <v>Lista de chequeo auditoria</v>
      </c>
      <c r="I245" s="185" t="s">
        <v>1508</v>
      </c>
      <c r="J245" s="185" t="s">
        <v>1509</v>
      </c>
      <c r="K245" s="174"/>
      <c r="L245" s="174"/>
      <c r="M245" s="175"/>
      <c r="N245" s="174"/>
      <c r="O245" s="174"/>
      <c r="P245" s="174"/>
      <c r="Q245" s="174"/>
      <c r="R245" s="174"/>
      <c r="S245" s="174"/>
      <c r="T245" s="174"/>
      <c r="U245" s="174"/>
    </row>
    <row r="246" spans="1:21">
      <c r="A246" s="189">
        <v>243</v>
      </c>
      <c r="B246" s="190">
        <v>1000</v>
      </c>
      <c r="C246" s="23" t="s">
        <v>1480</v>
      </c>
      <c r="D246" s="190">
        <v>18</v>
      </c>
      <c r="E246" s="23" t="s">
        <v>78</v>
      </c>
      <c r="F246" s="185" t="s">
        <v>367</v>
      </c>
      <c r="G246" s="185" t="s">
        <v>368</v>
      </c>
      <c r="H246" s="23" t="str">
        <f>Hoja1!H267</f>
        <v>Acta de reunión de apertura</v>
      </c>
      <c r="I246" s="185" t="s">
        <v>1508</v>
      </c>
      <c r="J246" s="185" t="s">
        <v>1509</v>
      </c>
      <c r="K246" s="174"/>
      <c r="L246" s="174"/>
      <c r="M246" s="175"/>
      <c r="N246" s="174"/>
      <c r="O246" s="174"/>
      <c r="P246" s="174"/>
      <c r="Q246" s="174"/>
      <c r="R246" s="174"/>
      <c r="S246" s="174"/>
      <c r="T246" s="174"/>
      <c r="U246" s="174"/>
    </row>
    <row r="247" spans="1:21">
      <c r="A247" s="189">
        <v>244</v>
      </c>
      <c r="B247" s="190">
        <v>1000</v>
      </c>
      <c r="C247" s="23" t="s">
        <v>1480</v>
      </c>
      <c r="D247" s="190">
        <v>18</v>
      </c>
      <c r="E247" s="23" t="s">
        <v>78</v>
      </c>
      <c r="F247" s="185" t="s">
        <v>367</v>
      </c>
      <c r="G247" s="185" t="s">
        <v>368</v>
      </c>
      <c r="H247" s="23" t="str">
        <f>Hoja1!H268</f>
        <v>Acta de reunión de cierre</v>
      </c>
      <c r="I247" s="185" t="s">
        <v>1508</v>
      </c>
      <c r="J247" s="185" t="s">
        <v>1509</v>
      </c>
      <c r="K247" s="174"/>
      <c r="L247" s="174"/>
      <c r="M247" s="175"/>
      <c r="N247" s="174"/>
      <c r="O247" s="174"/>
      <c r="P247" s="174"/>
      <c r="Q247" s="174"/>
      <c r="R247" s="174"/>
      <c r="S247" s="174"/>
      <c r="T247" s="174"/>
      <c r="U247" s="174"/>
    </row>
    <row r="248" spans="1:21">
      <c r="A248" s="189">
        <v>245</v>
      </c>
      <c r="B248" s="190">
        <v>1000</v>
      </c>
      <c r="C248" s="23" t="s">
        <v>1480</v>
      </c>
      <c r="D248" s="190">
        <v>18</v>
      </c>
      <c r="E248" s="23" t="s">
        <v>78</v>
      </c>
      <c r="F248" s="185" t="s">
        <v>367</v>
      </c>
      <c r="G248" s="185" t="s">
        <v>368</v>
      </c>
      <c r="H248" s="23" t="str">
        <f>Hoja1!H269</f>
        <v>Informe de auditoría interna</v>
      </c>
      <c r="I248" s="185" t="s">
        <v>1508</v>
      </c>
      <c r="J248" s="185" t="s">
        <v>1509</v>
      </c>
      <c r="K248" s="174"/>
      <c r="L248" s="174"/>
      <c r="M248" s="175"/>
      <c r="N248" s="174"/>
      <c r="O248" s="174"/>
      <c r="P248" s="174"/>
      <c r="Q248" s="174"/>
      <c r="R248" s="174"/>
      <c r="S248" s="174"/>
      <c r="T248" s="174"/>
      <c r="U248" s="174"/>
    </row>
    <row r="249" spans="1:21">
      <c r="A249" s="189">
        <v>246</v>
      </c>
      <c r="B249" s="190">
        <v>1000</v>
      </c>
      <c r="C249" s="23" t="s">
        <v>1480</v>
      </c>
      <c r="D249" s="190">
        <v>18</v>
      </c>
      <c r="E249" s="23" t="s">
        <v>78</v>
      </c>
      <c r="F249" s="185" t="s">
        <v>367</v>
      </c>
      <c r="G249" s="185" t="s">
        <v>368</v>
      </c>
      <c r="H249" s="23" t="str">
        <f>Hoja1!H270</f>
        <v>Evaluación de desempeño auditor</v>
      </c>
      <c r="I249" s="185" t="s">
        <v>1508</v>
      </c>
      <c r="J249" s="185" t="s">
        <v>1509</v>
      </c>
      <c r="K249" s="174"/>
      <c r="L249" s="174"/>
      <c r="M249" s="175"/>
      <c r="N249" s="174"/>
      <c r="O249" s="174"/>
      <c r="P249" s="174"/>
      <c r="Q249" s="174"/>
      <c r="R249" s="174"/>
      <c r="S249" s="174"/>
      <c r="T249" s="174"/>
      <c r="U249" s="174"/>
    </row>
    <row r="250" spans="1:21">
      <c r="A250" s="189">
        <v>247</v>
      </c>
      <c r="B250" s="190">
        <v>1000</v>
      </c>
      <c r="C250" s="23" t="s">
        <v>1480</v>
      </c>
      <c r="D250" s="190">
        <v>18</v>
      </c>
      <c r="E250" s="23" t="s">
        <v>78</v>
      </c>
      <c r="F250" s="185" t="s">
        <v>367</v>
      </c>
      <c r="G250" s="185" t="s">
        <v>368</v>
      </c>
      <c r="H250" s="23" t="str">
        <f>Hoja1!H271</f>
        <v>Evidencias de las actividades realizadas</v>
      </c>
      <c r="I250" s="185" t="s">
        <v>1508</v>
      </c>
      <c r="J250" s="185" t="s">
        <v>1509</v>
      </c>
      <c r="K250" s="174"/>
      <c r="L250" s="174"/>
      <c r="M250" s="175"/>
      <c r="N250" s="174"/>
      <c r="O250" s="174"/>
      <c r="P250" s="174"/>
      <c r="Q250" s="174"/>
      <c r="R250" s="174"/>
      <c r="S250" s="174"/>
      <c r="T250" s="174"/>
      <c r="U250" s="174"/>
    </row>
    <row r="251" spans="1:21">
      <c r="A251" s="189">
        <v>248</v>
      </c>
      <c r="B251" s="190">
        <v>1000</v>
      </c>
      <c r="C251" s="23" t="s">
        <v>1480</v>
      </c>
      <c r="D251" s="190">
        <v>18</v>
      </c>
      <c r="E251" s="23" t="s">
        <v>78</v>
      </c>
      <c r="F251" s="185" t="s">
        <v>367</v>
      </c>
      <c r="G251" s="185" t="s">
        <v>368</v>
      </c>
      <c r="H251" s="23" t="str">
        <f>Hoja1!H272</f>
        <v>Informe de seguimiento a los planes de mejoramiento</v>
      </c>
      <c r="I251" s="185" t="s">
        <v>1508</v>
      </c>
      <c r="J251" s="185" t="s">
        <v>1509</v>
      </c>
      <c r="K251" s="174"/>
      <c r="L251" s="174"/>
      <c r="M251" s="175"/>
      <c r="N251" s="174"/>
      <c r="O251" s="174"/>
      <c r="P251" s="174"/>
      <c r="Q251" s="174"/>
      <c r="R251" s="174"/>
      <c r="S251" s="174"/>
      <c r="T251" s="174"/>
      <c r="U251" s="174"/>
    </row>
    <row r="252" spans="1:21">
      <c r="A252" s="189">
        <v>249</v>
      </c>
      <c r="B252" s="190">
        <v>1000</v>
      </c>
      <c r="C252" s="23" t="s">
        <v>1480</v>
      </c>
      <c r="D252" s="190">
        <v>18</v>
      </c>
      <c r="E252" s="23" t="s">
        <v>78</v>
      </c>
      <c r="F252" s="185" t="s">
        <v>367</v>
      </c>
      <c r="G252" s="185" t="s">
        <v>368</v>
      </c>
      <c r="H252" s="23" t="str">
        <f>Hoja1!H273</f>
        <v>Informe de revisión por la dirección</v>
      </c>
      <c r="I252" s="185" t="s">
        <v>1508</v>
      </c>
      <c r="J252" s="185" t="s">
        <v>1509</v>
      </c>
      <c r="K252" s="174"/>
      <c r="L252" s="174"/>
      <c r="M252" s="175"/>
      <c r="N252" s="174"/>
      <c r="O252" s="174"/>
      <c r="P252" s="174"/>
      <c r="Q252" s="174"/>
      <c r="R252" s="174"/>
      <c r="S252" s="174"/>
      <c r="T252" s="174"/>
      <c r="U252" s="174"/>
    </row>
    <row r="253" spans="1:21">
      <c r="A253" s="189">
        <v>250</v>
      </c>
      <c r="B253" s="190">
        <v>1000</v>
      </c>
      <c r="C253" s="23" t="s">
        <v>1480</v>
      </c>
      <c r="D253" s="190">
        <v>18</v>
      </c>
      <c r="E253" s="23" t="s">
        <v>78</v>
      </c>
      <c r="F253" s="185" t="s">
        <v>382</v>
      </c>
      <c r="G253" s="185" t="s">
        <v>383</v>
      </c>
      <c r="H253" s="23" t="str">
        <f>Hoja1!H274</f>
        <v>Memorando de solicitud de información</v>
      </c>
      <c r="I253" s="185" t="s">
        <v>1508</v>
      </c>
      <c r="J253" s="185" t="s">
        <v>1509</v>
      </c>
      <c r="K253" s="174"/>
      <c r="L253" s="174"/>
      <c r="M253" s="175"/>
      <c r="N253" s="174"/>
      <c r="O253" s="174"/>
      <c r="P253" s="174"/>
      <c r="Q253" s="174"/>
      <c r="R253" s="174"/>
      <c r="S253" s="174"/>
      <c r="T253" s="174"/>
      <c r="U253" s="174"/>
    </row>
    <row r="254" spans="1:21">
      <c r="A254" s="189">
        <v>251</v>
      </c>
      <c r="B254" s="190">
        <v>1000</v>
      </c>
      <c r="C254" s="23" t="s">
        <v>1480</v>
      </c>
      <c r="D254" s="190">
        <v>18</v>
      </c>
      <c r="E254" s="23" t="s">
        <v>78</v>
      </c>
      <c r="F254" s="185" t="s">
        <v>382</v>
      </c>
      <c r="G254" s="185" t="s">
        <v>383</v>
      </c>
      <c r="H254" s="23" t="str">
        <f>Hoja1!H275</f>
        <v>nforme de Austeridad y eficiencia en el gasto publico</v>
      </c>
      <c r="I254" s="185" t="s">
        <v>1508</v>
      </c>
      <c r="J254" s="185" t="s">
        <v>1509</v>
      </c>
      <c r="K254" s="174"/>
      <c r="L254" s="174"/>
      <c r="M254" s="175"/>
      <c r="N254" s="174"/>
      <c r="O254" s="174"/>
      <c r="P254" s="174"/>
      <c r="Q254" s="174"/>
      <c r="R254" s="174"/>
      <c r="S254" s="174"/>
      <c r="T254" s="174"/>
      <c r="U254" s="174"/>
    </row>
    <row r="255" spans="1:21">
      <c r="A255" s="189">
        <v>252</v>
      </c>
      <c r="B255" s="190">
        <v>1000</v>
      </c>
      <c r="C255" s="23" t="s">
        <v>1480</v>
      </c>
      <c r="D255" s="190">
        <v>18</v>
      </c>
      <c r="E255" s="23" t="s">
        <v>78</v>
      </c>
      <c r="F255" s="185" t="s">
        <v>382</v>
      </c>
      <c r="G255" s="185" t="s">
        <v>383</v>
      </c>
      <c r="H255" s="23" t="str">
        <f>Hoja1!H276</f>
        <v>Memorando remisorio del informe</v>
      </c>
      <c r="I255" s="185" t="s">
        <v>1508</v>
      </c>
      <c r="J255" s="185" t="s">
        <v>1509</v>
      </c>
      <c r="K255" s="174"/>
      <c r="L255" s="174"/>
      <c r="M255" s="175"/>
      <c r="N255" s="174"/>
      <c r="O255" s="174"/>
      <c r="P255" s="174"/>
      <c r="Q255" s="174"/>
      <c r="R255" s="174"/>
      <c r="S255" s="174"/>
      <c r="T255" s="174"/>
      <c r="U255" s="174"/>
    </row>
    <row r="256" spans="1:21">
      <c r="A256" s="189">
        <v>253</v>
      </c>
      <c r="B256" s="190">
        <v>1000</v>
      </c>
      <c r="C256" s="23" t="s">
        <v>1480</v>
      </c>
      <c r="D256" s="190">
        <v>18</v>
      </c>
      <c r="E256" s="23" t="s">
        <v>78</v>
      </c>
      <c r="F256" s="185" t="s">
        <v>387</v>
      </c>
      <c r="G256" s="185" t="s">
        <v>388</v>
      </c>
      <c r="H256" s="23" t="str">
        <f>Hoja1!H277</f>
        <v>Memorando de solicitud de información</v>
      </c>
      <c r="I256" s="185" t="s">
        <v>1508</v>
      </c>
      <c r="J256" s="185" t="s">
        <v>1509</v>
      </c>
      <c r="K256" s="174"/>
      <c r="L256" s="174"/>
      <c r="M256" s="175"/>
      <c r="N256" s="174"/>
      <c r="O256" s="174"/>
      <c r="P256" s="174"/>
      <c r="Q256" s="174"/>
      <c r="R256" s="174"/>
      <c r="S256" s="174"/>
      <c r="T256" s="174"/>
      <c r="U256" s="174"/>
    </row>
    <row r="257" spans="1:21">
      <c r="A257" s="189">
        <v>254</v>
      </c>
      <c r="B257" s="190">
        <v>1000</v>
      </c>
      <c r="C257" s="23" t="s">
        <v>1480</v>
      </c>
      <c r="D257" s="190">
        <v>18</v>
      </c>
      <c r="E257" s="23" t="s">
        <v>78</v>
      </c>
      <c r="F257" s="185" t="s">
        <v>387</v>
      </c>
      <c r="G257" s="185" t="s">
        <v>388</v>
      </c>
      <c r="H257" s="23" t="str">
        <f>Hoja1!H278</f>
        <v>Informe de seguimiento a la ejecución presupuestal</v>
      </c>
      <c r="I257" s="185" t="s">
        <v>1508</v>
      </c>
      <c r="J257" s="185" t="s">
        <v>1509</v>
      </c>
      <c r="K257" s="174"/>
      <c r="L257" s="174"/>
      <c r="M257" s="175"/>
      <c r="N257" s="174"/>
      <c r="O257" s="174"/>
      <c r="P257" s="174"/>
      <c r="Q257" s="174"/>
      <c r="R257" s="174"/>
      <c r="S257" s="174"/>
      <c r="T257" s="174"/>
      <c r="U257" s="174"/>
    </row>
    <row r="258" spans="1:21">
      <c r="A258" s="189">
        <v>255</v>
      </c>
      <c r="B258" s="190">
        <v>1000</v>
      </c>
      <c r="C258" s="23" t="s">
        <v>1480</v>
      </c>
      <c r="D258" s="190">
        <v>18</v>
      </c>
      <c r="E258" s="23" t="s">
        <v>78</v>
      </c>
      <c r="F258" s="185" t="s">
        <v>387</v>
      </c>
      <c r="G258" s="185" t="s">
        <v>388</v>
      </c>
      <c r="H258" s="23" t="str">
        <f>Hoja1!H279</f>
        <v>Memorando de remisión del informe</v>
      </c>
      <c r="I258" s="185" t="s">
        <v>1508</v>
      </c>
      <c r="J258" s="185" t="s">
        <v>1509</v>
      </c>
      <c r="K258" s="174"/>
      <c r="L258" s="174"/>
      <c r="M258" s="175"/>
      <c r="N258" s="174"/>
      <c r="O258" s="174"/>
      <c r="P258" s="174"/>
      <c r="Q258" s="174"/>
      <c r="R258" s="174"/>
      <c r="S258" s="174"/>
      <c r="T258" s="174"/>
      <c r="U258" s="174"/>
    </row>
    <row r="259" spans="1:21">
      <c r="A259" s="189">
        <v>256</v>
      </c>
      <c r="B259" s="190">
        <v>1000</v>
      </c>
      <c r="C259" s="23" t="s">
        <v>1480</v>
      </c>
      <c r="D259" s="190">
        <v>18</v>
      </c>
      <c r="E259" s="23" t="s">
        <v>78</v>
      </c>
      <c r="F259" s="185" t="s">
        <v>391</v>
      </c>
      <c r="G259" s="185" t="s">
        <v>392</v>
      </c>
      <c r="H259" s="23" t="str">
        <f>Hoja1!H280</f>
        <v>Memorando de solicitud de información</v>
      </c>
      <c r="I259" s="185" t="s">
        <v>1508</v>
      </c>
      <c r="J259" s="185" t="s">
        <v>1509</v>
      </c>
      <c r="K259" s="174"/>
      <c r="L259" s="174"/>
      <c r="M259" s="175"/>
      <c r="N259" s="174"/>
      <c r="O259" s="174"/>
      <c r="P259" s="174"/>
      <c r="Q259" s="174"/>
      <c r="R259" s="174"/>
      <c r="S259" s="174"/>
      <c r="T259" s="174"/>
      <c r="U259" s="174"/>
    </row>
    <row r="260" spans="1:21">
      <c r="A260" s="189">
        <v>257</v>
      </c>
      <c r="B260" s="190">
        <v>1000</v>
      </c>
      <c r="C260" s="23" t="s">
        <v>1480</v>
      </c>
      <c r="D260" s="190">
        <v>18</v>
      </c>
      <c r="E260" s="23" t="s">
        <v>78</v>
      </c>
      <c r="F260" s="185" t="s">
        <v>391</v>
      </c>
      <c r="G260" s="185" t="s">
        <v>392</v>
      </c>
      <c r="H260" s="23" t="str">
        <f>Hoja1!H281</f>
        <v>Informe de seguimiento a los indicadores institucionales</v>
      </c>
      <c r="I260" s="185" t="s">
        <v>1508</v>
      </c>
      <c r="J260" s="185" t="s">
        <v>1509</v>
      </c>
      <c r="K260" s="174"/>
      <c r="L260" s="174"/>
      <c r="M260" s="175"/>
      <c r="N260" s="174"/>
      <c r="O260" s="174"/>
      <c r="P260" s="174"/>
      <c r="Q260" s="174"/>
      <c r="R260" s="174"/>
      <c r="S260" s="174"/>
      <c r="T260" s="174"/>
      <c r="U260" s="174"/>
    </row>
    <row r="261" spans="1:21">
      <c r="A261" s="189">
        <v>258</v>
      </c>
      <c r="B261" s="190">
        <v>1000</v>
      </c>
      <c r="C261" s="23" t="s">
        <v>1480</v>
      </c>
      <c r="D261" s="190">
        <v>18</v>
      </c>
      <c r="E261" s="23" t="s">
        <v>78</v>
      </c>
      <c r="F261" s="185" t="s">
        <v>391</v>
      </c>
      <c r="G261" s="185" t="s">
        <v>392</v>
      </c>
      <c r="H261" s="23" t="str">
        <f>Hoja1!H282</f>
        <v>Memorando de remisión del informe</v>
      </c>
      <c r="I261" s="185" t="s">
        <v>1508</v>
      </c>
      <c r="J261" s="185" t="s">
        <v>1509</v>
      </c>
      <c r="K261" s="174"/>
      <c r="L261" s="174"/>
      <c r="M261" s="175"/>
      <c r="N261" s="174"/>
      <c r="O261" s="174"/>
      <c r="P261" s="174"/>
      <c r="Q261" s="174"/>
      <c r="R261" s="174"/>
      <c r="S261" s="174"/>
      <c r="T261" s="174"/>
      <c r="U261" s="174"/>
    </row>
    <row r="262" spans="1:21">
      <c r="A262" s="189">
        <v>259</v>
      </c>
      <c r="B262" s="190">
        <v>1000</v>
      </c>
      <c r="C262" s="23" t="s">
        <v>1480</v>
      </c>
      <c r="D262" s="190">
        <v>18</v>
      </c>
      <c r="E262" s="23" t="s">
        <v>78</v>
      </c>
      <c r="F262" s="185" t="s">
        <v>394</v>
      </c>
      <c r="G262" s="185" t="s">
        <v>395</v>
      </c>
      <c r="H262" s="23" t="str">
        <f>Hoja1!H283</f>
        <v>Memorando de solicitud de información</v>
      </c>
      <c r="I262" s="185" t="s">
        <v>1508</v>
      </c>
      <c r="J262" s="185" t="s">
        <v>1509</v>
      </c>
      <c r="K262" s="174"/>
      <c r="L262" s="174"/>
      <c r="M262" s="175"/>
      <c r="N262" s="174"/>
      <c r="O262" s="174"/>
      <c r="P262" s="174"/>
      <c r="Q262" s="174"/>
      <c r="R262" s="174"/>
      <c r="S262" s="174"/>
      <c r="T262" s="174"/>
      <c r="U262" s="174"/>
    </row>
    <row r="263" spans="1:21">
      <c r="A263" s="189">
        <v>260</v>
      </c>
      <c r="B263" s="190">
        <v>1000</v>
      </c>
      <c r="C263" s="23" t="s">
        <v>1480</v>
      </c>
      <c r="D263" s="190">
        <v>18</v>
      </c>
      <c r="E263" s="23" t="s">
        <v>78</v>
      </c>
      <c r="F263" s="185" t="s">
        <v>394</v>
      </c>
      <c r="G263" s="185" t="s">
        <v>395</v>
      </c>
      <c r="H263" s="23" t="str">
        <f>Hoja1!H284</f>
        <v>Informe de seguimiento al cumplimiento de los planes de acción</v>
      </c>
      <c r="I263" s="185" t="s">
        <v>1508</v>
      </c>
      <c r="J263" s="185" t="s">
        <v>1509</v>
      </c>
      <c r="K263" s="174"/>
      <c r="L263" s="174"/>
      <c r="M263" s="175"/>
      <c r="N263" s="174"/>
      <c r="O263" s="174"/>
      <c r="P263" s="174"/>
      <c r="Q263" s="174"/>
      <c r="R263" s="174"/>
      <c r="S263" s="174"/>
      <c r="T263" s="174"/>
      <c r="U263" s="174"/>
    </row>
    <row r="264" spans="1:21">
      <c r="A264" s="189">
        <v>261</v>
      </c>
      <c r="B264" s="190">
        <v>1000</v>
      </c>
      <c r="C264" s="23" t="s">
        <v>1480</v>
      </c>
      <c r="D264" s="190">
        <v>18</v>
      </c>
      <c r="E264" s="23" t="s">
        <v>78</v>
      </c>
      <c r="F264" s="185" t="s">
        <v>394</v>
      </c>
      <c r="G264" s="185" t="s">
        <v>395</v>
      </c>
      <c r="H264" s="23" t="str">
        <f>Hoja1!H285</f>
        <v>Memorando remisorio del informe</v>
      </c>
      <c r="I264" s="185" t="s">
        <v>1508</v>
      </c>
      <c r="J264" s="185" t="s">
        <v>1509</v>
      </c>
      <c r="K264" s="174"/>
      <c r="L264" s="174"/>
      <c r="M264" s="175"/>
      <c r="N264" s="174"/>
      <c r="O264" s="174"/>
      <c r="P264" s="174"/>
      <c r="Q264" s="174"/>
      <c r="R264" s="174"/>
      <c r="S264" s="174"/>
      <c r="T264" s="174"/>
      <c r="U264" s="174"/>
    </row>
    <row r="265" spans="1:21">
      <c r="A265" s="189">
        <v>262</v>
      </c>
      <c r="B265" s="190">
        <v>1000</v>
      </c>
      <c r="C265" s="23" t="s">
        <v>1480</v>
      </c>
      <c r="D265" s="190">
        <v>18</v>
      </c>
      <c r="E265" s="23" t="s">
        <v>78</v>
      </c>
      <c r="F265" s="185" t="s">
        <v>398</v>
      </c>
      <c r="G265" s="185" t="s">
        <v>399</v>
      </c>
      <c r="H265" s="23" t="str">
        <f>Hoja1!H286</f>
        <v>Memorando de solicitud de información</v>
      </c>
      <c r="I265" s="185" t="s">
        <v>1508</v>
      </c>
      <c r="J265" s="185" t="s">
        <v>1509</v>
      </c>
      <c r="K265" s="174"/>
      <c r="L265" s="174"/>
      <c r="M265" s="175"/>
      <c r="N265" s="174"/>
      <c r="O265" s="174"/>
      <c r="P265" s="174"/>
      <c r="Q265" s="174"/>
      <c r="R265" s="174"/>
      <c r="S265" s="174"/>
      <c r="T265" s="174"/>
      <c r="U265" s="174"/>
    </row>
    <row r="266" spans="1:21">
      <c r="A266" s="189">
        <v>263</v>
      </c>
      <c r="B266" s="190">
        <v>1000</v>
      </c>
      <c r="C266" s="23" t="s">
        <v>1480</v>
      </c>
      <c r="D266" s="190">
        <v>18</v>
      </c>
      <c r="E266" s="23" t="s">
        <v>78</v>
      </c>
      <c r="F266" s="185" t="s">
        <v>398</v>
      </c>
      <c r="G266" s="185" t="s">
        <v>399</v>
      </c>
      <c r="H266" s="23" t="str">
        <f>Hoja1!H287</f>
        <v>Informe de seguimiento a la ejecución presupuestal</v>
      </c>
      <c r="I266" s="185" t="s">
        <v>1508</v>
      </c>
      <c r="J266" s="185" t="s">
        <v>1509</v>
      </c>
      <c r="K266" s="174"/>
      <c r="L266" s="174"/>
      <c r="M266" s="175"/>
      <c r="N266" s="174"/>
      <c r="O266" s="174"/>
      <c r="P266" s="174"/>
      <c r="Q266" s="174"/>
      <c r="R266" s="174"/>
      <c r="S266" s="174"/>
      <c r="T266" s="174"/>
      <c r="U266" s="174"/>
    </row>
    <row r="267" spans="1:21">
      <c r="A267" s="189">
        <v>264</v>
      </c>
      <c r="B267" s="190">
        <v>1000</v>
      </c>
      <c r="C267" s="23" t="s">
        <v>1480</v>
      </c>
      <c r="D267" s="190">
        <v>18</v>
      </c>
      <c r="E267" s="23" t="s">
        <v>78</v>
      </c>
      <c r="F267" s="185" t="s">
        <v>398</v>
      </c>
      <c r="G267" s="185" t="s">
        <v>399</v>
      </c>
      <c r="H267" s="23" t="str">
        <f>Hoja1!H288</f>
        <v>Matriz de seguimiento</v>
      </c>
      <c r="I267" s="185" t="s">
        <v>1508</v>
      </c>
      <c r="J267" s="185" t="s">
        <v>1509</v>
      </c>
      <c r="K267" s="174"/>
      <c r="L267" s="174"/>
      <c r="M267" s="175"/>
      <c r="N267" s="174"/>
      <c r="O267" s="174"/>
      <c r="P267" s="174"/>
      <c r="Q267" s="174"/>
      <c r="R267" s="174"/>
      <c r="S267" s="174"/>
      <c r="T267" s="174"/>
      <c r="U267" s="174"/>
    </row>
    <row r="268" spans="1:21">
      <c r="A268" s="189">
        <v>265</v>
      </c>
      <c r="B268" s="190">
        <v>1000</v>
      </c>
      <c r="C268" s="23" t="s">
        <v>1480</v>
      </c>
      <c r="D268" s="190">
        <v>18</v>
      </c>
      <c r="E268" s="23" t="s">
        <v>78</v>
      </c>
      <c r="F268" s="185" t="s">
        <v>398</v>
      </c>
      <c r="G268" s="185" t="s">
        <v>399</v>
      </c>
      <c r="H268" s="23" t="str">
        <f>Hoja1!H289</f>
        <v>Memorando de remisión del informe</v>
      </c>
      <c r="I268" s="185" t="s">
        <v>1508</v>
      </c>
      <c r="J268" s="185" t="s">
        <v>1509</v>
      </c>
      <c r="K268" s="174"/>
      <c r="L268" s="174"/>
      <c r="M268" s="175"/>
      <c r="N268" s="174"/>
      <c r="O268" s="174"/>
      <c r="P268" s="174"/>
      <c r="Q268" s="174"/>
      <c r="R268" s="174"/>
      <c r="S268" s="174"/>
      <c r="T268" s="174"/>
      <c r="U268" s="174"/>
    </row>
    <row r="269" spans="1:21">
      <c r="A269" s="189">
        <v>266</v>
      </c>
      <c r="B269" s="190">
        <v>1000</v>
      </c>
      <c r="C269" s="23" t="s">
        <v>1480</v>
      </c>
      <c r="D269" s="190">
        <v>18</v>
      </c>
      <c r="E269" s="23" t="s">
        <v>78</v>
      </c>
      <c r="F269" s="185" t="s">
        <v>402</v>
      </c>
      <c r="G269" s="185" t="s">
        <v>403</v>
      </c>
      <c r="H269" s="23" t="str">
        <f>Hoja1!H290</f>
        <v>Memorando de solicitud de información</v>
      </c>
      <c r="I269" s="185" t="s">
        <v>1508</v>
      </c>
      <c r="J269" s="185" t="s">
        <v>1509</v>
      </c>
      <c r="K269" s="174"/>
      <c r="L269" s="174"/>
      <c r="M269" s="175"/>
      <c r="N269" s="174"/>
      <c r="O269" s="174"/>
      <c r="P269" s="174"/>
      <c r="Q269" s="174"/>
      <c r="R269" s="174"/>
      <c r="S269" s="174"/>
      <c r="T269" s="174"/>
      <c r="U269" s="174"/>
    </row>
    <row r="270" spans="1:21">
      <c r="A270" s="189">
        <v>267</v>
      </c>
      <c r="B270" s="190">
        <v>1000</v>
      </c>
      <c r="C270" s="23" t="s">
        <v>1480</v>
      </c>
      <c r="D270" s="190">
        <v>18</v>
      </c>
      <c r="E270" s="23" t="s">
        <v>78</v>
      </c>
      <c r="F270" s="185" t="s">
        <v>402</v>
      </c>
      <c r="G270" s="185" t="s">
        <v>403</v>
      </c>
      <c r="H270" s="23" t="str">
        <f>Hoja1!H291</f>
        <v>Informe de seguimiento del SIGEP</v>
      </c>
      <c r="I270" s="185" t="s">
        <v>1508</v>
      </c>
      <c r="J270" s="185" t="s">
        <v>1509</v>
      </c>
      <c r="K270" s="174"/>
      <c r="L270" s="174"/>
      <c r="M270" s="175"/>
      <c r="N270" s="174"/>
      <c r="O270" s="174"/>
      <c r="P270" s="174"/>
      <c r="Q270" s="174"/>
      <c r="R270" s="174"/>
      <c r="S270" s="174"/>
      <c r="T270" s="174"/>
      <c r="U270" s="174"/>
    </row>
    <row r="271" spans="1:21">
      <c r="A271" s="189">
        <v>268</v>
      </c>
      <c r="B271" s="190">
        <v>1000</v>
      </c>
      <c r="C271" s="23" t="s">
        <v>1480</v>
      </c>
      <c r="D271" s="190">
        <v>18</v>
      </c>
      <c r="E271" s="23" t="s">
        <v>78</v>
      </c>
      <c r="F271" s="185" t="s">
        <v>402</v>
      </c>
      <c r="G271" s="185" t="s">
        <v>403</v>
      </c>
      <c r="H271" s="23" t="str">
        <f>Hoja1!H292</f>
        <v>Memorando remisorio del informe</v>
      </c>
      <c r="I271" s="185" t="s">
        <v>1508</v>
      </c>
      <c r="J271" s="185" t="s">
        <v>1509</v>
      </c>
      <c r="K271" s="174"/>
      <c r="L271" s="174"/>
      <c r="M271" s="175"/>
      <c r="N271" s="174"/>
      <c r="O271" s="174"/>
      <c r="P271" s="174"/>
      <c r="Q271" s="174"/>
      <c r="R271" s="174"/>
      <c r="S271" s="174"/>
      <c r="T271" s="174"/>
      <c r="U271" s="174"/>
    </row>
    <row r="272" spans="1:21">
      <c r="A272" s="189">
        <v>269</v>
      </c>
      <c r="B272" s="190">
        <v>1000</v>
      </c>
      <c r="C272" s="23" t="s">
        <v>1480</v>
      </c>
      <c r="D272" s="190">
        <v>18</v>
      </c>
      <c r="E272" s="23" t="s">
        <v>78</v>
      </c>
      <c r="F272" s="185" t="s">
        <v>405</v>
      </c>
      <c r="G272" s="185" t="s">
        <v>406</v>
      </c>
      <c r="H272" s="23" t="str">
        <f>Hoja1!H293</f>
        <v>Memorando de solicitud de información</v>
      </c>
      <c r="I272" s="185" t="s">
        <v>1508</v>
      </c>
      <c r="J272" s="185" t="s">
        <v>1509</v>
      </c>
      <c r="K272" s="174"/>
      <c r="L272" s="174"/>
      <c r="M272" s="175"/>
      <c r="N272" s="174"/>
      <c r="O272" s="174"/>
      <c r="P272" s="174"/>
      <c r="Q272" s="174"/>
      <c r="R272" s="174"/>
      <c r="S272" s="174"/>
      <c r="T272" s="174"/>
      <c r="U272" s="174"/>
    </row>
    <row r="273" spans="1:21">
      <c r="A273" s="189">
        <v>270</v>
      </c>
      <c r="B273" s="190">
        <v>1000</v>
      </c>
      <c r="C273" s="23" t="s">
        <v>1480</v>
      </c>
      <c r="D273" s="190">
        <v>18</v>
      </c>
      <c r="E273" s="23" t="s">
        <v>78</v>
      </c>
      <c r="F273" s="185" t="s">
        <v>405</v>
      </c>
      <c r="G273" s="185" t="s">
        <v>406</v>
      </c>
      <c r="H273" s="23" t="str">
        <f>Hoja1!H294</f>
        <v>Informe de seguimiento del SIIF</v>
      </c>
      <c r="I273" s="185" t="s">
        <v>1508</v>
      </c>
      <c r="J273" s="185" t="s">
        <v>1509</v>
      </c>
      <c r="K273" s="174"/>
      <c r="L273" s="174"/>
      <c r="M273" s="175"/>
      <c r="N273" s="174"/>
      <c r="O273" s="174"/>
      <c r="P273" s="174"/>
      <c r="Q273" s="174"/>
      <c r="R273" s="174"/>
      <c r="S273" s="174"/>
      <c r="T273" s="174"/>
      <c r="U273" s="174"/>
    </row>
    <row r="274" spans="1:21">
      <c r="A274" s="189">
        <v>271</v>
      </c>
      <c r="B274" s="190">
        <v>1000</v>
      </c>
      <c r="C274" s="23" t="s">
        <v>1480</v>
      </c>
      <c r="D274" s="190">
        <v>18</v>
      </c>
      <c r="E274" s="23" t="s">
        <v>78</v>
      </c>
      <c r="F274" s="185" t="s">
        <v>405</v>
      </c>
      <c r="G274" s="185" t="s">
        <v>406</v>
      </c>
      <c r="H274" s="23" t="str">
        <f>Hoja1!H295</f>
        <v>Memorando remisorio del informe</v>
      </c>
      <c r="I274" s="185" t="s">
        <v>1508</v>
      </c>
      <c r="J274" s="185" t="s">
        <v>1509</v>
      </c>
      <c r="K274" s="174"/>
      <c r="L274" s="174"/>
      <c r="M274" s="175"/>
      <c r="N274" s="174"/>
      <c r="O274" s="174"/>
      <c r="P274" s="174"/>
      <c r="Q274" s="174"/>
      <c r="R274" s="174"/>
      <c r="S274" s="174"/>
      <c r="T274" s="174"/>
      <c r="U274" s="174"/>
    </row>
    <row r="275" spans="1:21">
      <c r="A275" s="189">
        <v>272</v>
      </c>
      <c r="B275" s="190">
        <v>1000</v>
      </c>
      <c r="C275" s="23" t="s">
        <v>1480</v>
      </c>
      <c r="D275" s="190">
        <v>18</v>
      </c>
      <c r="E275" s="23" t="s">
        <v>78</v>
      </c>
      <c r="F275" s="185" t="s">
        <v>408</v>
      </c>
      <c r="G275" s="185" t="s">
        <v>409</v>
      </c>
      <c r="H275" s="23" t="str">
        <f>Hoja1!H296</f>
        <v>Memorando de solicitud de información</v>
      </c>
      <c r="I275" s="185" t="s">
        <v>1508</v>
      </c>
      <c r="J275" s="185" t="s">
        <v>1509</v>
      </c>
      <c r="K275" s="174"/>
      <c r="L275" s="174"/>
      <c r="M275" s="175"/>
      <c r="N275" s="174"/>
      <c r="O275" s="174"/>
      <c r="P275" s="174"/>
      <c r="Q275" s="174"/>
      <c r="R275" s="174"/>
      <c r="S275" s="174"/>
      <c r="T275" s="174"/>
      <c r="U275" s="174"/>
    </row>
    <row r="276" spans="1:21">
      <c r="A276" s="189">
        <v>273</v>
      </c>
      <c r="B276" s="190">
        <v>1000</v>
      </c>
      <c r="C276" s="23" t="s">
        <v>1480</v>
      </c>
      <c r="D276" s="190">
        <v>18</v>
      </c>
      <c r="E276" s="23" t="s">
        <v>78</v>
      </c>
      <c r="F276" s="185" t="s">
        <v>408</v>
      </c>
      <c r="G276" s="185" t="s">
        <v>409</v>
      </c>
      <c r="H276" s="23" t="str">
        <f>Hoja1!H297</f>
        <v>Informe de valoración de riesgos</v>
      </c>
      <c r="I276" s="185" t="s">
        <v>1508</v>
      </c>
      <c r="J276" s="185" t="s">
        <v>1509</v>
      </c>
      <c r="K276" s="174"/>
      <c r="L276" s="174"/>
      <c r="M276" s="175"/>
      <c r="N276" s="174"/>
      <c r="O276" s="174"/>
      <c r="P276" s="174"/>
      <c r="Q276" s="174"/>
      <c r="R276" s="174"/>
      <c r="S276" s="174"/>
      <c r="T276" s="174"/>
      <c r="U276" s="174"/>
    </row>
    <row r="277" spans="1:21">
      <c r="A277" s="189">
        <v>274</v>
      </c>
      <c r="B277" s="190">
        <v>1000</v>
      </c>
      <c r="C277" s="23" t="s">
        <v>1480</v>
      </c>
      <c r="D277" s="190">
        <v>18</v>
      </c>
      <c r="E277" s="23" t="s">
        <v>78</v>
      </c>
      <c r="F277" s="185" t="s">
        <v>408</v>
      </c>
      <c r="G277" s="185" t="s">
        <v>409</v>
      </c>
      <c r="H277" s="23" t="str">
        <f>Hoja1!H298</f>
        <v>Memorando remisorio del informe</v>
      </c>
      <c r="I277" s="185" t="s">
        <v>1508</v>
      </c>
      <c r="J277" s="185" t="s">
        <v>1509</v>
      </c>
      <c r="K277" s="174"/>
      <c r="L277" s="174"/>
      <c r="M277" s="175"/>
      <c r="N277" s="174"/>
      <c r="O277" s="174"/>
      <c r="P277" s="174"/>
      <c r="Q277" s="174"/>
      <c r="R277" s="174"/>
      <c r="S277" s="174"/>
      <c r="T277" s="174"/>
      <c r="U277" s="174"/>
    </row>
    <row r="278" spans="1:21">
      <c r="A278" s="189">
        <v>275</v>
      </c>
      <c r="B278" s="190">
        <v>1000</v>
      </c>
      <c r="C278" s="23" t="s">
        <v>1480</v>
      </c>
      <c r="D278" s="190">
        <v>18</v>
      </c>
      <c r="E278" s="23" t="s">
        <v>78</v>
      </c>
      <c r="F278" s="185" t="s">
        <v>276</v>
      </c>
      <c r="G278" s="185" t="s">
        <v>277</v>
      </c>
      <c r="H278" s="23" t="str">
        <f>Hoja1!H299</f>
        <v>Memorando de solicitud de información</v>
      </c>
      <c r="I278" s="185" t="s">
        <v>1508</v>
      </c>
      <c r="J278" s="185" t="s">
        <v>1509</v>
      </c>
      <c r="K278" s="174"/>
      <c r="L278" s="174"/>
      <c r="M278" s="175"/>
      <c r="N278" s="174"/>
      <c r="O278" s="174"/>
      <c r="P278" s="174"/>
      <c r="Q278" s="174"/>
      <c r="R278" s="174"/>
      <c r="S278" s="174"/>
      <c r="T278" s="174"/>
      <c r="U278" s="174"/>
    </row>
    <row r="279" spans="1:21">
      <c r="A279" s="189">
        <v>276</v>
      </c>
      <c r="B279" s="190">
        <v>1000</v>
      </c>
      <c r="C279" s="23" t="s">
        <v>1480</v>
      </c>
      <c r="D279" s="190">
        <v>18</v>
      </c>
      <c r="E279" s="23" t="s">
        <v>78</v>
      </c>
      <c r="F279" s="185" t="s">
        <v>276</v>
      </c>
      <c r="G279" s="185" t="s">
        <v>277</v>
      </c>
      <c r="H279" s="23" t="str">
        <f>Hoja1!H300</f>
        <v>Informe de seguimiento PQRS</v>
      </c>
      <c r="I279" s="185" t="s">
        <v>1508</v>
      </c>
      <c r="J279" s="185" t="s">
        <v>1509</v>
      </c>
      <c r="K279" s="174"/>
      <c r="L279" s="174"/>
      <c r="M279" s="175"/>
      <c r="N279" s="174"/>
      <c r="O279" s="174"/>
      <c r="P279" s="174"/>
      <c r="Q279" s="174"/>
      <c r="R279" s="174"/>
      <c r="S279" s="174"/>
      <c r="T279" s="174"/>
      <c r="U279" s="174"/>
    </row>
    <row r="280" spans="1:21">
      <c r="A280" s="189">
        <v>277</v>
      </c>
      <c r="B280" s="190">
        <v>1000</v>
      </c>
      <c r="C280" s="23" t="s">
        <v>1480</v>
      </c>
      <c r="D280" s="190">
        <v>18</v>
      </c>
      <c r="E280" s="23" t="s">
        <v>78</v>
      </c>
      <c r="F280" s="185" t="s">
        <v>276</v>
      </c>
      <c r="G280" s="185" t="s">
        <v>277</v>
      </c>
      <c r="H280" s="23" t="str">
        <f>Hoja1!H301</f>
        <v>Memorando remisorio del informe</v>
      </c>
      <c r="I280" s="185" t="s">
        <v>1508</v>
      </c>
      <c r="J280" s="185" t="s">
        <v>1509</v>
      </c>
      <c r="K280" s="174"/>
      <c r="L280" s="174"/>
      <c r="M280" s="175"/>
      <c r="N280" s="174"/>
      <c r="O280" s="174"/>
      <c r="P280" s="174"/>
      <c r="Q280" s="174"/>
      <c r="R280" s="174"/>
      <c r="S280" s="174"/>
      <c r="T280" s="174"/>
      <c r="U280" s="174"/>
    </row>
    <row r="281" spans="1:21">
      <c r="A281" s="189">
        <v>278</v>
      </c>
      <c r="B281" s="190">
        <v>1000</v>
      </c>
      <c r="C281" s="23" t="s">
        <v>1480</v>
      </c>
      <c r="D281" s="190">
        <v>18</v>
      </c>
      <c r="E281" s="23" t="s">
        <v>78</v>
      </c>
      <c r="F281" s="185" t="s">
        <v>412</v>
      </c>
      <c r="G281" s="185" t="s">
        <v>413</v>
      </c>
      <c r="H281" s="23" t="str">
        <f>Hoja1!H302</f>
        <v>Memorando de solicitud de información</v>
      </c>
      <c r="I281" s="185" t="s">
        <v>1508</v>
      </c>
      <c r="J281" s="185" t="s">
        <v>1509</v>
      </c>
      <c r="K281" s="174"/>
      <c r="L281" s="174"/>
      <c r="M281" s="175"/>
      <c r="N281" s="174"/>
      <c r="O281" s="174"/>
      <c r="P281" s="174"/>
      <c r="Q281" s="174"/>
      <c r="R281" s="174"/>
      <c r="S281" s="174"/>
      <c r="T281" s="174"/>
      <c r="U281" s="174"/>
    </row>
    <row r="282" spans="1:21">
      <c r="A282" s="189">
        <v>279</v>
      </c>
      <c r="B282" s="190">
        <v>1000</v>
      </c>
      <c r="C282" s="23" t="s">
        <v>1480</v>
      </c>
      <c r="D282" s="190">
        <v>18</v>
      </c>
      <c r="E282" s="23" t="s">
        <v>78</v>
      </c>
      <c r="F282" s="185" t="s">
        <v>412</v>
      </c>
      <c r="G282" s="185" t="s">
        <v>413</v>
      </c>
      <c r="H282" s="23" t="str">
        <f>Hoja1!H303</f>
        <v>Informe pormenorizado del estado del control interno</v>
      </c>
      <c r="I282" s="185" t="s">
        <v>1508</v>
      </c>
      <c r="J282" s="185" t="s">
        <v>1509</v>
      </c>
      <c r="K282" s="174"/>
      <c r="L282" s="174"/>
      <c r="M282" s="175"/>
      <c r="N282" s="174"/>
      <c r="O282" s="174"/>
      <c r="P282" s="174"/>
      <c r="Q282" s="174"/>
      <c r="R282" s="174"/>
      <c r="S282" s="174"/>
      <c r="T282" s="174"/>
      <c r="U282" s="174"/>
    </row>
    <row r="283" spans="1:21">
      <c r="A283" s="189">
        <v>280</v>
      </c>
      <c r="B283" s="190">
        <v>1000</v>
      </c>
      <c r="C283" s="23" t="s">
        <v>1480</v>
      </c>
      <c r="D283" s="190">
        <v>18</v>
      </c>
      <c r="E283" s="23" t="s">
        <v>78</v>
      </c>
      <c r="F283" s="185" t="s">
        <v>412</v>
      </c>
      <c r="G283" s="185" t="s">
        <v>413</v>
      </c>
      <c r="H283" s="23" t="str">
        <f>Hoja1!H304</f>
        <v>Memorando remisorio del informe</v>
      </c>
      <c r="I283" s="185" t="s">
        <v>1508</v>
      </c>
      <c r="J283" s="185" t="s">
        <v>1509</v>
      </c>
      <c r="K283" s="174"/>
      <c r="L283" s="174"/>
      <c r="M283" s="175"/>
      <c r="N283" s="174"/>
      <c r="O283" s="174"/>
      <c r="P283" s="174"/>
      <c r="Q283" s="174"/>
      <c r="R283" s="174"/>
      <c r="S283" s="174"/>
      <c r="T283" s="174"/>
      <c r="U283" s="174"/>
    </row>
    <row r="284" spans="1:21">
      <c r="A284" s="189">
        <v>281</v>
      </c>
      <c r="B284" s="190">
        <v>1000</v>
      </c>
      <c r="C284" s="23" t="s">
        <v>1480</v>
      </c>
      <c r="D284" s="190">
        <v>19</v>
      </c>
      <c r="E284" s="23" t="s">
        <v>108</v>
      </c>
      <c r="F284" s="185" t="s">
        <v>107</v>
      </c>
      <c r="G284" s="185" t="s">
        <v>109</v>
      </c>
      <c r="H284" s="23" t="str">
        <f>Hoja1!H305</f>
        <v>Formato Único de Inventario Documental</v>
      </c>
      <c r="I284" s="185" t="s">
        <v>1507</v>
      </c>
      <c r="J284" s="185" t="s">
        <v>1509</v>
      </c>
      <c r="K284" s="174"/>
      <c r="L284" s="174"/>
      <c r="M284" s="175"/>
      <c r="N284" s="174"/>
      <c r="O284" s="174"/>
      <c r="P284" s="174"/>
      <c r="Q284" s="174"/>
      <c r="R284" s="174"/>
      <c r="S284" s="174"/>
      <c r="T284" s="174"/>
      <c r="U284" s="174"/>
    </row>
    <row r="285" spans="1:21">
      <c r="A285" s="189">
        <v>282</v>
      </c>
      <c r="B285" s="190">
        <v>2000</v>
      </c>
      <c r="C285" s="23" t="s">
        <v>1481</v>
      </c>
      <c r="D285" s="190">
        <v>2</v>
      </c>
      <c r="E285" s="23" t="s">
        <v>40</v>
      </c>
      <c r="F285" s="185" t="s">
        <v>416</v>
      </c>
      <c r="G285" s="185" t="s">
        <v>417</v>
      </c>
      <c r="H285" s="23" t="str">
        <f>Hoja1!H306</f>
        <v>Comunicación de solicitud de información</v>
      </c>
      <c r="I285" s="185" t="s">
        <v>1506</v>
      </c>
      <c r="J285" s="185" t="s">
        <v>1509</v>
      </c>
      <c r="K285" s="174"/>
      <c r="L285" s="174"/>
      <c r="M285" s="175"/>
      <c r="N285" s="174"/>
      <c r="O285" s="174"/>
      <c r="P285" s="174"/>
      <c r="Q285" s="174"/>
      <c r="R285" s="174"/>
      <c r="S285" s="174"/>
      <c r="T285" s="174"/>
      <c r="U285" s="174"/>
    </row>
    <row r="286" spans="1:21">
      <c r="A286" s="189">
        <v>283</v>
      </c>
      <c r="B286" s="190">
        <v>2000</v>
      </c>
      <c r="C286" s="23" t="s">
        <v>1481</v>
      </c>
      <c r="D286" s="190">
        <v>2</v>
      </c>
      <c r="E286" s="23" t="s">
        <v>40</v>
      </c>
      <c r="F286" s="185" t="s">
        <v>416</v>
      </c>
      <c r="G286" s="185" t="s">
        <v>417</v>
      </c>
      <c r="H286" s="23" t="str">
        <f>Hoja1!H307</f>
        <v>Informes de Gestión</v>
      </c>
      <c r="I286" s="185" t="s">
        <v>1506</v>
      </c>
      <c r="J286" s="185" t="s">
        <v>1509</v>
      </c>
      <c r="K286" s="174"/>
      <c r="L286" s="174"/>
      <c r="M286" s="175"/>
      <c r="N286" s="174"/>
      <c r="O286" s="174"/>
      <c r="P286" s="174"/>
      <c r="Q286" s="174"/>
      <c r="R286" s="174"/>
      <c r="S286" s="174"/>
      <c r="T286" s="174"/>
      <c r="U286" s="174"/>
    </row>
    <row r="287" spans="1:21">
      <c r="A287" s="189">
        <v>284</v>
      </c>
      <c r="B287" s="190">
        <v>2000</v>
      </c>
      <c r="C287" s="23" t="s">
        <v>1481</v>
      </c>
      <c r="D287" s="190">
        <v>2</v>
      </c>
      <c r="E287" s="23" t="s">
        <v>40</v>
      </c>
      <c r="F287" s="185" t="s">
        <v>416</v>
      </c>
      <c r="G287" s="185" t="s">
        <v>417</v>
      </c>
      <c r="H287" s="23" t="str">
        <f>Hoja1!H308</f>
        <v>Planes de trabajo</v>
      </c>
      <c r="I287" s="185" t="s">
        <v>1506</v>
      </c>
      <c r="J287" s="185" t="s">
        <v>1509</v>
      </c>
      <c r="K287" s="174"/>
      <c r="L287" s="174"/>
      <c r="M287" s="175"/>
      <c r="N287" s="174"/>
      <c r="O287" s="174"/>
      <c r="P287" s="174"/>
      <c r="Q287" s="174"/>
      <c r="R287" s="174"/>
      <c r="S287" s="174"/>
      <c r="T287" s="174"/>
      <c r="U287" s="174"/>
    </row>
    <row r="288" spans="1:21">
      <c r="A288" s="189">
        <v>285</v>
      </c>
      <c r="B288" s="190">
        <v>2000</v>
      </c>
      <c r="C288" s="23" t="s">
        <v>1481</v>
      </c>
      <c r="D288" s="190">
        <v>2</v>
      </c>
      <c r="E288" s="23" t="s">
        <v>40</v>
      </c>
      <c r="F288" s="185" t="s">
        <v>416</v>
      </c>
      <c r="G288" s="185" t="s">
        <v>417</v>
      </c>
      <c r="H288" s="23" t="str">
        <f>Hoja1!H309</f>
        <v>Plan de riesgos institucionales</v>
      </c>
      <c r="I288" s="185" t="s">
        <v>1506</v>
      </c>
      <c r="J288" s="185" t="s">
        <v>1509</v>
      </c>
      <c r="K288" s="174"/>
      <c r="L288" s="174"/>
      <c r="M288" s="175"/>
      <c r="N288" s="174"/>
      <c r="O288" s="174"/>
      <c r="P288" s="174"/>
      <c r="Q288" s="174"/>
      <c r="R288" s="174"/>
      <c r="S288" s="174"/>
      <c r="T288" s="174"/>
      <c r="U288" s="174"/>
    </row>
    <row r="289" spans="1:21">
      <c r="A289" s="189">
        <v>286</v>
      </c>
      <c r="B289" s="190">
        <v>2000</v>
      </c>
      <c r="C289" s="23" t="s">
        <v>1481</v>
      </c>
      <c r="D289" s="190">
        <v>2</v>
      </c>
      <c r="E289" s="23" t="s">
        <v>40</v>
      </c>
      <c r="F289" s="185" t="s">
        <v>416</v>
      </c>
      <c r="G289" s="185" t="s">
        <v>417</v>
      </c>
      <c r="H289" s="23" t="str">
        <f>Hoja1!H310</f>
        <v>Actas de comité directivo de seguimiento y control</v>
      </c>
      <c r="I289" s="185" t="s">
        <v>1506</v>
      </c>
      <c r="J289" s="185" t="s">
        <v>1509</v>
      </c>
      <c r="K289" s="174"/>
      <c r="L289" s="174"/>
      <c r="M289" s="175"/>
      <c r="N289" s="174"/>
      <c r="O289" s="174"/>
      <c r="P289" s="174"/>
      <c r="Q289" s="174"/>
      <c r="R289" s="174"/>
      <c r="S289" s="174"/>
      <c r="T289" s="174"/>
      <c r="U289" s="174"/>
    </row>
    <row r="290" spans="1:21">
      <c r="A290" s="189">
        <v>287</v>
      </c>
      <c r="B290" s="190">
        <v>2000</v>
      </c>
      <c r="C290" s="23" t="s">
        <v>1481</v>
      </c>
      <c r="D290" s="190">
        <v>13</v>
      </c>
      <c r="E290" s="23" t="s">
        <v>71</v>
      </c>
      <c r="F290" s="185" t="s">
        <v>1487</v>
      </c>
      <c r="G290" s="185" t="s">
        <v>417</v>
      </c>
      <c r="H290" s="23" t="str">
        <f>Hoja1!H311</f>
        <v>Presentación de la solicitud</v>
      </c>
      <c r="I290" s="185" t="s">
        <v>1506</v>
      </c>
      <c r="J290" s="185" t="s">
        <v>1509</v>
      </c>
      <c r="K290" s="174"/>
      <c r="L290" s="174"/>
      <c r="M290" s="175"/>
      <c r="N290" s="174"/>
      <c r="O290" s="174"/>
      <c r="P290" s="174"/>
      <c r="Q290" s="174"/>
      <c r="R290" s="174"/>
      <c r="S290" s="174"/>
      <c r="T290" s="174"/>
      <c r="U290" s="174"/>
    </row>
    <row r="291" spans="1:21">
      <c r="A291" s="189">
        <v>288</v>
      </c>
      <c r="B291" s="190">
        <v>2000</v>
      </c>
      <c r="C291" s="23" t="s">
        <v>1481</v>
      </c>
      <c r="D291" s="190">
        <v>13</v>
      </c>
      <c r="E291" s="23" t="s">
        <v>71</v>
      </c>
      <c r="F291" s="185" t="s">
        <v>1487</v>
      </c>
      <c r="G291" s="185" t="s">
        <v>417</v>
      </c>
      <c r="H291" s="23" t="str">
        <f>Hoja1!H312</f>
        <v>Oficio respuesta a la solicitud</v>
      </c>
      <c r="I291" s="185" t="s">
        <v>1506</v>
      </c>
      <c r="J291" s="185" t="s">
        <v>1509</v>
      </c>
      <c r="K291" s="174"/>
      <c r="L291" s="174"/>
      <c r="M291" s="175"/>
      <c r="N291" s="174"/>
      <c r="O291" s="174"/>
      <c r="P291" s="174"/>
      <c r="Q291" s="174"/>
      <c r="R291" s="174"/>
      <c r="S291" s="174"/>
      <c r="T291" s="174"/>
      <c r="U291" s="174"/>
    </row>
    <row r="292" spans="1:21">
      <c r="A292" s="189">
        <v>289</v>
      </c>
      <c r="B292" s="190">
        <v>2000</v>
      </c>
      <c r="C292" s="23" t="s">
        <v>1481</v>
      </c>
      <c r="D292" s="190">
        <v>13</v>
      </c>
      <c r="E292" s="23" t="s">
        <v>71</v>
      </c>
      <c r="F292" s="185" t="s">
        <v>1487</v>
      </c>
      <c r="G292" s="185" t="s">
        <v>417</v>
      </c>
      <c r="H292" s="23" t="str">
        <f>Hoja1!H313</f>
        <v>Desistimiento</v>
      </c>
      <c r="I292" s="185" t="s">
        <v>1506</v>
      </c>
      <c r="J292" s="185" t="s">
        <v>1509</v>
      </c>
      <c r="K292" s="174"/>
      <c r="L292" s="174"/>
      <c r="M292" s="175"/>
      <c r="N292" s="174"/>
      <c r="O292" s="174"/>
      <c r="P292" s="174"/>
      <c r="Q292" s="174"/>
      <c r="R292" s="174"/>
      <c r="S292" s="174"/>
      <c r="T292" s="174"/>
      <c r="U292" s="174"/>
    </row>
    <row r="293" spans="1:21">
      <c r="A293" s="189">
        <v>290</v>
      </c>
      <c r="B293" s="190">
        <v>2000</v>
      </c>
      <c r="C293" s="23" t="s">
        <v>1481</v>
      </c>
      <c r="D293" s="190">
        <v>13</v>
      </c>
      <c r="E293" s="23" t="s">
        <v>71</v>
      </c>
      <c r="F293" s="185" t="s">
        <v>1487</v>
      </c>
      <c r="G293" s="185" t="s">
        <v>417</v>
      </c>
      <c r="H293" s="23" t="str">
        <f>Hoja1!H314</f>
        <v>Respuesta de la solicitud</v>
      </c>
      <c r="I293" s="185" t="s">
        <v>1506</v>
      </c>
      <c r="J293" s="185" t="s">
        <v>1509</v>
      </c>
      <c r="K293" s="174"/>
      <c r="L293" s="174"/>
      <c r="M293" s="175"/>
      <c r="N293" s="174"/>
      <c r="O293" s="174"/>
      <c r="P293" s="174"/>
      <c r="Q293" s="174"/>
      <c r="R293" s="174"/>
      <c r="S293" s="174"/>
      <c r="T293" s="174"/>
      <c r="U293" s="174"/>
    </row>
    <row r="294" spans="1:21">
      <c r="A294" s="189">
        <v>291</v>
      </c>
      <c r="B294" s="190">
        <v>2000</v>
      </c>
      <c r="C294" s="23" t="s">
        <v>1481</v>
      </c>
      <c r="D294" s="190">
        <v>18</v>
      </c>
      <c r="E294" s="23" t="s">
        <v>78</v>
      </c>
      <c r="F294" s="185" t="s">
        <v>77</v>
      </c>
      <c r="G294" s="185" t="s">
        <v>98</v>
      </c>
      <c r="H294" s="23" t="str">
        <f>Hoja1!H315</f>
        <v>Memorando de solicitud de información</v>
      </c>
      <c r="I294" s="185" t="s">
        <v>1508</v>
      </c>
      <c r="J294" s="185" t="s">
        <v>1509</v>
      </c>
      <c r="K294" s="174"/>
      <c r="L294" s="174"/>
      <c r="M294" s="175"/>
      <c r="N294" s="174"/>
      <c r="O294" s="174"/>
      <c r="P294" s="174"/>
      <c r="Q294" s="174"/>
      <c r="R294" s="174"/>
      <c r="S294" s="174"/>
      <c r="T294" s="174"/>
      <c r="U294" s="174"/>
    </row>
    <row r="295" spans="1:21">
      <c r="A295" s="189">
        <v>292</v>
      </c>
      <c r="B295" s="190">
        <v>2000</v>
      </c>
      <c r="C295" s="23" t="s">
        <v>1481</v>
      </c>
      <c r="D295" s="190">
        <v>18</v>
      </c>
      <c r="E295" s="23" t="s">
        <v>78</v>
      </c>
      <c r="F295" s="185" t="s">
        <v>77</v>
      </c>
      <c r="G295" s="185" t="s">
        <v>98</v>
      </c>
      <c r="H295" s="23" t="str">
        <f>Hoja1!H316</f>
        <v>Memorando de citación a mesa de trabajo</v>
      </c>
      <c r="I295" s="185" t="s">
        <v>1508</v>
      </c>
      <c r="J295" s="185" t="s">
        <v>1509</v>
      </c>
      <c r="K295" s="174"/>
      <c r="L295" s="174"/>
      <c r="M295" s="175"/>
      <c r="N295" s="174"/>
      <c r="O295" s="174"/>
      <c r="P295" s="174"/>
      <c r="Q295" s="174"/>
      <c r="R295" s="174"/>
      <c r="S295" s="174"/>
      <c r="T295" s="174"/>
      <c r="U295" s="174"/>
    </row>
    <row r="296" spans="1:21">
      <c r="A296" s="189">
        <v>293</v>
      </c>
      <c r="B296" s="190">
        <v>2000</v>
      </c>
      <c r="C296" s="23" t="s">
        <v>1481</v>
      </c>
      <c r="D296" s="190">
        <v>18</v>
      </c>
      <c r="E296" s="23" t="s">
        <v>78</v>
      </c>
      <c r="F296" s="185" t="s">
        <v>77</v>
      </c>
      <c r="G296" s="185" t="s">
        <v>98</v>
      </c>
      <c r="H296" s="23" t="str">
        <f>Hoja1!H317</f>
        <v>Informes de gestión de los grupos</v>
      </c>
      <c r="I296" s="185" t="s">
        <v>1508</v>
      </c>
      <c r="J296" s="185" t="s">
        <v>1509</v>
      </c>
      <c r="K296" s="174"/>
      <c r="L296" s="174"/>
      <c r="M296" s="175"/>
      <c r="N296" s="174"/>
      <c r="O296" s="174"/>
      <c r="P296" s="174"/>
      <c r="Q296" s="174"/>
      <c r="R296" s="174"/>
      <c r="S296" s="174"/>
      <c r="T296" s="174"/>
      <c r="U296" s="174"/>
    </row>
    <row r="297" spans="1:21">
      <c r="A297" s="189">
        <v>294</v>
      </c>
      <c r="B297" s="190">
        <v>2000</v>
      </c>
      <c r="C297" s="23" t="s">
        <v>1481</v>
      </c>
      <c r="D297" s="190">
        <v>18</v>
      </c>
      <c r="E297" s="23" t="s">
        <v>78</v>
      </c>
      <c r="F297" s="185" t="s">
        <v>77</v>
      </c>
      <c r="G297" s="185" t="s">
        <v>98</v>
      </c>
      <c r="H297" s="23" t="str">
        <f>Hoja1!H318</f>
        <v>Informe consolidado de gestión</v>
      </c>
      <c r="I297" s="185" t="s">
        <v>1508</v>
      </c>
      <c r="J297" s="185" t="s">
        <v>1509</v>
      </c>
      <c r="K297" s="174"/>
      <c r="L297" s="174"/>
      <c r="M297" s="175"/>
      <c r="N297" s="174"/>
      <c r="O297" s="174"/>
      <c r="P297" s="174"/>
      <c r="Q297" s="174"/>
      <c r="R297" s="174"/>
      <c r="S297" s="174"/>
      <c r="T297" s="174"/>
      <c r="U297" s="174"/>
    </row>
    <row r="298" spans="1:21">
      <c r="A298" s="189">
        <v>295</v>
      </c>
      <c r="B298" s="190">
        <v>2000</v>
      </c>
      <c r="C298" s="23" t="s">
        <v>1481</v>
      </c>
      <c r="D298" s="190">
        <v>13</v>
      </c>
      <c r="E298" s="23" t="s">
        <v>71</v>
      </c>
      <c r="F298" s="185" t="s">
        <v>1487</v>
      </c>
      <c r="G298" s="185" t="s">
        <v>98</v>
      </c>
      <c r="H298" s="23" t="str">
        <f>Hoja1!H319</f>
        <v>Presentación de la solicitud</v>
      </c>
      <c r="I298" s="185" t="s">
        <v>1506</v>
      </c>
      <c r="J298" s="185" t="s">
        <v>1509</v>
      </c>
      <c r="K298" s="174"/>
      <c r="L298" s="174"/>
      <c r="M298" s="175"/>
      <c r="N298" s="174"/>
      <c r="O298" s="174"/>
      <c r="P298" s="174"/>
      <c r="Q298" s="174"/>
      <c r="R298" s="174"/>
      <c r="S298" s="174"/>
      <c r="T298" s="174"/>
      <c r="U298" s="174"/>
    </row>
    <row r="299" spans="1:21">
      <c r="A299" s="189">
        <v>296</v>
      </c>
      <c r="B299" s="190">
        <v>2000</v>
      </c>
      <c r="C299" s="23" t="s">
        <v>1481</v>
      </c>
      <c r="D299" s="190">
        <v>13</v>
      </c>
      <c r="E299" s="23" t="s">
        <v>71</v>
      </c>
      <c r="F299" s="185" t="s">
        <v>1487</v>
      </c>
      <c r="G299" s="185" t="s">
        <v>98</v>
      </c>
      <c r="H299" s="23" t="str">
        <f>Hoja1!H320</f>
        <v>Oficio respuesta a la solicitud</v>
      </c>
      <c r="I299" s="185" t="s">
        <v>1506</v>
      </c>
      <c r="J299" s="185" t="s">
        <v>1509</v>
      </c>
      <c r="K299" s="174"/>
      <c r="L299" s="174"/>
      <c r="M299" s="175"/>
      <c r="N299" s="174"/>
      <c r="O299" s="174"/>
      <c r="P299" s="174"/>
      <c r="Q299" s="174"/>
      <c r="R299" s="174"/>
      <c r="S299" s="174"/>
      <c r="T299" s="174"/>
      <c r="U299" s="174"/>
    </row>
    <row r="300" spans="1:21">
      <c r="A300" s="189">
        <v>297</v>
      </c>
      <c r="B300" s="190">
        <v>2000</v>
      </c>
      <c r="C300" s="23" t="s">
        <v>1481</v>
      </c>
      <c r="D300" s="190">
        <v>13</v>
      </c>
      <c r="E300" s="23" t="s">
        <v>71</v>
      </c>
      <c r="F300" s="185" t="s">
        <v>1487</v>
      </c>
      <c r="G300" s="185" t="s">
        <v>98</v>
      </c>
      <c r="H300" s="23" t="str">
        <f>Hoja1!H321</f>
        <v>Desistimiento</v>
      </c>
      <c r="I300" s="185" t="s">
        <v>1506</v>
      </c>
      <c r="J300" s="185" t="s">
        <v>1509</v>
      </c>
      <c r="K300" s="174"/>
      <c r="L300" s="174"/>
      <c r="M300" s="175"/>
      <c r="N300" s="174"/>
      <c r="O300" s="174"/>
      <c r="P300" s="174"/>
      <c r="Q300" s="174"/>
      <c r="R300" s="174"/>
      <c r="S300" s="174"/>
      <c r="T300" s="174"/>
      <c r="U300" s="174"/>
    </row>
    <row r="301" spans="1:21">
      <c r="A301" s="189">
        <v>298</v>
      </c>
      <c r="B301" s="190">
        <v>2000</v>
      </c>
      <c r="C301" s="23" t="s">
        <v>1481</v>
      </c>
      <c r="D301" s="190">
        <v>13</v>
      </c>
      <c r="E301" s="23" t="s">
        <v>71</v>
      </c>
      <c r="F301" s="185" t="s">
        <v>1487</v>
      </c>
      <c r="G301" s="185" t="s">
        <v>98</v>
      </c>
      <c r="H301" s="23" t="str">
        <f>Hoja1!H322</f>
        <v>Respuesta de la solicitud</v>
      </c>
      <c r="I301" s="185" t="s">
        <v>1506</v>
      </c>
      <c r="J301" s="185" t="s">
        <v>1509</v>
      </c>
      <c r="K301" s="174"/>
      <c r="L301" s="174"/>
      <c r="M301" s="175"/>
      <c r="N301" s="174"/>
      <c r="O301" s="174"/>
      <c r="P301" s="174"/>
      <c r="Q301" s="174"/>
      <c r="R301" s="174"/>
      <c r="S301" s="174"/>
      <c r="T301" s="174"/>
      <c r="U301" s="174"/>
    </row>
    <row r="302" spans="1:21">
      <c r="A302" s="189">
        <v>299</v>
      </c>
      <c r="B302" s="190">
        <v>2000</v>
      </c>
      <c r="C302" s="23" t="s">
        <v>1481</v>
      </c>
      <c r="D302" s="190">
        <v>19</v>
      </c>
      <c r="E302" s="23" t="s">
        <v>108</v>
      </c>
      <c r="F302" s="185" t="s">
        <v>107</v>
      </c>
      <c r="G302" s="185" t="s">
        <v>109</v>
      </c>
      <c r="H302" s="23" t="str">
        <f>Hoja1!H323</f>
        <v>Formato Único de Inventario Documental</v>
      </c>
      <c r="I302" s="185" t="s">
        <v>1507</v>
      </c>
      <c r="J302" s="185" t="s">
        <v>1509</v>
      </c>
      <c r="K302" s="174"/>
      <c r="L302" s="174"/>
      <c r="M302" s="175"/>
      <c r="N302" s="174"/>
      <c r="O302" s="174"/>
      <c r="P302" s="174"/>
      <c r="Q302" s="174"/>
      <c r="R302" s="174"/>
      <c r="S302" s="174"/>
      <c r="T302" s="174"/>
      <c r="U302" s="174"/>
    </row>
    <row r="303" spans="1:21">
      <c r="A303" s="189">
        <v>300</v>
      </c>
      <c r="B303" s="190">
        <v>2000</v>
      </c>
      <c r="C303" s="23" t="s">
        <v>1481</v>
      </c>
      <c r="D303" s="190">
        <v>26</v>
      </c>
      <c r="E303" s="23" t="s">
        <v>214</v>
      </c>
      <c r="F303" s="185" t="s">
        <v>436</v>
      </c>
      <c r="G303" s="185" t="s">
        <v>437</v>
      </c>
      <c r="H303" s="23" t="str">
        <f>Hoja1!H324</f>
        <v>Solicitud externa</v>
      </c>
      <c r="I303" s="185" t="s">
        <v>1508</v>
      </c>
      <c r="J303" s="185" t="s">
        <v>1509</v>
      </c>
      <c r="K303" s="174"/>
      <c r="L303" s="174"/>
      <c r="M303" s="175"/>
      <c r="N303" s="174"/>
      <c r="O303" s="174"/>
      <c r="P303" s="174"/>
      <c r="Q303" s="174"/>
      <c r="R303" s="174"/>
      <c r="S303" s="174"/>
      <c r="T303" s="174"/>
      <c r="U303" s="174"/>
    </row>
    <row r="304" spans="1:21">
      <c r="A304" s="189">
        <v>301</v>
      </c>
      <c r="B304" s="190">
        <v>2000</v>
      </c>
      <c r="C304" s="23" t="s">
        <v>1481</v>
      </c>
      <c r="D304" s="190">
        <v>26</v>
      </c>
      <c r="E304" s="23" t="s">
        <v>214</v>
      </c>
      <c r="F304" s="185" t="s">
        <v>436</v>
      </c>
      <c r="G304" s="185" t="s">
        <v>437</v>
      </c>
      <c r="H304" s="23" t="str">
        <f>Hoja1!H325</f>
        <v>Memorando interno de asignación del profesional</v>
      </c>
      <c r="I304" s="185" t="s">
        <v>1508</v>
      </c>
      <c r="J304" s="185" t="s">
        <v>1509</v>
      </c>
      <c r="K304" s="174"/>
      <c r="L304" s="174"/>
      <c r="M304" s="175"/>
      <c r="N304" s="174"/>
      <c r="O304" s="174"/>
      <c r="P304" s="174"/>
      <c r="Q304" s="174"/>
      <c r="R304" s="174"/>
      <c r="S304" s="174"/>
      <c r="T304" s="174"/>
      <c r="U304" s="174"/>
    </row>
    <row r="305" spans="1:21">
      <c r="A305" s="189">
        <v>302</v>
      </c>
      <c r="B305" s="190">
        <v>2000</v>
      </c>
      <c r="C305" s="23" t="s">
        <v>1481</v>
      </c>
      <c r="D305" s="190">
        <v>26</v>
      </c>
      <c r="E305" s="23" t="s">
        <v>214</v>
      </c>
      <c r="F305" s="185" t="s">
        <v>436</v>
      </c>
      <c r="G305" s="185" t="s">
        <v>437</v>
      </c>
      <c r="H305" s="23" t="str">
        <f>Hoja1!H326</f>
        <v>Noticia disciplinaria</v>
      </c>
      <c r="I305" s="185" t="s">
        <v>1508</v>
      </c>
      <c r="J305" s="185" t="s">
        <v>1509</v>
      </c>
      <c r="K305" s="174"/>
      <c r="L305" s="174"/>
      <c r="M305" s="175"/>
      <c r="N305" s="174"/>
      <c r="O305" s="174"/>
      <c r="P305" s="174"/>
      <c r="Q305" s="174"/>
      <c r="R305" s="174"/>
      <c r="S305" s="174"/>
      <c r="T305" s="174"/>
      <c r="U305" s="174"/>
    </row>
    <row r="306" spans="1:21">
      <c r="A306" s="189">
        <v>303</v>
      </c>
      <c r="B306" s="190">
        <v>2000</v>
      </c>
      <c r="C306" s="23" t="s">
        <v>1481</v>
      </c>
      <c r="D306" s="190">
        <v>26</v>
      </c>
      <c r="E306" s="23" t="s">
        <v>214</v>
      </c>
      <c r="F306" s="185" t="s">
        <v>436</v>
      </c>
      <c r="G306" s="185" t="s">
        <v>437</v>
      </c>
      <c r="H306" s="23" t="str">
        <f>Hoja1!H327</f>
        <v>Auto inhibitorio</v>
      </c>
      <c r="I306" s="185" t="s">
        <v>1508</v>
      </c>
      <c r="J306" s="185" t="s">
        <v>1509</v>
      </c>
      <c r="K306" s="174"/>
      <c r="L306" s="174"/>
      <c r="M306" s="175"/>
      <c r="N306" s="174"/>
      <c r="O306" s="174"/>
      <c r="P306" s="174"/>
      <c r="Q306" s="174"/>
      <c r="R306" s="174"/>
      <c r="S306" s="174"/>
      <c r="T306" s="174"/>
      <c r="U306" s="174"/>
    </row>
    <row r="307" spans="1:21">
      <c r="A307" s="189">
        <v>304</v>
      </c>
      <c r="B307" s="190">
        <v>2000</v>
      </c>
      <c r="C307" s="23" t="s">
        <v>1481</v>
      </c>
      <c r="D307" s="190">
        <v>26</v>
      </c>
      <c r="E307" s="23" t="s">
        <v>214</v>
      </c>
      <c r="F307" s="185" t="s">
        <v>436</v>
      </c>
      <c r="G307" s="185" t="s">
        <v>437</v>
      </c>
      <c r="H307" s="23" t="str">
        <f>Hoja1!H328</f>
        <v>Auto de caducidad</v>
      </c>
      <c r="I307" s="185" t="s">
        <v>1508</v>
      </c>
      <c r="J307" s="185" t="s">
        <v>1509</v>
      </c>
      <c r="K307" s="174"/>
      <c r="L307" s="174"/>
      <c r="M307" s="175"/>
      <c r="N307" s="174"/>
      <c r="O307" s="174"/>
      <c r="P307" s="174"/>
      <c r="Q307" s="174"/>
      <c r="R307" s="174"/>
      <c r="S307" s="174"/>
      <c r="T307" s="174"/>
      <c r="U307" s="174"/>
    </row>
    <row r="308" spans="1:21">
      <c r="A308" s="189">
        <v>305</v>
      </c>
      <c r="B308" s="190">
        <v>2000</v>
      </c>
      <c r="C308" s="23" t="s">
        <v>1481</v>
      </c>
      <c r="D308" s="190">
        <v>26</v>
      </c>
      <c r="E308" s="23" t="s">
        <v>214</v>
      </c>
      <c r="F308" s="185" t="s">
        <v>436</v>
      </c>
      <c r="G308" s="185" t="s">
        <v>437</v>
      </c>
      <c r="H308" s="23" t="str">
        <f>Hoja1!H329</f>
        <v>Auto de remisión por competencia</v>
      </c>
      <c r="I308" s="185" t="s">
        <v>1508</v>
      </c>
      <c r="J308" s="185" t="s">
        <v>1509</v>
      </c>
      <c r="K308" s="174"/>
      <c r="L308" s="174"/>
      <c r="M308" s="175"/>
      <c r="N308" s="174"/>
      <c r="O308" s="174"/>
      <c r="P308" s="174"/>
      <c r="Q308" s="174"/>
      <c r="R308" s="174"/>
      <c r="S308" s="174"/>
      <c r="T308" s="174"/>
      <c r="U308" s="174"/>
    </row>
    <row r="309" spans="1:21">
      <c r="A309" s="189">
        <v>306</v>
      </c>
      <c r="B309" s="190">
        <v>2000</v>
      </c>
      <c r="C309" s="23" t="s">
        <v>1481</v>
      </c>
      <c r="D309" s="190">
        <v>26</v>
      </c>
      <c r="E309" s="23" t="s">
        <v>214</v>
      </c>
      <c r="F309" s="185" t="s">
        <v>436</v>
      </c>
      <c r="G309" s="185" t="s">
        <v>437</v>
      </c>
      <c r="H309" s="23" t="str">
        <f>Hoja1!H330</f>
        <v>Auto de acumulación o incorporación</v>
      </c>
      <c r="I309" s="185" t="s">
        <v>1508</v>
      </c>
      <c r="J309" s="185" t="s">
        <v>1509</v>
      </c>
      <c r="K309" s="174"/>
      <c r="L309" s="174"/>
      <c r="M309" s="175"/>
      <c r="N309" s="174"/>
      <c r="O309" s="174"/>
      <c r="P309" s="174"/>
      <c r="Q309" s="174"/>
      <c r="R309" s="174"/>
      <c r="S309" s="174"/>
      <c r="T309" s="174"/>
      <c r="U309" s="174"/>
    </row>
    <row r="310" spans="1:21">
      <c r="A310" s="189">
        <v>307</v>
      </c>
      <c r="B310" s="190">
        <v>2000</v>
      </c>
      <c r="C310" s="23" t="s">
        <v>1481</v>
      </c>
      <c r="D310" s="190">
        <v>26</v>
      </c>
      <c r="E310" s="23" t="s">
        <v>214</v>
      </c>
      <c r="F310" s="185" t="s">
        <v>436</v>
      </c>
      <c r="G310" s="185" t="s">
        <v>437</v>
      </c>
      <c r="H310" s="23" t="str">
        <f>Hoja1!H331</f>
        <v>Auto que avoca conocimiento</v>
      </c>
      <c r="I310" s="185" t="s">
        <v>1508</v>
      </c>
      <c r="J310" s="185" t="s">
        <v>1509</v>
      </c>
      <c r="K310" s="174"/>
      <c r="L310" s="174"/>
      <c r="M310" s="175"/>
      <c r="N310" s="174"/>
      <c r="O310" s="174"/>
      <c r="P310" s="174"/>
      <c r="Q310" s="174"/>
      <c r="R310" s="174"/>
      <c r="S310" s="174"/>
      <c r="T310" s="174"/>
      <c r="U310" s="174"/>
    </row>
    <row r="311" spans="1:21">
      <c r="A311" s="189">
        <v>308</v>
      </c>
      <c r="B311" s="190">
        <v>2000</v>
      </c>
      <c r="C311" s="23" t="s">
        <v>1481</v>
      </c>
      <c r="D311" s="190">
        <v>26</v>
      </c>
      <c r="E311" s="23" t="s">
        <v>214</v>
      </c>
      <c r="F311" s="185" t="s">
        <v>436</v>
      </c>
      <c r="G311" s="185" t="s">
        <v>437</v>
      </c>
      <c r="H311" s="23" t="str">
        <f>Hoja1!H332</f>
        <v>Auto de indagación preliminar</v>
      </c>
      <c r="I311" s="185" t="s">
        <v>1508</v>
      </c>
      <c r="J311" s="185" t="s">
        <v>1509</v>
      </c>
      <c r="K311" s="174"/>
      <c r="L311" s="174"/>
      <c r="M311" s="175"/>
      <c r="N311" s="174"/>
      <c r="O311" s="174"/>
      <c r="P311" s="174"/>
      <c r="Q311" s="174"/>
      <c r="R311" s="174"/>
      <c r="S311" s="174"/>
      <c r="T311" s="174"/>
      <c r="U311" s="174"/>
    </row>
    <row r="312" spans="1:21">
      <c r="A312" s="189">
        <v>309</v>
      </c>
      <c r="B312" s="190">
        <v>2000</v>
      </c>
      <c r="C312" s="23" t="s">
        <v>1481</v>
      </c>
      <c r="D312" s="190">
        <v>26</v>
      </c>
      <c r="E312" s="23" t="s">
        <v>214</v>
      </c>
      <c r="F312" s="185" t="s">
        <v>436</v>
      </c>
      <c r="G312" s="185" t="s">
        <v>437</v>
      </c>
      <c r="H312" s="23" t="str">
        <f>Hoja1!H333</f>
        <v>Auto de Investigación disciplinaria</v>
      </c>
      <c r="I312" s="185" t="s">
        <v>1508</v>
      </c>
      <c r="J312" s="185" t="s">
        <v>1509</v>
      </c>
      <c r="K312" s="174"/>
      <c r="L312" s="174"/>
      <c r="M312" s="175"/>
      <c r="N312" s="174"/>
      <c r="O312" s="174"/>
      <c r="P312" s="174"/>
      <c r="Q312" s="174"/>
      <c r="R312" s="174"/>
      <c r="S312" s="174"/>
      <c r="T312" s="174"/>
      <c r="U312" s="174"/>
    </row>
    <row r="313" spans="1:21">
      <c r="A313" s="189">
        <v>310</v>
      </c>
      <c r="B313" s="190">
        <v>2000</v>
      </c>
      <c r="C313" s="23" t="s">
        <v>1481</v>
      </c>
      <c r="D313" s="190">
        <v>26</v>
      </c>
      <c r="E313" s="23" t="s">
        <v>214</v>
      </c>
      <c r="F313" s="185" t="s">
        <v>436</v>
      </c>
      <c r="G313" s="185" t="s">
        <v>437</v>
      </c>
      <c r="H313" s="23" t="str">
        <f>Hoja1!H334</f>
        <v>Oficio de comunicación al quejoso</v>
      </c>
      <c r="I313" s="185" t="s">
        <v>1508</v>
      </c>
      <c r="J313" s="185" t="s">
        <v>1509</v>
      </c>
      <c r="K313" s="174"/>
      <c r="L313" s="174"/>
      <c r="M313" s="175"/>
      <c r="N313" s="174"/>
      <c r="O313" s="174"/>
      <c r="P313" s="174"/>
      <c r="Q313" s="174"/>
      <c r="R313" s="174"/>
      <c r="S313" s="174"/>
      <c r="T313" s="174"/>
      <c r="U313" s="174"/>
    </row>
    <row r="314" spans="1:21" ht="24">
      <c r="A314" s="189">
        <v>311</v>
      </c>
      <c r="B314" s="190">
        <v>2000</v>
      </c>
      <c r="C314" s="23" t="s">
        <v>1481</v>
      </c>
      <c r="D314" s="190">
        <v>26</v>
      </c>
      <c r="E314" s="23" t="s">
        <v>214</v>
      </c>
      <c r="F314" s="185" t="s">
        <v>436</v>
      </c>
      <c r="G314" s="185" t="s">
        <v>437</v>
      </c>
      <c r="H314" s="23" t="str">
        <f>Hoja1!H335</f>
        <v>Oficios de comunicación y de citación a Notificación personal de los Sujetos procesales.</v>
      </c>
      <c r="I314" s="185" t="s">
        <v>1508</v>
      </c>
      <c r="J314" s="185" t="s">
        <v>1509</v>
      </c>
      <c r="K314" s="174"/>
      <c r="L314" s="174"/>
      <c r="M314" s="175"/>
      <c r="N314" s="174"/>
      <c r="O314" s="174"/>
      <c r="P314" s="174"/>
      <c r="Q314" s="174"/>
      <c r="R314" s="174"/>
      <c r="S314" s="174"/>
      <c r="T314" s="174"/>
      <c r="U314" s="174"/>
    </row>
    <row r="315" spans="1:21">
      <c r="A315" s="189">
        <v>312</v>
      </c>
      <c r="B315" s="190">
        <v>2000</v>
      </c>
      <c r="C315" s="23" t="s">
        <v>1481</v>
      </c>
      <c r="D315" s="190">
        <v>26</v>
      </c>
      <c r="E315" s="23" t="s">
        <v>214</v>
      </c>
      <c r="F315" s="185" t="s">
        <v>436</v>
      </c>
      <c r="G315" s="185" t="s">
        <v>437</v>
      </c>
      <c r="H315" s="23" t="str">
        <f>Hoja1!H336</f>
        <v>Oficio comunicación a la PGN.</v>
      </c>
      <c r="I315" s="185" t="s">
        <v>1508</v>
      </c>
      <c r="J315" s="185" t="s">
        <v>1509</v>
      </c>
      <c r="K315" s="174"/>
      <c r="L315" s="174"/>
      <c r="M315" s="175"/>
      <c r="N315" s="174"/>
      <c r="O315" s="174"/>
      <c r="P315" s="174"/>
      <c r="Q315" s="174"/>
      <c r="R315" s="174"/>
      <c r="S315" s="174"/>
      <c r="T315" s="174"/>
      <c r="U315" s="174"/>
    </row>
    <row r="316" spans="1:21">
      <c r="A316" s="189">
        <v>313</v>
      </c>
      <c r="B316" s="190">
        <v>2000</v>
      </c>
      <c r="C316" s="23" t="s">
        <v>1481</v>
      </c>
      <c r="D316" s="190">
        <v>26</v>
      </c>
      <c r="E316" s="23" t="s">
        <v>214</v>
      </c>
      <c r="F316" s="185" t="s">
        <v>436</v>
      </c>
      <c r="G316" s="185" t="s">
        <v>437</v>
      </c>
      <c r="H316" s="23" t="str">
        <f>Hoja1!H337</f>
        <v>Notificación personal.</v>
      </c>
      <c r="I316" s="185" t="s">
        <v>1508</v>
      </c>
      <c r="J316" s="185" t="s">
        <v>1509</v>
      </c>
      <c r="K316" s="174"/>
      <c r="L316" s="174"/>
      <c r="M316" s="175"/>
      <c r="N316" s="174"/>
      <c r="O316" s="174"/>
      <c r="P316" s="174"/>
      <c r="Q316" s="174"/>
      <c r="R316" s="174"/>
      <c r="S316" s="174"/>
      <c r="T316" s="174"/>
      <c r="U316" s="174"/>
    </row>
    <row r="317" spans="1:21">
      <c r="A317" s="189">
        <v>314</v>
      </c>
      <c r="B317" s="190">
        <v>2000</v>
      </c>
      <c r="C317" s="23" t="s">
        <v>1481</v>
      </c>
      <c r="D317" s="190">
        <v>26</v>
      </c>
      <c r="E317" s="23" t="s">
        <v>214</v>
      </c>
      <c r="F317" s="185" t="s">
        <v>436</v>
      </c>
      <c r="G317" s="185" t="s">
        <v>437</v>
      </c>
      <c r="H317" s="23" t="str">
        <f>Hoja1!H338</f>
        <v>Edicto</v>
      </c>
      <c r="I317" s="185" t="s">
        <v>1508</v>
      </c>
      <c r="J317" s="185" t="s">
        <v>1509</v>
      </c>
      <c r="K317" s="174"/>
      <c r="L317" s="174"/>
      <c r="M317" s="175"/>
      <c r="N317" s="174"/>
      <c r="O317" s="174"/>
      <c r="P317" s="174"/>
      <c r="Q317" s="174"/>
      <c r="R317" s="174"/>
      <c r="S317" s="174"/>
      <c r="T317" s="174"/>
      <c r="U317" s="174"/>
    </row>
    <row r="318" spans="1:21">
      <c r="A318" s="189">
        <v>315</v>
      </c>
      <c r="B318" s="190">
        <v>2000</v>
      </c>
      <c r="C318" s="23" t="s">
        <v>1481</v>
      </c>
      <c r="D318" s="190">
        <v>26</v>
      </c>
      <c r="E318" s="23" t="s">
        <v>214</v>
      </c>
      <c r="F318" s="185" t="s">
        <v>436</v>
      </c>
      <c r="G318" s="185" t="s">
        <v>437</v>
      </c>
      <c r="H318" s="23" t="str">
        <f>Hoja1!H339</f>
        <v>Testimonios</v>
      </c>
      <c r="I318" s="185" t="s">
        <v>1508</v>
      </c>
      <c r="J318" s="185" t="s">
        <v>1509</v>
      </c>
      <c r="K318" s="174"/>
      <c r="L318" s="174"/>
      <c r="M318" s="175"/>
      <c r="N318" s="174"/>
      <c r="O318" s="174"/>
      <c r="P318" s="174"/>
      <c r="Q318" s="174"/>
      <c r="R318" s="174"/>
      <c r="S318" s="174"/>
      <c r="T318" s="174"/>
      <c r="U318" s="174"/>
    </row>
    <row r="319" spans="1:21">
      <c r="A319" s="189">
        <v>316</v>
      </c>
      <c r="B319" s="190">
        <v>2000</v>
      </c>
      <c r="C319" s="23" t="s">
        <v>1481</v>
      </c>
      <c r="D319" s="190">
        <v>26</v>
      </c>
      <c r="E319" s="23" t="s">
        <v>214</v>
      </c>
      <c r="F319" s="185" t="s">
        <v>436</v>
      </c>
      <c r="G319" s="185" t="s">
        <v>437</v>
      </c>
      <c r="H319" s="23" t="str">
        <f>Hoja1!H340</f>
        <v>Peritación</v>
      </c>
      <c r="I319" s="185" t="s">
        <v>1508</v>
      </c>
      <c r="J319" s="185" t="s">
        <v>1509</v>
      </c>
      <c r="K319" s="174"/>
      <c r="L319" s="174"/>
      <c r="M319" s="175"/>
      <c r="N319" s="174"/>
      <c r="O319" s="174"/>
      <c r="P319" s="174"/>
      <c r="Q319" s="174"/>
      <c r="R319" s="174"/>
      <c r="S319" s="174"/>
      <c r="T319" s="174"/>
      <c r="U319" s="174"/>
    </row>
    <row r="320" spans="1:21">
      <c r="A320" s="189">
        <v>317</v>
      </c>
      <c r="B320" s="190">
        <v>2000</v>
      </c>
      <c r="C320" s="23" t="s">
        <v>1481</v>
      </c>
      <c r="D320" s="190">
        <v>26</v>
      </c>
      <c r="E320" s="23" t="s">
        <v>214</v>
      </c>
      <c r="F320" s="185" t="s">
        <v>436</v>
      </c>
      <c r="G320" s="185" t="s">
        <v>437</v>
      </c>
      <c r="H320" s="23" t="str">
        <f>Hoja1!H341</f>
        <v>Inspección o visita especial</v>
      </c>
      <c r="I320" s="185" t="s">
        <v>1508</v>
      </c>
      <c r="J320" s="185" t="s">
        <v>1509</v>
      </c>
      <c r="K320" s="174"/>
      <c r="L320" s="174"/>
      <c r="M320" s="175"/>
      <c r="N320" s="174"/>
      <c r="O320" s="174"/>
      <c r="P320" s="174"/>
      <c r="Q320" s="174"/>
      <c r="R320" s="174"/>
      <c r="S320" s="174"/>
      <c r="T320" s="174"/>
      <c r="U320" s="174"/>
    </row>
    <row r="321" spans="1:21">
      <c r="A321" s="189">
        <v>318</v>
      </c>
      <c r="B321" s="190">
        <v>2000</v>
      </c>
      <c r="C321" s="23" t="s">
        <v>1481</v>
      </c>
      <c r="D321" s="190">
        <v>26</v>
      </c>
      <c r="E321" s="23" t="s">
        <v>214</v>
      </c>
      <c r="F321" s="185" t="s">
        <v>436</v>
      </c>
      <c r="G321" s="185" t="s">
        <v>437</v>
      </c>
      <c r="H321" s="23" t="str">
        <f>Hoja1!H342</f>
        <v>Auto de apertura de investigación disciplinaria.</v>
      </c>
      <c r="I321" s="185" t="s">
        <v>1508</v>
      </c>
      <c r="J321" s="185" t="s">
        <v>1509</v>
      </c>
      <c r="K321" s="174"/>
      <c r="L321" s="174"/>
      <c r="M321" s="175"/>
      <c r="N321" s="174"/>
      <c r="O321" s="174"/>
      <c r="P321" s="174"/>
      <c r="Q321" s="174"/>
      <c r="R321" s="174"/>
      <c r="S321" s="174"/>
      <c r="T321" s="174"/>
      <c r="U321" s="174"/>
    </row>
    <row r="322" spans="1:21">
      <c r="A322" s="189">
        <v>319</v>
      </c>
      <c r="B322" s="190">
        <v>2000</v>
      </c>
      <c r="C322" s="23" t="s">
        <v>1481</v>
      </c>
      <c r="D322" s="190">
        <v>26</v>
      </c>
      <c r="E322" s="23" t="s">
        <v>214</v>
      </c>
      <c r="F322" s="185" t="s">
        <v>436</v>
      </c>
      <c r="G322" s="185" t="s">
        <v>437</v>
      </c>
      <c r="H322" s="23" t="str">
        <f>Hoja1!H343</f>
        <v>Auto de archivo definitivo por terminación del proceso disciplinario.</v>
      </c>
      <c r="I322" s="185" t="s">
        <v>1508</v>
      </c>
      <c r="J322" s="185" t="s">
        <v>1509</v>
      </c>
      <c r="K322" s="174"/>
      <c r="L322" s="174"/>
      <c r="M322" s="175"/>
      <c r="N322" s="174"/>
      <c r="O322" s="174"/>
      <c r="P322" s="174"/>
      <c r="Q322" s="174"/>
      <c r="R322" s="174"/>
      <c r="S322" s="174"/>
      <c r="T322" s="174"/>
      <c r="U322" s="174"/>
    </row>
    <row r="323" spans="1:21">
      <c r="A323" s="189">
        <v>320</v>
      </c>
      <c r="B323" s="190">
        <v>2000</v>
      </c>
      <c r="C323" s="23" t="s">
        <v>1481</v>
      </c>
      <c r="D323" s="190">
        <v>26</v>
      </c>
      <c r="E323" s="23" t="s">
        <v>214</v>
      </c>
      <c r="F323" s="185" t="s">
        <v>436</v>
      </c>
      <c r="G323" s="185" t="s">
        <v>437</v>
      </c>
      <c r="H323" s="23" t="str">
        <f>Hoja1!H344</f>
        <v>Auto remisión por competencia a la PGN</v>
      </c>
      <c r="I323" s="185" t="s">
        <v>1508</v>
      </c>
      <c r="J323" s="185" t="s">
        <v>1509</v>
      </c>
      <c r="K323" s="174"/>
      <c r="L323" s="174"/>
      <c r="M323" s="175"/>
      <c r="N323" s="174"/>
      <c r="O323" s="174"/>
      <c r="P323" s="174"/>
      <c r="Q323" s="174"/>
      <c r="R323" s="174"/>
      <c r="S323" s="174"/>
      <c r="T323" s="174"/>
      <c r="U323" s="174"/>
    </row>
    <row r="324" spans="1:21">
      <c r="A324" s="189">
        <v>321</v>
      </c>
      <c r="B324" s="190">
        <v>2000</v>
      </c>
      <c r="C324" s="23" t="s">
        <v>1481</v>
      </c>
      <c r="D324" s="190">
        <v>26</v>
      </c>
      <c r="E324" s="23" t="s">
        <v>214</v>
      </c>
      <c r="F324" s="185" t="s">
        <v>436</v>
      </c>
      <c r="G324" s="185" t="s">
        <v>437</v>
      </c>
      <c r="H324" s="23" t="str">
        <f>Hoja1!H345</f>
        <v>Oficios de Comunicación</v>
      </c>
      <c r="I324" s="185" t="s">
        <v>1508</v>
      </c>
      <c r="J324" s="185" t="s">
        <v>1509</v>
      </c>
      <c r="K324" s="174"/>
      <c r="L324" s="174"/>
      <c r="M324" s="175"/>
      <c r="N324" s="174"/>
      <c r="O324" s="174"/>
      <c r="P324" s="174"/>
      <c r="Q324" s="174"/>
      <c r="R324" s="174"/>
      <c r="S324" s="174"/>
      <c r="T324" s="174"/>
      <c r="U324" s="174"/>
    </row>
    <row r="325" spans="1:21">
      <c r="A325" s="189">
        <v>322</v>
      </c>
      <c r="B325" s="190">
        <v>2000</v>
      </c>
      <c r="C325" s="23" t="s">
        <v>1481</v>
      </c>
      <c r="D325" s="190">
        <v>26</v>
      </c>
      <c r="E325" s="23" t="s">
        <v>214</v>
      </c>
      <c r="F325" s="185" t="s">
        <v>436</v>
      </c>
      <c r="G325" s="185" t="s">
        <v>437</v>
      </c>
      <c r="H325" s="23" t="str">
        <f>Hoja1!H346</f>
        <v>Oficio de citación a notificación personal a los investigados</v>
      </c>
      <c r="I325" s="185" t="s">
        <v>1508</v>
      </c>
      <c r="J325" s="185" t="s">
        <v>1509</v>
      </c>
      <c r="K325" s="174"/>
      <c r="L325" s="174"/>
      <c r="M325" s="175"/>
      <c r="N325" s="174"/>
      <c r="O325" s="174"/>
      <c r="P325" s="174"/>
      <c r="Q325" s="174"/>
      <c r="R325" s="174"/>
      <c r="S325" s="174"/>
      <c r="T325" s="174"/>
      <c r="U325" s="174"/>
    </row>
    <row r="326" spans="1:21">
      <c r="A326" s="189">
        <v>323</v>
      </c>
      <c r="B326" s="190">
        <v>2000</v>
      </c>
      <c r="C326" s="23" t="s">
        <v>1481</v>
      </c>
      <c r="D326" s="190">
        <v>26</v>
      </c>
      <c r="E326" s="23" t="s">
        <v>214</v>
      </c>
      <c r="F326" s="185" t="s">
        <v>436</v>
      </c>
      <c r="G326" s="185" t="s">
        <v>437</v>
      </c>
      <c r="H326" s="23" t="str">
        <f>Hoja1!H347</f>
        <v>Constancias de notificación personal</v>
      </c>
      <c r="I326" s="185" t="s">
        <v>1508</v>
      </c>
      <c r="J326" s="185" t="s">
        <v>1509</v>
      </c>
      <c r="K326" s="174"/>
      <c r="L326" s="174"/>
      <c r="M326" s="175"/>
      <c r="N326" s="174"/>
      <c r="O326" s="174"/>
      <c r="P326" s="174"/>
      <c r="Q326" s="174"/>
      <c r="R326" s="174"/>
      <c r="S326" s="174"/>
      <c r="T326" s="174"/>
      <c r="U326" s="174"/>
    </row>
    <row r="327" spans="1:21">
      <c r="A327" s="189">
        <v>324</v>
      </c>
      <c r="B327" s="190">
        <v>2000</v>
      </c>
      <c r="C327" s="23" t="s">
        <v>1481</v>
      </c>
      <c r="D327" s="190">
        <v>26</v>
      </c>
      <c r="E327" s="23" t="s">
        <v>214</v>
      </c>
      <c r="F327" s="185" t="s">
        <v>436</v>
      </c>
      <c r="G327" s="185" t="s">
        <v>437</v>
      </c>
      <c r="H327" s="23" t="str">
        <f>Hoja1!H348</f>
        <v>Edicto</v>
      </c>
      <c r="I327" s="185" t="s">
        <v>1508</v>
      </c>
      <c r="J327" s="185" t="s">
        <v>1509</v>
      </c>
      <c r="K327" s="174"/>
      <c r="L327" s="174"/>
      <c r="M327" s="175"/>
      <c r="N327" s="174"/>
      <c r="O327" s="174"/>
      <c r="P327" s="174"/>
      <c r="Q327" s="174"/>
      <c r="R327" s="174"/>
      <c r="S327" s="174"/>
      <c r="T327" s="174"/>
      <c r="U327" s="174"/>
    </row>
    <row r="328" spans="1:21">
      <c r="A328" s="189">
        <v>325</v>
      </c>
      <c r="B328" s="190">
        <v>2000</v>
      </c>
      <c r="C328" s="23" t="s">
        <v>1481</v>
      </c>
      <c r="D328" s="190">
        <v>26</v>
      </c>
      <c r="E328" s="23" t="s">
        <v>214</v>
      </c>
      <c r="F328" s="185" t="s">
        <v>436</v>
      </c>
      <c r="G328" s="185" t="s">
        <v>437</v>
      </c>
      <c r="H328" s="23" t="str">
        <f>Hoja1!H349</f>
        <v>Comunicaciones y citaciones</v>
      </c>
      <c r="I328" s="185" t="s">
        <v>1508</v>
      </c>
      <c r="J328" s="185" t="s">
        <v>1509</v>
      </c>
      <c r="K328" s="174"/>
      <c r="L328" s="174"/>
      <c r="M328" s="175"/>
      <c r="N328" s="174"/>
      <c r="O328" s="174"/>
      <c r="P328" s="174"/>
      <c r="Q328" s="174"/>
      <c r="R328" s="174"/>
      <c r="S328" s="174"/>
      <c r="T328" s="174"/>
      <c r="U328" s="174"/>
    </row>
    <row r="329" spans="1:21">
      <c r="A329" s="189">
        <v>326</v>
      </c>
      <c r="B329" s="190">
        <v>2000</v>
      </c>
      <c r="C329" s="23" t="s">
        <v>1481</v>
      </c>
      <c r="D329" s="190">
        <v>26</v>
      </c>
      <c r="E329" s="23" t="s">
        <v>214</v>
      </c>
      <c r="F329" s="185" t="s">
        <v>436</v>
      </c>
      <c r="G329" s="185" t="s">
        <v>437</v>
      </c>
      <c r="H329" s="23" t="str">
        <f>Hoja1!H350</f>
        <v>Testimonios</v>
      </c>
      <c r="I329" s="185" t="s">
        <v>1508</v>
      </c>
      <c r="J329" s="185" t="s">
        <v>1509</v>
      </c>
      <c r="K329" s="174"/>
      <c r="L329" s="174"/>
      <c r="M329" s="175"/>
      <c r="N329" s="174"/>
      <c r="O329" s="174"/>
      <c r="P329" s="174"/>
      <c r="Q329" s="174"/>
      <c r="R329" s="174"/>
      <c r="S329" s="174"/>
      <c r="T329" s="174"/>
      <c r="U329" s="174"/>
    </row>
    <row r="330" spans="1:21">
      <c r="A330" s="189">
        <v>327</v>
      </c>
      <c r="B330" s="190">
        <v>2000</v>
      </c>
      <c r="C330" s="23" t="s">
        <v>1481</v>
      </c>
      <c r="D330" s="190">
        <v>26</v>
      </c>
      <c r="E330" s="23" t="s">
        <v>214</v>
      </c>
      <c r="F330" s="185" t="s">
        <v>436</v>
      </c>
      <c r="G330" s="185" t="s">
        <v>437</v>
      </c>
      <c r="H330" s="23" t="str">
        <f>Hoja1!H351</f>
        <v>Peritación</v>
      </c>
      <c r="I330" s="185" t="s">
        <v>1508</v>
      </c>
      <c r="J330" s="185" t="s">
        <v>1509</v>
      </c>
      <c r="K330" s="174"/>
      <c r="L330" s="174"/>
      <c r="M330" s="175"/>
      <c r="N330" s="174"/>
      <c r="O330" s="174"/>
      <c r="P330" s="174"/>
      <c r="Q330" s="174"/>
      <c r="R330" s="174"/>
      <c r="S330" s="174"/>
      <c r="T330" s="174"/>
      <c r="U330" s="174"/>
    </row>
    <row r="331" spans="1:21">
      <c r="A331" s="189">
        <v>328</v>
      </c>
      <c r="B331" s="190">
        <v>2000</v>
      </c>
      <c r="C331" s="23" t="s">
        <v>1481</v>
      </c>
      <c r="D331" s="190">
        <v>26</v>
      </c>
      <c r="E331" s="23" t="s">
        <v>214</v>
      </c>
      <c r="F331" s="185" t="s">
        <v>436</v>
      </c>
      <c r="G331" s="185" t="s">
        <v>437</v>
      </c>
      <c r="H331" s="23" t="str">
        <f>Hoja1!H352</f>
        <v>Inspección o visita especial</v>
      </c>
      <c r="I331" s="185" t="s">
        <v>1508</v>
      </c>
      <c r="J331" s="185" t="s">
        <v>1509</v>
      </c>
      <c r="K331" s="174"/>
      <c r="L331" s="174"/>
      <c r="M331" s="175"/>
      <c r="N331" s="174"/>
      <c r="O331" s="174"/>
      <c r="P331" s="174"/>
      <c r="Q331" s="174"/>
      <c r="R331" s="174"/>
      <c r="S331" s="174"/>
      <c r="T331" s="174"/>
      <c r="U331" s="174"/>
    </row>
    <row r="332" spans="1:21">
      <c r="A332" s="189">
        <v>329</v>
      </c>
      <c r="B332" s="190">
        <v>2000</v>
      </c>
      <c r="C332" s="23" t="s">
        <v>1481</v>
      </c>
      <c r="D332" s="190">
        <v>26</v>
      </c>
      <c r="E332" s="23" t="s">
        <v>214</v>
      </c>
      <c r="F332" s="185" t="s">
        <v>436</v>
      </c>
      <c r="G332" s="185" t="s">
        <v>437</v>
      </c>
      <c r="H332" s="23" t="str">
        <f>Hoja1!H353</f>
        <v>Auto prórroga de la investigación</v>
      </c>
      <c r="I332" s="185" t="s">
        <v>1508</v>
      </c>
      <c r="J332" s="185" t="s">
        <v>1509</v>
      </c>
      <c r="K332" s="174"/>
      <c r="L332" s="174"/>
      <c r="M332" s="175"/>
      <c r="N332" s="174"/>
      <c r="O332" s="174"/>
      <c r="P332" s="174"/>
      <c r="Q332" s="174"/>
      <c r="R332" s="174"/>
      <c r="S332" s="174"/>
      <c r="T332" s="174"/>
      <c r="U332" s="174"/>
    </row>
    <row r="333" spans="1:21">
      <c r="A333" s="189">
        <v>330</v>
      </c>
      <c r="B333" s="190">
        <v>2000</v>
      </c>
      <c r="C333" s="23" t="s">
        <v>1481</v>
      </c>
      <c r="D333" s="190">
        <v>26</v>
      </c>
      <c r="E333" s="23" t="s">
        <v>214</v>
      </c>
      <c r="F333" s="185" t="s">
        <v>436</v>
      </c>
      <c r="G333" s="185" t="s">
        <v>437</v>
      </c>
      <c r="H333" s="23" t="str">
        <f>Hoja1!H354</f>
        <v>Auto de cierre de investigación</v>
      </c>
      <c r="I333" s="185" t="s">
        <v>1508</v>
      </c>
      <c r="J333" s="185" t="s">
        <v>1509</v>
      </c>
      <c r="K333" s="174"/>
      <c r="L333" s="174"/>
      <c r="M333" s="175"/>
      <c r="N333" s="174"/>
      <c r="O333" s="174"/>
      <c r="P333" s="174"/>
      <c r="Q333" s="174"/>
      <c r="R333" s="174"/>
      <c r="S333" s="174"/>
      <c r="T333" s="174"/>
      <c r="U333" s="174"/>
    </row>
    <row r="334" spans="1:21">
      <c r="A334" s="189">
        <v>331</v>
      </c>
      <c r="B334" s="190">
        <v>2000</v>
      </c>
      <c r="C334" s="23" t="s">
        <v>1481</v>
      </c>
      <c r="D334" s="190">
        <v>26</v>
      </c>
      <c r="E334" s="23" t="s">
        <v>214</v>
      </c>
      <c r="F334" s="185" t="s">
        <v>436</v>
      </c>
      <c r="G334" s="185" t="s">
        <v>437</v>
      </c>
      <c r="H334" s="23" t="str">
        <f>Hoja1!H355</f>
        <v>Comunicaciones y citaciones</v>
      </c>
      <c r="I334" s="185" t="s">
        <v>1508</v>
      </c>
      <c r="J334" s="185" t="s">
        <v>1509</v>
      </c>
      <c r="K334" s="174"/>
      <c r="L334" s="174"/>
      <c r="M334" s="175"/>
      <c r="N334" s="174"/>
      <c r="O334" s="174"/>
      <c r="P334" s="174"/>
      <c r="Q334" s="174"/>
      <c r="R334" s="174"/>
      <c r="S334" s="174"/>
      <c r="T334" s="174"/>
      <c r="U334" s="174"/>
    </row>
    <row r="335" spans="1:21">
      <c r="A335" s="189">
        <v>332</v>
      </c>
      <c r="B335" s="190">
        <v>2000</v>
      </c>
      <c r="C335" s="23" t="s">
        <v>1481</v>
      </c>
      <c r="D335" s="190">
        <v>26</v>
      </c>
      <c r="E335" s="23" t="s">
        <v>214</v>
      </c>
      <c r="F335" s="185" t="s">
        <v>436</v>
      </c>
      <c r="G335" s="185" t="s">
        <v>437</v>
      </c>
      <c r="H335" s="23" t="str">
        <f>Hoja1!H356</f>
        <v>Notificación</v>
      </c>
      <c r="I335" s="185" t="s">
        <v>1508</v>
      </c>
      <c r="J335" s="185" t="s">
        <v>1509</v>
      </c>
      <c r="K335" s="174"/>
      <c r="L335" s="174"/>
      <c r="M335" s="175"/>
      <c r="N335" s="174"/>
      <c r="O335" s="174"/>
      <c r="P335" s="174"/>
      <c r="Q335" s="174"/>
      <c r="R335" s="174"/>
      <c r="S335" s="174"/>
      <c r="T335" s="174"/>
      <c r="U335" s="174"/>
    </row>
    <row r="336" spans="1:21">
      <c r="A336" s="189">
        <v>333</v>
      </c>
      <c r="B336" s="190">
        <v>2000</v>
      </c>
      <c r="C336" s="23" t="s">
        <v>1481</v>
      </c>
      <c r="D336" s="190">
        <v>26</v>
      </c>
      <c r="E336" s="23" t="s">
        <v>214</v>
      </c>
      <c r="F336" s="185" t="s">
        <v>436</v>
      </c>
      <c r="G336" s="185" t="s">
        <v>437</v>
      </c>
      <c r="H336" s="23" t="str">
        <f>Hoja1!H357</f>
        <v>Estado</v>
      </c>
      <c r="I336" s="185" t="s">
        <v>1508</v>
      </c>
      <c r="J336" s="185" t="s">
        <v>1509</v>
      </c>
      <c r="K336" s="174"/>
      <c r="L336" s="174"/>
      <c r="M336" s="175"/>
      <c r="N336" s="174"/>
      <c r="O336" s="174"/>
      <c r="P336" s="174"/>
      <c r="Q336" s="174"/>
      <c r="R336" s="174"/>
      <c r="S336" s="174"/>
      <c r="T336" s="174"/>
      <c r="U336" s="174"/>
    </row>
    <row r="337" spans="1:21">
      <c r="A337" s="189">
        <v>334</v>
      </c>
      <c r="B337" s="190">
        <v>2000</v>
      </c>
      <c r="C337" s="23" t="s">
        <v>1481</v>
      </c>
      <c r="D337" s="190">
        <v>26</v>
      </c>
      <c r="E337" s="23" t="s">
        <v>214</v>
      </c>
      <c r="F337" s="185" t="s">
        <v>436</v>
      </c>
      <c r="G337" s="185" t="s">
        <v>437</v>
      </c>
      <c r="H337" s="23" t="str">
        <f>Hoja1!H358</f>
        <v>Recurso de reposición</v>
      </c>
      <c r="I337" s="185" t="s">
        <v>1508</v>
      </c>
      <c r="J337" s="185" t="s">
        <v>1509</v>
      </c>
      <c r="K337" s="174"/>
      <c r="L337" s="174"/>
      <c r="M337" s="175"/>
      <c r="N337" s="174"/>
      <c r="O337" s="174"/>
      <c r="P337" s="174"/>
      <c r="Q337" s="174"/>
      <c r="R337" s="174"/>
      <c r="S337" s="174"/>
      <c r="T337" s="174"/>
      <c r="U337" s="174"/>
    </row>
    <row r="338" spans="1:21">
      <c r="A338" s="189">
        <v>335</v>
      </c>
      <c r="B338" s="190">
        <v>2000</v>
      </c>
      <c r="C338" s="23" t="s">
        <v>1481</v>
      </c>
      <c r="D338" s="190">
        <v>26</v>
      </c>
      <c r="E338" s="23" t="s">
        <v>214</v>
      </c>
      <c r="F338" s="185" t="s">
        <v>436</v>
      </c>
      <c r="G338" s="185" t="s">
        <v>437</v>
      </c>
      <c r="H338" s="23" t="str">
        <f>Hoja1!H359</f>
        <v>Constancia secretarial</v>
      </c>
      <c r="I338" s="185" t="s">
        <v>1508</v>
      </c>
      <c r="J338" s="185" t="s">
        <v>1509</v>
      </c>
      <c r="K338" s="174"/>
      <c r="L338" s="174"/>
      <c r="M338" s="175"/>
      <c r="N338" s="174"/>
      <c r="O338" s="174"/>
      <c r="P338" s="174"/>
      <c r="Q338" s="174"/>
      <c r="R338" s="174"/>
      <c r="S338" s="174"/>
      <c r="T338" s="174"/>
      <c r="U338" s="174"/>
    </row>
    <row r="339" spans="1:21">
      <c r="A339" s="189">
        <v>336</v>
      </c>
      <c r="B339" s="190">
        <v>2000</v>
      </c>
      <c r="C339" s="23" t="s">
        <v>1481</v>
      </c>
      <c r="D339" s="190">
        <v>26</v>
      </c>
      <c r="E339" s="23" t="s">
        <v>214</v>
      </c>
      <c r="F339" s="185" t="s">
        <v>436</v>
      </c>
      <c r="G339" s="185" t="s">
        <v>437</v>
      </c>
      <c r="H339" s="23" t="str">
        <f>Hoja1!H360</f>
        <v>Auto que decide recurso de reposición</v>
      </c>
      <c r="I339" s="185" t="s">
        <v>1508</v>
      </c>
      <c r="J339" s="185" t="s">
        <v>1509</v>
      </c>
      <c r="K339" s="174"/>
      <c r="L339" s="174"/>
      <c r="M339" s="175"/>
      <c r="N339" s="174"/>
      <c r="O339" s="174"/>
      <c r="P339" s="174"/>
      <c r="Q339" s="174"/>
      <c r="R339" s="174"/>
      <c r="S339" s="174"/>
      <c r="T339" s="174"/>
      <c r="U339" s="174"/>
    </row>
    <row r="340" spans="1:21">
      <c r="A340" s="189">
        <v>337</v>
      </c>
      <c r="B340" s="190">
        <v>2000</v>
      </c>
      <c r="C340" s="23" t="s">
        <v>1481</v>
      </c>
      <c r="D340" s="190">
        <v>26</v>
      </c>
      <c r="E340" s="23" t="s">
        <v>214</v>
      </c>
      <c r="F340" s="185" t="s">
        <v>436</v>
      </c>
      <c r="G340" s="185" t="s">
        <v>437</v>
      </c>
      <c r="H340" s="23" t="str">
        <f>Hoja1!H361</f>
        <v>Registro en el cuadro control del estado</v>
      </c>
      <c r="I340" s="185" t="s">
        <v>1508</v>
      </c>
      <c r="J340" s="185" t="s">
        <v>1509</v>
      </c>
      <c r="K340" s="174"/>
      <c r="L340" s="174"/>
      <c r="M340" s="175"/>
      <c r="N340" s="174"/>
      <c r="O340" s="174"/>
      <c r="P340" s="174"/>
      <c r="Q340" s="174"/>
      <c r="R340" s="174"/>
      <c r="S340" s="174"/>
      <c r="T340" s="174"/>
      <c r="U340" s="174"/>
    </row>
    <row r="341" spans="1:21">
      <c r="A341" s="189">
        <v>338</v>
      </c>
      <c r="B341" s="190">
        <v>2000</v>
      </c>
      <c r="C341" s="23" t="s">
        <v>1481</v>
      </c>
      <c r="D341" s="190">
        <v>26</v>
      </c>
      <c r="E341" s="23" t="s">
        <v>214</v>
      </c>
      <c r="F341" s="185" t="s">
        <v>436</v>
      </c>
      <c r="G341" s="185" t="s">
        <v>437</v>
      </c>
      <c r="H341" s="23" t="str">
        <f>Hoja1!H362</f>
        <v>Auto de cargos</v>
      </c>
      <c r="I341" s="185" t="s">
        <v>1508</v>
      </c>
      <c r="J341" s="185" t="s">
        <v>1509</v>
      </c>
      <c r="K341" s="174"/>
      <c r="L341" s="174"/>
      <c r="M341" s="175"/>
      <c r="N341" s="174"/>
      <c r="O341" s="174"/>
      <c r="P341" s="174"/>
      <c r="Q341" s="174"/>
      <c r="R341" s="174"/>
      <c r="S341" s="174"/>
      <c r="T341" s="174"/>
      <c r="U341" s="174"/>
    </row>
    <row r="342" spans="1:21">
      <c r="A342" s="189">
        <v>339</v>
      </c>
      <c r="B342" s="190">
        <v>2000</v>
      </c>
      <c r="C342" s="23" t="s">
        <v>1481</v>
      </c>
      <c r="D342" s="190">
        <v>26</v>
      </c>
      <c r="E342" s="23" t="s">
        <v>214</v>
      </c>
      <c r="F342" s="185" t="s">
        <v>436</v>
      </c>
      <c r="G342" s="185" t="s">
        <v>437</v>
      </c>
      <c r="H342" s="23" t="str">
        <f>Hoja1!H363</f>
        <v>Auto de archivo del proceso</v>
      </c>
      <c r="I342" s="185" t="s">
        <v>1508</v>
      </c>
      <c r="J342" s="185" t="s">
        <v>1509</v>
      </c>
      <c r="K342" s="174"/>
      <c r="L342" s="174"/>
      <c r="M342" s="175"/>
      <c r="N342" s="174"/>
      <c r="O342" s="174"/>
      <c r="P342" s="174"/>
      <c r="Q342" s="174"/>
      <c r="R342" s="174"/>
      <c r="S342" s="174"/>
      <c r="T342" s="174"/>
      <c r="U342" s="174"/>
    </row>
    <row r="343" spans="1:21">
      <c r="A343" s="189">
        <v>340</v>
      </c>
      <c r="B343" s="190">
        <v>2000</v>
      </c>
      <c r="C343" s="23" t="s">
        <v>1481</v>
      </c>
      <c r="D343" s="190">
        <v>26</v>
      </c>
      <c r="E343" s="23" t="s">
        <v>214</v>
      </c>
      <c r="F343" s="185" t="s">
        <v>436</v>
      </c>
      <c r="G343" s="185" t="s">
        <v>437</v>
      </c>
      <c r="H343" s="23" t="str">
        <f>Hoja1!H364</f>
        <v>Comunicación de notificación personal</v>
      </c>
      <c r="I343" s="185" t="s">
        <v>1508</v>
      </c>
      <c r="J343" s="185" t="s">
        <v>1509</v>
      </c>
      <c r="K343" s="174"/>
      <c r="L343" s="174"/>
      <c r="M343" s="175"/>
      <c r="N343" s="174"/>
      <c r="O343" s="174"/>
      <c r="P343" s="174"/>
      <c r="Q343" s="174"/>
      <c r="R343" s="174"/>
      <c r="S343" s="174"/>
      <c r="T343" s="174"/>
      <c r="U343" s="174"/>
    </row>
    <row r="344" spans="1:21">
      <c r="A344" s="189">
        <v>341</v>
      </c>
      <c r="B344" s="190">
        <v>2000</v>
      </c>
      <c r="C344" s="23" t="s">
        <v>1481</v>
      </c>
      <c r="D344" s="190">
        <v>26</v>
      </c>
      <c r="E344" s="23" t="s">
        <v>214</v>
      </c>
      <c r="F344" s="185" t="s">
        <v>436</v>
      </c>
      <c r="G344" s="185" t="s">
        <v>437</v>
      </c>
      <c r="H344" s="23" t="str">
        <f>Hoja1!H365</f>
        <v>Auto que ordena designar defensor de oficio.</v>
      </c>
      <c r="I344" s="185" t="s">
        <v>1508</v>
      </c>
      <c r="J344" s="185" t="s">
        <v>1509</v>
      </c>
      <c r="K344" s="174"/>
      <c r="L344" s="174"/>
      <c r="M344" s="175"/>
      <c r="N344" s="174"/>
      <c r="O344" s="174"/>
      <c r="P344" s="174"/>
      <c r="Q344" s="174"/>
      <c r="R344" s="174"/>
      <c r="S344" s="174"/>
      <c r="T344" s="174"/>
      <c r="U344" s="174"/>
    </row>
    <row r="345" spans="1:21">
      <c r="A345" s="189">
        <v>342</v>
      </c>
      <c r="B345" s="190">
        <v>2000</v>
      </c>
      <c r="C345" s="23" t="s">
        <v>1481</v>
      </c>
      <c r="D345" s="190">
        <v>26</v>
      </c>
      <c r="E345" s="23" t="s">
        <v>214</v>
      </c>
      <c r="F345" s="185" t="s">
        <v>436</v>
      </c>
      <c r="G345" s="185" t="s">
        <v>437</v>
      </c>
      <c r="H345" s="23" t="str">
        <f>Hoja1!H366</f>
        <v>Notificación personal defensor de oficio</v>
      </c>
      <c r="I345" s="185" t="s">
        <v>1508</v>
      </c>
      <c r="J345" s="185" t="s">
        <v>1509</v>
      </c>
      <c r="K345" s="174"/>
      <c r="L345" s="174"/>
      <c r="M345" s="175"/>
      <c r="N345" s="174"/>
      <c r="O345" s="174"/>
      <c r="P345" s="174"/>
      <c r="Q345" s="174"/>
      <c r="R345" s="174"/>
      <c r="S345" s="174"/>
      <c r="T345" s="174"/>
      <c r="U345" s="174"/>
    </row>
    <row r="346" spans="1:21">
      <c r="A346" s="189">
        <v>343</v>
      </c>
      <c r="B346" s="190">
        <v>2000</v>
      </c>
      <c r="C346" s="23" t="s">
        <v>1481</v>
      </c>
      <c r="D346" s="190">
        <v>26</v>
      </c>
      <c r="E346" s="23" t="s">
        <v>214</v>
      </c>
      <c r="F346" s="185" t="s">
        <v>436</v>
      </c>
      <c r="G346" s="185" t="s">
        <v>437</v>
      </c>
      <c r="H346" s="23" t="str">
        <f>Hoja1!H367</f>
        <v>Notificación por estado</v>
      </c>
      <c r="I346" s="185" t="s">
        <v>1508</v>
      </c>
      <c r="J346" s="185" t="s">
        <v>1509</v>
      </c>
      <c r="K346" s="174"/>
      <c r="L346" s="174"/>
      <c r="M346" s="175"/>
      <c r="N346" s="174"/>
      <c r="O346" s="174"/>
      <c r="P346" s="174"/>
      <c r="Q346" s="174"/>
      <c r="R346" s="174"/>
      <c r="S346" s="174"/>
      <c r="T346" s="174"/>
      <c r="U346" s="174"/>
    </row>
    <row r="347" spans="1:21">
      <c r="A347" s="189">
        <v>344</v>
      </c>
      <c r="B347" s="190">
        <v>2000</v>
      </c>
      <c r="C347" s="23" t="s">
        <v>1481</v>
      </c>
      <c r="D347" s="190">
        <v>26</v>
      </c>
      <c r="E347" s="23" t="s">
        <v>214</v>
      </c>
      <c r="F347" s="185" t="s">
        <v>436</v>
      </c>
      <c r="G347" s="185" t="s">
        <v>437</v>
      </c>
      <c r="H347" s="23" t="str">
        <f>Hoja1!H368</f>
        <v>Constancia secretarial de descargos</v>
      </c>
      <c r="I347" s="185" t="s">
        <v>1508</v>
      </c>
      <c r="J347" s="185" t="s">
        <v>1509</v>
      </c>
      <c r="K347" s="174"/>
      <c r="L347" s="174"/>
      <c r="M347" s="175"/>
      <c r="N347" s="174"/>
      <c r="O347" s="174"/>
      <c r="P347" s="174"/>
      <c r="Q347" s="174"/>
      <c r="R347" s="174"/>
      <c r="S347" s="174"/>
      <c r="T347" s="174"/>
      <c r="U347" s="174"/>
    </row>
    <row r="348" spans="1:21">
      <c r="A348" s="189">
        <v>345</v>
      </c>
      <c r="B348" s="190">
        <v>2000</v>
      </c>
      <c r="C348" s="23" t="s">
        <v>1481</v>
      </c>
      <c r="D348" s="190">
        <v>26</v>
      </c>
      <c r="E348" s="23" t="s">
        <v>214</v>
      </c>
      <c r="F348" s="185" t="s">
        <v>436</v>
      </c>
      <c r="G348" s="185" t="s">
        <v>437</v>
      </c>
      <c r="H348" s="23" t="str">
        <f>Hoja1!H369</f>
        <v>Auto que resuelve sobre pruebas de descargos</v>
      </c>
      <c r="I348" s="185" t="s">
        <v>1508</v>
      </c>
      <c r="J348" s="185" t="s">
        <v>1509</v>
      </c>
      <c r="K348" s="174"/>
      <c r="L348" s="174"/>
      <c r="M348" s="175"/>
      <c r="N348" s="174"/>
      <c r="O348" s="174"/>
      <c r="P348" s="174"/>
      <c r="Q348" s="174"/>
      <c r="R348" s="174"/>
      <c r="S348" s="174"/>
      <c r="T348" s="174"/>
      <c r="U348" s="174"/>
    </row>
    <row r="349" spans="1:21">
      <c r="A349" s="189">
        <v>346</v>
      </c>
      <c r="B349" s="190">
        <v>2000</v>
      </c>
      <c r="C349" s="23" t="s">
        <v>1481</v>
      </c>
      <c r="D349" s="190">
        <v>26</v>
      </c>
      <c r="E349" s="23" t="s">
        <v>214</v>
      </c>
      <c r="F349" s="185" t="s">
        <v>436</v>
      </c>
      <c r="G349" s="185" t="s">
        <v>437</v>
      </c>
      <c r="H349" s="23" t="str">
        <f>Hoja1!H370</f>
        <v>Auto decreta pruebas de oficio</v>
      </c>
      <c r="I349" s="185" t="s">
        <v>1508</v>
      </c>
      <c r="J349" s="185" t="s">
        <v>1509</v>
      </c>
      <c r="K349" s="174"/>
      <c r="L349" s="174"/>
      <c r="M349" s="175"/>
      <c r="N349" s="174"/>
      <c r="O349" s="174"/>
      <c r="P349" s="174"/>
      <c r="Q349" s="174"/>
      <c r="R349" s="174"/>
      <c r="S349" s="174"/>
      <c r="T349" s="174"/>
      <c r="U349" s="174"/>
    </row>
    <row r="350" spans="1:21">
      <c r="A350" s="189">
        <v>347</v>
      </c>
      <c r="B350" s="190">
        <v>2000</v>
      </c>
      <c r="C350" s="23" t="s">
        <v>1481</v>
      </c>
      <c r="D350" s="190">
        <v>26</v>
      </c>
      <c r="E350" s="23" t="s">
        <v>214</v>
      </c>
      <c r="F350" s="185" t="s">
        <v>436</v>
      </c>
      <c r="G350" s="185" t="s">
        <v>437</v>
      </c>
      <c r="H350" s="23" t="str">
        <f>Hoja1!H371</f>
        <v>Auto revuelve nulidades</v>
      </c>
      <c r="I350" s="185" t="s">
        <v>1508</v>
      </c>
      <c r="J350" s="185" t="s">
        <v>1509</v>
      </c>
      <c r="K350" s="174"/>
      <c r="L350" s="174"/>
      <c r="M350" s="175"/>
      <c r="N350" s="174"/>
      <c r="O350" s="174"/>
      <c r="P350" s="174"/>
      <c r="Q350" s="174"/>
      <c r="R350" s="174"/>
      <c r="S350" s="174"/>
      <c r="T350" s="174"/>
      <c r="U350" s="174"/>
    </row>
    <row r="351" spans="1:21">
      <c r="A351" s="189">
        <v>348</v>
      </c>
      <c r="B351" s="190">
        <v>2000</v>
      </c>
      <c r="C351" s="23" t="s">
        <v>1481</v>
      </c>
      <c r="D351" s="190">
        <v>26</v>
      </c>
      <c r="E351" s="23" t="s">
        <v>214</v>
      </c>
      <c r="F351" s="185" t="s">
        <v>436</v>
      </c>
      <c r="G351" s="185" t="s">
        <v>437</v>
      </c>
      <c r="H351" s="23" t="str">
        <f>Hoja1!H372</f>
        <v>Comunicación al investigado y su defensor para que se notifique</v>
      </c>
      <c r="I351" s="185" t="s">
        <v>1508</v>
      </c>
      <c r="J351" s="185" t="s">
        <v>1509</v>
      </c>
      <c r="K351" s="174"/>
      <c r="L351" s="174"/>
      <c r="M351" s="175"/>
      <c r="N351" s="174"/>
      <c r="O351" s="174"/>
      <c r="P351" s="174"/>
      <c r="Q351" s="174"/>
      <c r="R351" s="174"/>
      <c r="S351" s="174"/>
      <c r="T351" s="174"/>
      <c r="U351" s="174"/>
    </row>
    <row r="352" spans="1:21">
      <c r="A352" s="189">
        <v>349</v>
      </c>
      <c r="B352" s="190">
        <v>2000</v>
      </c>
      <c r="C352" s="23" t="s">
        <v>1481</v>
      </c>
      <c r="D352" s="190">
        <v>26</v>
      </c>
      <c r="E352" s="23" t="s">
        <v>214</v>
      </c>
      <c r="F352" s="185" t="s">
        <v>436</v>
      </c>
      <c r="G352" s="185" t="s">
        <v>437</v>
      </c>
      <c r="H352" s="23" t="str">
        <f>Hoja1!H373</f>
        <v>Notificación defensor de oficio. disciplinado o defensor de confianza</v>
      </c>
      <c r="I352" s="185" t="s">
        <v>1508</v>
      </c>
      <c r="J352" s="185" t="s">
        <v>1509</v>
      </c>
      <c r="K352" s="174"/>
      <c r="L352" s="174"/>
      <c r="M352" s="175"/>
      <c r="N352" s="174"/>
      <c r="O352" s="174"/>
      <c r="P352" s="174"/>
      <c r="Q352" s="174"/>
      <c r="R352" s="174"/>
      <c r="S352" s="174"/>
      <c r="T352" s="174"/>
      <c r="U352" s="174"/>
    </row>
    <row r="353" spans="1:21">
      <c r="A353" s="189">
        <v>350</v>
      </c>
      <c r="B353" s="190">
        <v>2000</v>
      </c>
      <c r="C353" s="23" t="s">
        <v>1481</v>
      </c>
      <c r="D353" s="190">
        <v>26</v>
      </c>
      <c r="E353" s="23" t="s">
        <v>214</v>
      </c>
      <c r="F353" s="185" t="s">
        <v>436</v>
      </c>
      <c r="G353" s="185" t="s">
        <v>437</v>
      </c>
      <c r="H353" s="23" t="str">
        <f>Hoja1!H374</f>
        <v>Notificación por estado</v>
      </c>
      <c r="I353" s="185" t="s">
        <v>1508</v>
      </c>
      <c r="J353" s="185" t="s">
        <v>1509</v>
      </c>
      <c r="K353" s="174"/>
      <c r="L353" s="174"/>
      <c r="M353" s="175"/>
      <c r="N353" s="174"/>
      <c r="O353" s="174"/>
      <c r="P353" s="174"/>
      <c r="Q353" s="174"/>
      <c r="R353" s="174"/>
      <c r="S353" s="174"/>
      <c r="T353" s="174"/>
      <c r="U353" s="174"/>
    </row>
    <row r="354" spans="1:21">
      <c r="A354" s="189">
        <v>351</v>
      </c>
      <c r="B354" s="190">
        <v>2000</v>
      </c>
      <c r="C354" s="23" t="s">
        <v>1481</v>
      </c>
      <c r="D354" s="190">
        <v>26</v>
      </c>
      <c r="E354" s="23" t="s">
        <v>214</v>
      </c>
      <c r="F354" s="185" t="s">
        <v>436</v>
      </c>
      <c r="G354" s="185" t="s">
        <v>437</v>
      </c>
      <c r="H354" s="23" t="str">
        <f>Hoja1!H375</f>
        <v>Comunicaciones y citaciones.</v>
      </c>
      <c r="I354" s="185" t="s">
        <v>1508</v>
      </c>
      <c r="J354" s="185" t="s">
        <v>1509</v>
      </c>
      <c r="K354" s="174"/>
      <c r="L354" s="174"/>
      <c r="M354" s="175"/>
      <c r="N354" s="174"/>
      <c r="O354" s="174"/>
      <c r="P354" s="174"/>
      <c r="Q354" s="174"/>
      <c r="R354" s="174"/>
      <c r="S354" s="174"/>
      <c r="T354" s="174"/>
      <c r="U354" s="174"/>
    </row>
    <row r="355" spans="1:21">
      <c r="A355" s="189">
        <v>352</v>
      </c>
      <c r="B355" s="190">
        <v>2000</v>
      </c>
      <c r="C355" s="23" t="s">
        <v>1481</v>
      </c>
      <c r="D355" s="190">
        <v>26</v>
      </c>
      <c r="E355" s="23" t="s">
        <v>214</v>
      </c>
      <c r="F355" s="185" t="s">
        <v>436</v>
      </c>
      <c r="G355" s="185" t="s">
        <v>437</v>
      </c>
      <c r="H355" s="23" t="str">
        <f>Hoja1!H376</f>
        <v>Testimonios</v>
      </c>
      <c r="I355" s="185" t="s">
        <v>1508</v>
      </c>
      <c r="J355" s="185" t="s">
        <v>1509</v>
      </c>
      <c r="K355" s="174"/>
      <c r="L355" s="174"/>
      <c r="M355" s="175"/>
      <c r="N355" s="174"/>
      <c r="O355" s="174"/>
      <c r="P355" s="174"/>
      <c r="Q355" s="174"/>
      <c r="R355" s="174"/>
      <c r="S355" s="174"/>
      <c r="T355" s="174"/>
      <c r="U355" s="174"/>
    </row>
    <row r="356" spans="1:21">
      <c r="A356" s="189">
        <v>353</v>
      </c>
      <c r="B356" s="190">
        <v>2000</v>
      </c>
      <c r="C356" s="23" t="s">
        <v>1481</v>
      </c>
      <c r="D356" s="190">
        <v>26</v>
      </c>
      <c r="E356" s="23" t="s">
        <v>214</v>
      </c>
      <c r="F356" s="185" t="s">
        <v>436</v>
      </c>
      <c r="G356" s="185" t="s">
        <v>437</v>
      </c>
      <c r="H356" s="23" t="str">
        <f>Hoja1!H377</f>
        <v>Peritación</v>
      </c>
      <c r="I356" s="185" t="s">
        <v>1508</v>
      </c>
      <c r="J356" s="185" t="s">
        <v>1509</v>
      </c>
      <c r="K356" s="174"/>
      <c r="L356" s="174"/>
      <c r="M356" s="175"/>
      <c r="N356" s="174"/>
      <c r="O356" s="174"/>
      <c r="P356" s="174"/>
      <c r="Q356" s="174"/>
      <c r="R356" s="174"/>
      <c r="S356" s="174"/>
      <c r="T356" s="174"/>
      <c r="U356" s="174"/>
    </row>
    <row r="357" spans="1:21">
      <c r="A357" s="189">
        <v>354</v>
      </c>
      <c r="B357" s="190">
        <v>2000</v>
      </c>
      <c r="C357" s="23" t="s">
        <v>1481</v>
      </c>
      <c r="D357" s="190">
        <v>26</v>
      </c>
      <c r="E357" s="23" t="s">
        <v>214</v>
      </c>
      <c r="F357" s="185" t="s">
        <v>436</v>
      </c>
      <c r="G357" s="185" t="s">
        <v>437</v>
      </c>
      <c r="H357" s="23" t="str">
        <f>Hoja1!H378</f>
        <v>Inspección o visita especial</v>
      </c>
      <c r="I357" s="185" t="s">
        <v>1508</v>
      </c>
      <c r="J357" s="185" t="s">
        <v>1509</v>
      </c>
      <c r="K357" s="174"/>
      <c r="L357" s="174"/>
      <c r="M357" s="175"/>
      <c r="N357" s="174"/>
      <c r="O357" s="174"/>
      <c r="P357" s="174"/>
      <c r="Q357" s="174"/>
      <c r="R357" s="174"/>
      <c r="S357" s="174"/>
      <c r="T357" s="174"/>
      <c r="U357" s="174"/>
    </row>
    <row r="358" spans="1:21">
      <c r="A358" s="189">
        <v>355</v>
      </c>
      <c r="B358" s="190">
        <v>2000</v>
      </c>
      <c r="C358" s="23" t="s">
        <v>1481</v>
      </c>
      <c r="D358" s="190">
        <v>26</v>
      </c>
      <c r="E358" s="23" t="s">
        <v>214</v>
      </c>
      <c r="F358" s="185" t="s">
        <v>436</v>
      </c>
      <c r="G358" s="185" t="s">
        <v>437</v>
      </c>
      <c r="H358" s="23" t="str">
        <f>Hoja1!H379</f>
        <v>Auto que corre traslado para alegar de conclusión</v>
      </c>
      <c r="I358" s="185" t="s">
        <v>1508</v>
      </c>
      <c r="J358" s="185" t="s">
        <v>1509</v>
      </c>
      <c r="K358" s="174"/>
      <c r="L358" s="174"/>
      <c r="M358" s="175"/>
      <c r="N358" s="174"/>
      <c r="O358" s="174"/>
      <c r="P358" s="174"/>
      <c r="Q358" s="174"/>
      <c r="R358" s="174"/>
      <c r="S358" s="174"/>
      <c r="T358" s="174"/>
      <c r="U358" s="174"/>
    </row>
    <row r="359" spans="1:21">
      <c r="A359" s="189">
        <v>356</v>
      </c>
      <c r="B359" s="190">
        <v>2000</v>
      </c>
      <c r="C359" s="23" t="s">
        <v>1481</v>
      </c>
      <c r="D359" s="190">
        <v>26</v>
      </c>
      <c r="E359" s="23" t="s">
        <v>214</v>
      </c>
      <c r="F359" s="185" t="s">
        <v>436</v>
      </c>
      <c r="G359" s="185" t="s">
        <v>437</v>
      </c>
      <c r="H359" s="23" t="str">
        <f>Hoja1!H380</f>
        <v>Comunicación al investigado y su defensor para que se notifique</v>
      </c>
      <c r="I359" s="185" t="s">
        <v>1508</v>
      </c>
      <c r="J359" s="185" t="s">
        <v>1509</v>
      </c>
      <c r="K359" s="174"/>
      <c r="L359" s="174"/>
      <c r="M359" s="175"/>
      <c r="N359" s="174"/>
      <c r="O359" s="174"/>
      <c r="P359" s="174"/>
      <c r="Q359" s="174"/>
      <c r="R359" s="174"/>
      <c r="S359" s="174"/>
      <c r="T359" s="174"/>
      <c r="U359" s="174"/>
    </row>
    <row r="360" spans="1:21" ht="24">
      <c r="A360" s="189">
        <v>357</v>
      </c>
      <c r="B360" s="190">
        <v>2000</v>
      </c>
      <c r="C360" s="23" t="s">
        <v>1481</v>
      </c>
      <c r="D360" s="190">
        <v>26</v>
      </c>
      <c r="E360" s="23" t="s">
        <v>214</v>
      </c>
      <c r="F360" s="185" t="s">
        <v>436</v>
      </c>
      <c r="G360" s="185" t="s">
        <v>437</v>
      </c>
      <c r="H360" s="23" t="str">
        <f>Hoja1!H381</f>
        <v>Notificación defensor de oficio. disciplinado o defensor de
confianza</v>
      </c>
      <c r="I360" s="185" t="s">
        <v>1508</v>
      </c>
      <c r="J360" s="185" t="s">
        <v>1509</v>
      </c>
      <c r="K360" s="174"/>
      <c r="L360" s="174"/>
      <c r="M360" s="175"/>
      <c r="N360" s="174"/>
      <c r="O360" s="174"/>
      <c r="P360" s="174"/>
      <c r="Q360" s="174"/>
      <c r="R360" s="174"/>
      <c r="S360" s="174"/>
      <c r="T360" s="174"/>
      <c r="U360" s="174"/>
    </row>
    <row r="361" spans="1:21">
      <c r="A361" s="189">
        <v>358</v>
      </c>
      <c r="B361" s="190">
        <v>2000</v>
      </c>
      <c r="C361" s="23" t="s">
        <v>1481</v>
      </c>
      <c r="D361" s="190">
        <v>26</v>
      </c>
      <c r="E361" s="23" t="s">
        <v>214</v>
      </c>
      <c r="F361" s="185" t="s">
        <v>436</v>
      </c>
      <c r="G361" s="185" t="s">
        <v>437</v>
      </c>
      <c r="H361" s="23" t="str">
        <f>Hoja1!H382</f>
        <v>Notificación por estado</v>
      </c>
      <c r="I361" s="185" t="s">
        <v>1508</v>
      </c>
      <c r="J361" s="185" t="s">
        <v>1509</v>
      </c>
      <c r="K361" s="174"/>
      <c r="L361" s="174"/>
      <c r="M361" s="175"/>
      <c r="N361" s="174"/>
      <c r="O361" s="174"/>
      <c r="P361" s="174"/>
      <c r="Q361" s="174"/>
      <c r="R361" s="174"/>
      <c r="S361" s="174"/>
      <c r="T361" s="174"/>
      <c r="U361" s="174"/>
    </row>
    <row r="362" spans="1:21">
      <c r="A362" s="189">
        <v>359</v>
      </c>
      <c r="B362" s="190">
        <v>2000</v>
      </c>
      <c r="C362" s="23" t="s">
        <v>1481</v>
      </c>
      <c r="D362" s="190">
        <v>26</v>
      </c>
      <c r="E362" s="23" t="s">
        <v>214</v>
      </c>
      <c r="F362" s="185" t="s">
        <v>436</v>
      </c>
      <c r="G362" s="185" t="s">
        <v>437</v>
      </c>
      <c r="H362" s="23" t="str">
        <f>Hoja1!H383</f>
        <v>Fallo de primera instancia</v>
      </c>
      <c r="I362" s="185" t="s">
        <v>1508</v>
      </c>
      <c r="J362" s="185" t="s">
        <v>1509</v>
      </c>
      <c r="K362" s="174"/>
      <c r="L362" s="174"/>
      <c r="M362" s="175"/>
      <c r="N362" s="174"/>
      <c r="O362" s="174"/>
      <c r="P362" s="174"/>
      <c r="Q362" s="174"/>
      <c r="R362" s="174"/>
      <c r="S362" s="174"/>
      <c r="T362" s="174"/>
      <c r="U362" s="174"/>
    </row>
    <row r="363" spans="1:21">
      <c r="A363" s="189">
        <v>360</v>
      </c>
      <c r="B363" s="190">
        <v>2000</v>
      </c>
      <c r="C363" s="23" t="s">
        <v>1481</v>
      </c>
      <c r="D363" s="190">
        <v>26</v>
      </c>
      <c r="E363" s="23" t="s">
        <v>214</v>
      </c>
      <c r="F363" s="185" t="s">
        <v>436</v>
      </c>
      <c r="G363" s="185" t="s">
        <v>437</v>
      </c>
      <c r="H363" s="23" t="str">
        <f>Hoja1!H384</f>
        <v>Comunicaciones a los sujetos procesales y al quejoso.</v>
      </c>
      <c r="I363" s="185" t="s">
        <v>1508</v>
      </c>
      <c r="J363" s="185" t="s">
        <v>1509</v>
      </c>
      <c r="K363" s="174"/>
      <c r="L363" s="174"/>
      <c r="M363" s="175"/>
      <c r="N363" s="174"/>
      <c r="O363" s="174"/>
      <c r="P363" s="174"/>
      <c r="Q363" s="174"/>
      <c r="R363" s="174"/>
      <c r="S363" s="174"/>
      <c r="T363" s="174"/>
      <c r="U363" s="174"/>
    </row>
    <row r="364" spans="1:21">
      <c r="A364" s="189">
        <v>361</v>
      </c>
      <c r="B364" s="190">
        <v>2000</v>
      </c>
      <c r="C364" s="23" t="s">
        <v>1481</v>
      </c>
      <c r="D364" s="190">
        <v>26</v>
      </c>
      <c r="E364" s="23" t="s">
        <v>214</v>
      </c>
      <c r="F364" s="185" t="s">
        <v>436</v>
      </c>
      <c r="G364" s="185" t="s">
        <v>437</v>
      </c>
      <c r="H364" s="23" t="str">
        <f>Hoja1!H385</f>
        <v>Notificación personal de los sujetos procesales</v>
      </c>
      <c r="I364" s="185" t="s">
        <v>1508</v>
      </c>
      <c r="J364" s="185" t="s">
        <v>1509</v>
      </c>
      <c r="K364" s="174"/>
      <c r="L364" s="174"/>
      <c r="M364" s="175"/>
      <c r="N364" s="174"/>
      <c r="O364" s="174"/>
      <c r="P364" s="174"/>
      <c r="Q364" s="174"/>
      <c r="R364" s="174"/>
      <c r="S364" s="174"/>
      <c r="T364" s="174"/>
      <c r="U364" s="174"/>
    </row>
    <row r="365" spans="1:21">
      <c r="A365" s="189">
        <v>362</v>
      </c>
      <c r="B365" s="190">
        <v>2000</v>
      </c>
      <c r="C365" s="23" t="s">
        <v>1481</v>
      </c>
      <c r="D365" s="190">
        <v>26</v>
      </c>
      <c r="E365" s="23" t="s">
        <v>214</v>
      </c>
      <c r="F365" s="185" t="s">
        <v>436</v>
      </c>
      <c r="G365" s="185" t="s">
        <v>437</v>
      </c>
      <c r="H365" s="23" t="str">
        <f>Hoja1!H386</f>
        <v>Edicto</v>
      </c>
      <c r="I365" s="185" t="s">
        <v>1508</v>
      </c>
      <c r="J365" s="185" t="s">
        <v>1509</v>
      </c>
      <c r="K365" s="174"/>
      <c r="L365" s="174"/>
      <c r="M365" s="175"/>
      <c r="N365" s="174"/>
      <c r="O365" s="174"/>
      <c r="P365" s="174"/>
      <c r="Q365" s="174"/>
      <c r="R365" s="174"/>
      <c r="S365" s="174"/>
      <c r="T365" s="174"/>
      <c r="U365" s="174"/>
    </row>
    <row r="366" spans="1:21">
      <c r="A366" s="189">
        <v>363</v>
      </c>
      <c r="B366" s="190">
        <v>2000</v>
      </c>
      <c r="C366" s="23" t="s">
        <v>1481</v>
      </c>
      <c r="D366" s="190">
        <v>26</v>
      </c>
      <c r="E366" s="23" t="s">
        <v>214</v>
      </c>
      <c r="F366" s="185" t="s">
        <v>436</v>
      </c>
      <c r="G366" s="185" t="s">
        <v>437</v>
      </c>
      <c r="H366" s="23" t="str">
        <f>Hoja1!H387</f>
        <v>Recurso de apelación</v>
      </c>
      <c r="I366" s="185" t="s">
        <v>1508</v>
      </c>
      <c r="J366" s="185" t="s">
        <v>1509</v>
      </c>
      <c r="K366" s="174"/>
      <c r="L366" s="174"/>
      <c r="M366" s="175"/>
      <c r="N366" s="174"/>
      <c r="O366" s="174"/>
      <c r="P366" s="174"/>
      <c r="Q366" s="174"/>
      <c r="R366" s="174"/>
      <c r="S366" s="174"/>
      <c r="T366" s="174"/>
      <c r="U366" s="174"/>
    </row>
    <row r="367" spans="1:21">
      <c r="A367" s="189">
        <v>364</v>
      </c>
      <c r="B367" s="190">
        <v>2000</v>
      </c>
      <c r="C367" s="23" t="s">
        <v>1481</v>
      </c>
      <c r="D367" s="190">
        <v>26</v>
      </c>
      <c r="E367" s="23" t="s">
        <v>214</v>
      </c>
      <c r="F367" s="185" t="s">
        <v>436</v>
      </c>
      <c r="G367" s="185" t="s">
        <v>437</v>
      </c>
      <c r="H367" s="23" t="str">
        <f>Hoja1!H388</f>
        <v>Constancia secretarial de presentación del recurso</v>
      </c>
      <c r="I367" s="185" t="s">
        <v>1508</v>
      </c>
      <c r="J367" s="185" t="s">
        <v>1509</v>
      </c>
      <c r="K367" s="174"/>
      <c r="L367" s="174"/>
      <c r="M367" s="175"/>
      <c r="N367" s="174"/>
      <c r="O367" s="174"/>
      <c r="P367" s="174"/>
      <c r="Q367" s="174"/>
      <c r="R367" s="174"/>
      <c r="S367" s="174"/>
      <c r="T367" s="174"/>
      <c r="U367" s="174"/>
    </row>
    <row r="368" spans="1:21">
      <c r="A368" s="189">
        <v>365</v>
      </c>
      <c r="B368" s="190">
        <v>2000</v>
      </c>
      <c r="C368" s="23" t="s">
        <v>1481</v>
      </c>
      <c r="D368" s="190">
        <v>26</v>
      </c>
      <c r="E368" s="23" t="s">
        <v>214</v>
      </c>
      <c r="F368" s="185" t="s">
        <v>436</v>
      </c>
      <c r="G368" s="185" t="s">
        <v>437</v>
      </c>
      <c r="H368" s="23" t="str">
        <f>Hoja1!H389</f>
        <v>Auto rechaza recurso por eXtemporánea</v>
      </c>
      <c r="I368" s="185" t="s">
        <v>1508</v>
      </c>
      <c r="J368" s="185" t="s">
        <v>1509</v>
      </c>
      <c r="K368" s="174"/>
      <c r="L368" s="174"/>
      <c r="M368" s="175"/>
      <c r="N368" s="174"/>
      <c r="O368" s="174"/>
      <c r="P368" s="174"/>
      <c r="Q368" s="174"/>
      <c r="R368" s="174"/>
      <c r="S368" s="174"/>
      <c r="T368" s="174"/>
      <c r="U368" s="174"/>
    </row>
    <row r="369" spans="1:21">
      <c r="A369" s="189">
        <v>366</v>
      </c>
      <c r="B369" s="190">
        <v>2000</v>
      </c>
      <c r="C369" s="23" t="s">
        <v>1481</v>
      </c>
      <c r="D369" s="190">
        <v>26</v>
      </c>
      <c r="E369" s="23" t="s">
        <v>214</v>
      </c>
      <c r="F369" s="185" t="s">
        <v>436</v>
      </c>
      <c r="G369" s="185" t="s">
        <v>437</v>
      </c>
      <c r="H369" s="23" t="str">
        <f>Hoja1!H390</f>
        <v>Auto declara desierto</v>
      </c>
      <c r="I369" s="185" t="s">
        <v>1508</v>
      </c>
      <c r="J369" s="185" t="s">
        <v>1509</v>
      </c>
      <c r="K369" s="174"/>
      <c r="L369" s="174"/>
      <c r="M369" s="175"/>
      <c r="N369" s="174"/>
      <c r="O369" s="174"/>
      <c r="P369" s="174"/>
      <c r="Q369" s="174"/>
      <c r="R369" s="174"/>
      <c r="S369" s="174"/>
      <c r="T369" s="174"/>
      <c r="U369" s="174"/>
    </row>
    <row r="370" spans="1:21">
      <c r="A370" s="189">
        <v>367</v>
      </c>
      <c r="B370" s="190">
        <v>2000</v>
      </c>
      <c r="C370" s="23" t="s">
        <v>1481</v>
      </c>
      <c r="D370" s="190">
        <v>26</v>
      </c>
      <c r="E370" s="23" t="s">
        <v>214</v>
      </c>
      <c r="F370" s="185" t="s">
        <v>436</v>
      </c>
      <c r="G370" s="185" t="s">
        <v>437</v>
      </c>
      <c r="H370" s="23" t="str">
        <f>Hoja1!H391</f>
        <v>Auto concede recurso</v>
      </c>
      <c r="I370" s="185" t="s">
        <v>1508</v>
      </c>
      <c r="J370" s="185" t="s">
        <v>1509</v>
      </c>
      <c r="K370" s="174"/>
      <c r="L370" s="174"/>
      <c r="M370" s="175"/>
      <c r="N370" s="174"/>
      <c r="O370" s="174"/>
      <c r="P370" s="174"/>
      <c r="Q370" s="174"/>
      <c r="R370" s="174"/>
      <c r="S370" s="174"/>
      <c r="T370" s="174"/>
      <c r="U370" s="174"/>
    </row>
    <row r="371" spans="1:21">
      <c r="A371" s="189">
        <v>368</v>
      </c>
      <c r="B371" s="190">
        <v>2000</v>
      </c>
      <c r="C371" s="23" t="s">
        <v>1481</v>
      </c>
      <c r="D371" s="190">
        <v>26</v>
      </c>
      <c r="E371" s="23" t="s">
        <v>214</v>
      </c>
      <c r="F371" s="185" t="s">
        <v>436</v>
      </c>
      <c r="G371" s="185" t="s">
        <v>437</v>
      </c>
      <c r="H371" s="23" t="str">
        <f>Hoja1!H392</f>
        <v>Comunicaciones a los sujetos procesales</v>
      </c>
      <c r="I371" s="185" t="s">
        <v>1508</v>
      </c>
      <c r="J371" s="185" t="s">
        <v>1509</v>
      </c>
      <c r="K371" s="174"/>
      <c r="L371" s="174"/>
      <c r="M371" s="175"/>
      <c r="N371" s="174"/>
      <c r="O371" s="174"/>
      <c r="P371" s="174"/>
      <c r="Q371" s="174"/>
      <c r="R371" s="174"/>
      <c r="S371" s="174"/>
      <c r="T371" s="174"/>
      <c r="U371" s="174"/>
    </row>
    <row r="372" spans="1:21">
      <c r="A372" s="189">
        <v>369</v>
      </c>
      <c r="B372" s="190">
        <v>2000</v>
      </c>
      <c r="C372" s="23" t="s">
        <v>1481</v>
      </c>
      <c r="D372" s="190">
        <v>26</v>
      </c>
      <c r="E372" s="23" t="s">
        <v>214</v>
      </c>
      <c r="F372" s="185" t="s">
        <v>436</v>
      </c>
      <c r="G372" s="185" t="s">
        <v>437</v>
      </c>
      <c r="H372" s="23" t="str">
        <f>Hoja1!H393</f>
        <v>Notificación personal</v>
      </c>
      <c r="I372" s="185" t="s">
        <v>1508</v>
      </c>
      <c r="J372" s="185" t="s">
        <v>1509</v>
      </c>
      <c r="K372" s="174"/>
      <c r="L372" s="174"/>
      <c r="M372" s="175"/>
      <c r="N372" s="174"/>
      <c r="O372" s="174"/>
      <c r="P372" s="174"/>
      <c r="Q372" s="174"/>
      <c r="R372" s="174"/>
      <c r="S372" s="174"/>
      <c r="T372" s="174"/>
      <c r="U372" s="174"/>
    </row>
    <row r="373" spans="1:21">
      <c r="A373" s="189">
        <v>370</v>
      </c>
      <c r="B373" s="190">
        <v>2000</v>
      </c>
      <c r="C373" s="23" t="s">
        <v>1481</v>
      </c>
      <c r="D373" s="190">
        <v>26</v>
      </c>
      <c r="E373" s="23" t="s">
        <v>214</v>
      </c>
      <c r="F373" s="185" t="s">
        <v>436</v>
      </c>
      <c r="G373" s="185" t="s">
        <v>437</v>
      </c>
      <c r="H373" s="23" t="str">
        <f>Hoja1!H394</f>
        <v>Edicto</v>
      </c>
      <c r="I373" s="185" t="s">
        <v>1508</v>
      </c>
      <c r="J373" s="185" t="s">
        <v>1509</v>
      </c>
      <c r="K373" s="174"/>
      <c r="L373" s="174"/>
      <c r="M373" s="175"/>
      <c r="N373" s="174"/>
      <c r="O373" s="174"/>
      <c r="P373" s="174"/>
      <c r="Q373" s="174"/>
      <c r="R373" s="174"/>
      <c r="S373" s="174"/>
      <c r="T373" s="174"/>
      <c r="U373" s="174"/>
    </row>
    <row r="374" spans="1:21">
      <c r="A374" s="189">
        <v>371</v>
      </c>
      <c r="B374" s="190">
        <v>2000</v>
      </c>
      <c r="C374" s="23" t="s">
        <v>1481</v>
      </c>
      <c r="D374" s="190">
        <v>26</v>
      </c>
      <c r="E374" s="23" t="s">
        <v>214</v>
      </c>
      <c r="F374" s="185" t="s">
        <v>436</v>
      </c>
      <c r="G374" s="185" t="s">
        <v>437</v>
      </c>
      <c r="H374" s="23" t="str">
        <f>Hoja1!H395</f>
        <v>Constancia secretarial y traslado al Profesional Especializado</v>
      </c>
      <c r="I374" s="185" t="s">
        <v>1508</v>
      </c>
      <c r="J374" s="185" t="s">
        <v>1509</v>
      </c>
      <c r="K374" s="174"/>
      <c r="L374" s="174"/>
      <c r="M374" s="175"/>
      <c r="N374" s="174"/>
      <c r="O374" s="174"/>
      <c r="P374" s="174"/>
      <c r="Q374" s="174"/>
      <c r="R374" s="174"/>
      <c r="S374" s="174"/>
      <c r="T374" s="174"/>
      <c r="U374" s="174"/>
    </row>
    <row r="375" spans="1:21">
      <c r="A375" s="189">
        <v>372</v>
      </c>
      <c r="B375" s="190">
        <v>2000</v>
      </c>
      <c r="C375" s="23" t="s">
        <v>1481</v>
      </c>
      <c r="D375" s="190">
        <v>26</v>
      </c>
      <c r="E375" s="23" t="s">
        <v>214</v>
      </c>
      <c r="F375" s="185" t="s">
        <v>436</v>
      </c>
      <c r="G375" s="185" t="s">
        <v>437</v>
      </c>
      <c r="H375" s="23" t="str">
        <f>Hoja1!H396</f>
        <v>Auto que resuelve procedencia del recurso de queja</v>
      </c>
      <c r="I375" s="185" t="s">
        <v>1508</v>
      </c>
      <c r="J375" s="185" t="s">
        <v>1509</v>
      </c>
      <c r="K375" s="174"/>
      <c r="L375" s="174"/>
      <c r="M375" s="175"/>
      <c r="N375" s="174"/>
      <c r="O375" s="174"/>
      <c r="P375" s="174"/>
      <c r="Q375" s="174"/>
      <c r="R375" s="174"/>
      <c r="S375" s="174"/>
      <c r="T375" s="174"/>
      <c r="U375" s="174"/>
    </row>
    <row r="376" spans="1:21">
      <c r="A376" s="189">
        <v>373</v>
      </c>
      <c r="B376" s="190">
        <v>2000</v>
      </c>
      <c r="C376" s="23" t="s">
        <v>1481</v>
      </c>
      <c r="D376" s="190">
        <v>26</v>
      </c>
      <c r="E376" s="23" t="s">
        <v>214</v>
      </c>
      <c r="F376" s="185" t="s">
        <v>436</v>
      </c>
      <c r="G376" s="185" t="s">
        <v>437</v>
      </c>
      <c r="H376" s="23" t="str">
        <f>Hoja1!H397</f>
        <v>Comunicaciones</v>
      </c>
      <c r="I376" s="185" t="s">
        <v>1508</v>
      </c>
      <c r="J376" s="185" t="s">
        <v>1509</v>
      </c>
      <c r="K376" s="174"/>
      <c r="L376" s="174"/>
      <c r="M376" s="175"/>
      <c r="N376" s="174"/>
      <c r="O376" s="174"/>
      <c r="P376" s="174"/>
      <c r="Q376" s="174"/>
      <c r="R376" s="174"/>
      <c r="S376" s="174"/>
      <c r="T376" s="174"/>
      <c r="U376" s="174"/>
    </row>
    <row r="377" spans="1:21">
      <c r="A377" s="189">
        <v>374</v>
      </c>
      <c r="B377" s="190">
        <v>2000</v>
      </c>
      <c r="C377" s="23" t="s">
        <v>1481</v>
      </c>
      <c r="D377" s="190">
        <v>26</v>
      </c>
      <c r="E377" s="23" t="s">
        <v>214</v>
      </c>
      <c r="F377" s="185" t="s">
        <v>436</v>
      </c>
      <c r="G377" s="185" t="s">
        <v>437</v>
      </c>
      <c r="H377" s="23" t="str">
        <f>Hoja1!H398</f>
        <v>Auto de obedézcase y cúmplase lo resuelto por el superior</v>
      </c>
      <c r="I377" s="185" t="s">
        <v>1508</v>
      </c>
      <c r="J377" s="185" t="s">
        <v>1509</v>
      </c>
      <c r="K377" s="174"/>
      <c r="L377" s="174"/>
      <c r="M377" s="175"/>
      <c r="N377" s="174"/>
      <c r="O377" s="174"/>
      <c r="P377" s="174"/>
      <c r="Q377" s="174"/>
      <c r="R377" s="174"/>
      <c r="S377" s="174"/>
      <c r="T377" s="174"/>
      <c r="U377" s="174"/>
    </row>
    <row r="378" spans="1:21">
      <c r="A378" s="189">
        <v>375</v>
      </c>
      <c r="B378" s="190">
        <v>2000</v>
      </c>
      <c r="C378" s="23" t="s">
        <v>1481</v>
      </c>
      <c r="D378" s="190">
        <v>26</v>
      </c>
      <c r="E378" s="23" t="s">
        <v>214</v>
      </c>
      <c r="F378" s="185" t="s">
        <v>436</v>
      </c>
      <c r="G378" s="185" t="s">
        <v>437</v>
      </c>
      <c r="H378" s="23" t="str">
        <f>Hoja1!H399</f>
        <v>Comunicaciones PGN</v>
      </c>
      <c r="I378" s="185" t="s">
        <v>1508</v>
      </c>
      <c r="J378" s="185" t="s">
        <v>1509</v>
      </c>
      <c r="K378" s="174"/>
      <c r="L378" s="174"/>
      <c r="M378" s="175"/>
      <c r="N378" s="174"/>
      <c r="O378" s="174"/>
      <c r="P378" s="174"/>
      <c r="Q378" s="174"/>
      <c r="R378" s="174"/>
      <c r="S378" s="174"/>
      <c r="T378" s="174"/>
      <c r="U378" s="174"/>
    </row>
    <row r="379" spans="1:21">
      <c r="A379" s="189">
        <v>376</v>
      </c>
      <c r="B379" s="190">
        <v>2000</v>
      </c>
      <c r="C379" s="23" t="s">
        <v>1481</v>
      </c>
      <c r="D379" s="190">
        <v>26</v>
      </c>
      <c r="E379" s="23" t="s">
        <v>214</v>
      </c>
      <c r="F379" s="185" t="s">
        <v>436</v>
      </c>
      <c r="G379" s="185" t="s">
        <v>437</v>
      </c>
      <c r="H379" s="23" t="str">
        <f>Hoja1!H400</f>
        <v>Formato SIRI</v>
      </c>
      <c r="I379" s="185" t="s">
        <v>1508</v>
      </c>
      <c r="J379" s="185" t="s">
        <v>1509</v>
      </c>
      <c r="K379" s="174"/>
      <c r="L379" s="174"/>
      <c r="M379" s="175"/>
      <c r="N379" s="174"/>
      <c r="O379" s="174"/>
      <c r="P379" s="174"/>
      <c r="Q379" s="174"/>
      <c r="R379" s="174"/>
      <c r="S379" s="174"/>
      <c r="T379" s="174"/>
      <c r="U379" s="174"/>
    </row>
    <row r="380" spans="1:21">
      <c r="A380" s="189">
        <v>377</v>
      </c>
      <c r="B380" s="190">
        <v>2000</v>
      </c>
      <c r="C380" s="23" t="s">
        <v>1481</v>
      </c>
      <c r="D380" s="190">
        <v>26</v>
      </c>
      <c r="E380" s="23" t="s">
        <v>214</v>
      </c>
      <c r="F380" s="185" t="s">
        <v>436</v>
      </c>
      <c r="G380" s="185" t="s">
        <v>437</v>
      </c>
      <c r="H380" s="23" t="str">
        <f>Hoja1!H401</f>
        <v>Memorando al Superintendente del Subsidio Familiar</v>
      </c>
      <c r="I380" s="185" t="s">
        <v>1508</v>
      </c>
      <c r="J380" s="185" t="s">
        <v>1509</v>
      </c>
      <c r="K380" s="174"/>
      <c r="L380" s="174"/>
      <c r="M380" s="175"/>
      <c r="N380" s="174"/>
      <c r="O380" s="174"/>
      <c r="P380" s="174"/>
      <c r="Q380" s="174"/>
      <c r="R380" s="174"/>
      <c r="S380" s="174"/>
      <c r="T380" s="174"/>
      <c r="U380" s="174"/>
    </row>
    <row r="381" spans="1:21">
      <c r="A381" s="189">
        <v>378</v>
      </c>
      <c r="B381" s="190">
        <v>2000</v>
      </c>
      <c r="C381" s="23" t="s">
        <v>1481</v>
      </c>
      <c r="D381" s="190">
        <v>26</v>
      </c>
      <c r="E381" s="23" t="s">
        <v>214</v>
      </c>
      <c r="F381" s="185" t="s">
        <v>436</v>
      </c>
      <c r="G381" s="185" t="s">
        <v>437</v>
      </c>
      <c r="H381" s="23" t="str">
        <f>Hoja1!H402</f>
        <v>Constancia de ejecutoria y archivo</v>
      </c>
      <c r="I381" s="185" t="s">
        <v>1508</v>
      </c>
      <c r="J381" s="185" t="s">
        <v>1509</v>
      </c>
      <c r="K381" s="174"/>
      <c r="L381" s="174"/>
      <c r="M381" s="175"/>
      <c r="N381" s="174"/>
      <c r="O381" s="174"/>
      <c r="P381" s="174"/>
      <c r="Q381" s="174"/>
      <c r="R381" s="174"/>
      <c r="S381" s="174"/>
      <c r="T381" s="174"/>
      <c r="U381" s="174"/>
    </row>
    <row r="382" spans="1:21">
      <c r="A382" s="189">
        <v>379</v>
      </c>
      <c r="B382" s="190">
        <v>2000</v>
      </c>
      <c r="C382" s="23" t="s">
        <v>1481</v>
      </c>
      <c r="D382" s="190">
        <v>26</v>
      </c>
      <c r="E382" s="23" t="s">
        <v>214</v>
      </c>
      <c r="F382" s="185" t="s">
        <v>504</v>
      </c>
      <c r="G382" s="185" t="s">
        <v>505</v>
      </c>
      <c r="H382" s="23" t="str">
        <f>Hoja1!H403</f>
        <v>Solicitud externa</v>
      </c>
      <c r="I382" s="185" t="s">
        <v>1506</v>
      </c>
      <c r="J382" s="185" t="s">
        <v>1509</v>
      </c>
      <c r="K382" s="174"/>
      <c r="L382" s="174"/>
      <c r="M382" s="175"/>
      <c r="N382" s="174"/>
      <c r="O382" s="174"/>
      <c r="P382" s="174"/>
      <c r="Q382" s="174"/>
      <c r="R382" s="174"/>
      <c r="S382" s="174"/>
      <c r="T382" s="174"/>
      <c r="U382" s="174"/>
    </row>
    <row r="383" spans="1:21">
      <c r="A383" s="189">
        <v>380</v>
      </c>
      <c r="B383" s="190">
        <v>2000</v>
      </c>
      <c r="C383" s="23" t="s">
        <v>1481</v>
      </c>
      <c r="D383" s="190">
        <v>26</v>
      </c>
      <c r="E383" s="23" t="s">
        <v>214</v>
      </c>
      <c r="F383" s="185" t="s">
        <v>504</v>
      </c>
      <c r="G383" s="185" t="s">
        <v>505</v>
      </c>
      <c r="H383" s="23" t="str">
        <f>Hoja1!H404</f>
        <v>Nota disciplinaria</v>
      </c>
      <c r="I383" s="185" t="s">
        <v>1506</v>
      </c>
      <c r="J383" s="185" t="s">
        <v>1509</v>
      </c>
      <c r="K383" s="174"/>
      <c r="L383" s="174"/>
      <c r="M383" s="175"/>
      <c r="N383" s="174"/>
      <c r="O383" s="174"/>
      <c r="P383" s="174"/>
      <c r="Q383" s="174"/>
      <c r="R383" s="174"/>
      <c r="S383" s="174"/>
      <c r="T383" s="174"/>
      <c r="U383" s="174"/>
    </row>
    <row r="384" spans="1:21">
      <c r="A384" s="189">
        <v>381</v>
      </c>
      <c r="B384" s="190">
        <v>2000</v>
      </c>
      <c r="C384" s="23" t="s">
        <v>1481</v>
      </c>
      <c r="D384" s="190">
        <v>26</v>
      </c>
      <c r="E384" s="23" t="s">
        <v>214</v>
      </c>
      <c r="F384" s="185" t="s">
        <v>504</v>
      </c>
      <c r="G384" s="185" t="s">
        <v>505</v>
      </c>
      <c r="H384" s="23" t="str">
        <f>Hoja1!H405</f>
        <v>Memorando Interno</v>
      </c>
      <c r="I384" s="185" t="s">
        <v>1506</v>
      </c>
      <c r="J384" s="185" t="s">
        <v>1509</v>
      </c>
      <c r="K384" s="174"/>
      <c r="L384" s="174"/>
      <c r="M384" s="175"/>
      <c r="N384" s="174"/>
      <c r="O384" s="174"/>
      <c r="P384" s="174"/>
      <c r="Q384" s="174"/>
      <c r="R384" s="174"/>
      <c r="S384" s="174"/>
      <c r="T384" s="174"/>
      <c r="U384" s="174"/>
    </row>
    <row r="385" spans="1:21">
      <c r="A385" s="189">
        <v>382</v>
      </c>
      <c r="B385" s="190">
        <v>2000</v>
      </c>
      <c r="C385" s="23" t="s">
        <v>1481</v>
      </c>
      <c r="D385" s="190">
        <v>26</v>
      </c>
      <c r="E385" s="23" t="s">
        <v>214</v>
      </c>
      <c r="F385" s="185" t="s">
        <v>504</v>
      </c>
      <c r="G385" s="185" t="s">
        <v>505</v>
      </c>
      <c r="H385" s="23" t="str">
        <f>Hoja1!H406</f>
        <v>Oficio de traslado</v>
      </c>
      <c r="I385" s="185" t="s">
        <v>1506</v>
      </c>
      <c r="J385" s="185" t="s">
        <v>1509</v>
      </c>
      <c r="K385" s="174"/>
      <c r="L385" s="174"/>
      <c r="M385" s="175"/>
      <c r="N385" s="174"/>
      <c r="O385" s="174"/>
      <c r="P385" s="174"/>
      <c r="Q385" s="174"/>
      <c r="R385" s="174"/>
      <c r="S385" s="174"/>
      <c r="T385" s="174"/>
      <c r="U385" s="174"/>
    </row>
    <row r="386" spans="1:21">
      <c r="A386" s="189">
        <v>383</v>
      </c>
      <c r="B386" s="190">
        <v>2000</v>
      </c>
      <c r="C386" s="23" t="s">
        <v>1481</v>
      </c>
      <c r="D386" s="190">
        <v>26</v>
      </c>
      <c r="E386" s="23" t="s">
        <v>214</v>
      </c>
      <c r="F386" s="185" t="s">
        <v>504</v>
      </c>
      <c r="G386" s="185" t="s">
        <v>505</v>
      </c>
      <c r="H386" s="23" t="str">
        <f>Hoja1!H407</f>
        <v>Auto de citación a audiencia</v>
      </c>
      <c r="I386" s="185" t="s">
        <v>1506</v>
      </c>
      <c r="J386" s="185" t="s">
        <v>1509</v>
      </c>
      <c r="K386" s="174"/>
      <c r="L386" s="174"/>
      <c r="M386" s="175"/>
      <c r="N386" s="174"/>
      <c r="O386" s="174"/>
      <c r="P386" s="174"/>
      <c r="Q386" s="174"/>
      <c r="R386" s="174"/>
      <c r="S386" s="174"/>
      <c r="T386" s="174"/>
      <c r="U386" s="174"/>
    </row>
    <row r="387" spans="1:21">
      <c r="A387" s="189">
        <v>384</v>
      </c>
      <c r="B387" s="190">
        <v>2000</v>
      </c>
      <c r="C387" s="23" t="s">
        <v>1481</v>
      </c>
      <c r="D387" s="190">
        <v>26</v>
      </c>
      <c r="E387" s="23" t="s">
        <v>214</v>
      </c>
      <c r="F387" s="185" t="s">
        <v>504</v>
      </c>
      <c r="G387" s="185" t="s">
        <v>505</v>
      </c>
      <c r="H387" s="23" t="str">
        <f>Hoja1!H408</f>
        <v>Comunicaciones para notificarse</v>
      </c>
      <c r="I387" s="185" t="s">
        <v>1506</v>
      </c>
      <c r="J387" s="185" t="s">
        <v>1509</v>
      </c>
      <c r="K387" s="174"/>
      <c r="L387" s="174"/>
      <c r="M387" s="175"/>
      <c r="N387" s="174"/>
      <c r="O387" s="174"/>
      <c r="P387" s="174"/>
      <c r="Q387" s="174"/>
      <c r="R387" s="174"/>
      <c r="S387" s="174"/>
      <c r="T387" s="174"/>
      <c r="U387" s="174"/>
    </row>
    <row r="388" spans="1:21">
      <c r="A388" s="189">
        <v>385</v>
      </c>
      <c r="B388" s="190">
        <v>2000</v>
      </c>
      <c r="C388" s="23" t="s">
        <v>1481</v>
      </c>
      <c r="D388" s="190">
        <v>26</v>
      </c>
      <c r="E388" s="23" t="s">
        <v>214</v>
      </c>
      <c r="F388" s="185" t="s">
        <v>504</v>
      </c>
      <c r="G388" s="185" t="s">
        <v>505</v>
      </c>
      <c r="H388" s="23" t="str">
        <f>Hoja1!H409</f>
        <v>Notificación personal</v>
      </c>
      <c r="I388" s="185" t="s">
        <v>1506</v>
      </c>
      <c r="J388" s="185" t="s">
        <v>1509</v>
      </c>
      <c r="K388" s="174"/>
      <c r="L388" s="174"/>
      <c r="M388" s="175"/>
      <c r="N388" s="174"/>
      <c r="O388" s="174"/>
      <c r="P388" s="174"/>
      <c r="Q388" s="174"/>
      <c r="R388" s="174"/>
      <c r="S388" s="174"/>
      <c r="T388" s="174"/>
      <c r="U388" s="174"/>
    </row>
    <row r="389" spans="1:21">
      <c r="A389" s="189">
        <v>386</v>
      </c>
      <c r="B389" s="190">
        <v>2000</v>
      </c>
      <c r="C389" s="23" t="s">
        <v>1481</v>
      </c>
      <c r="D389" s="190">
        <v>26</v>
      </c>
      <c r="E389" s="23" t="s">
        <v>214</v>
      </c>
      <c r="F389" s="185" t="s">
        <v>504</v>
      </c>
      <c r="G389" s="185" t="s">
        <v>505</v>
      </c>
      <c r="H389" s="23" t="str">
        <f>Hoja1!H410</f>
        <v>Edicto</v>
      </c>
      <c r="I389" s="185" t="s">
        <v>1506</v>
      </c>
      <c r="J389" s="185" t="s">
        <v>1509</v>
      </c>
      <c r="K389" s="174"/>
      <c r="L389" s="174"/>
      <c r="M389" s="175"/>
      <c r="N389" s="174"/>
      <c r="O389" s="174"/>
      <c r="P389" s="174"/>
      <c r="Q389" s="174"/>
      <c r="R389" s="174"/>
      <c r="S389" s="174"/>
      <c r="T389" s="174"/>
      <c r="U389" s="174"/>
    </row>
    <row r="390" spans="1:21">
      <c r="A390" s="189">
        <v>387</v>
      </c>
      <c r="B390" s="190">
        <v>2000</v>
      </c>
      <c r="C390" s="23" t="s">
        <v>1481</v>
      </c>
      <c r="D390" s="190">
        <v>26</v>
      </c>
      <c r="E390" s="23" t="s">
        <v>214</v>
      </c>
      <c r="F390" s="185" t="s">
        <v>504</v>
      </c>
      <c r="G390" s="185" t="s">
        <v>505</v>
      </c>
      <c r="H390" s="23" t="str">
        <f>Hoja1!H411</f>
        <v>Constancia Secretarial</v>
      </c>
      <c r="I390" s="185" t="s">
        <v>1506</v>
      </c>
      <c r="J390" s="185" t="s">
        <v>1509</v>
      </c>
      <c r="K390" s="174"/>
      <c r="L390" s="174"/>
      <c r="M390" s="175"/>
      <c r="N390" s="174"/>
      <c r="O390" s="174"/>
      <c r="P390" s="174"/>
      <c r="Q390" s="174"/>
      <c r="R390" s="174"/>
      <c r="S390" s="174"/>
      <c r="T390" s="174"/>
      <c r="U390" s="174"/>
    </row>
    <row r="391" spans="1:21">
      <c r="A391" s="189">
        <v>388</v>
      </c>
      <c r="B391" s="190">
        <v>2000</v>
      </c>
      <c r="C391" s="23" t="s">
        <v>1481</v>
      </c>
      <c r="D391" s="190">
        <v>26</v>
      </c>
      <c r="E391" s="23" t="s">
        <v>214</v>
      </c>
      <c r="F391" s="185" t="s">
        <v>504</v>
      </c>
      <c r="G391" s="185" t="s">
        <v>505</v>
      </c>
      <c r="H391" s="23" t="str">
        <f>Hoja1!H412</f>
        <v>Auto que ordena nombrar defensor de oficio.</v>
      </c>
      <c r="I391" s="185" t="s">
        <v>1506</v>
      </c>
      <c r="J391" s="185" t="s">
        <v>1509</v>
      </c>
      <c r="K391" s="174"/>
      <c r="L391" s="174"/>
      <c r="M391" s="175"/>
      <c r="N391" s="174"/>
      <c r="O391" s="174"/>
      <c r="P391" s="174"/>
      <c r="Q391" s="174"/>
      <c r="R391" s="174"/>
      <c r="S391" s="174"/>
      <c r="T391" s="174"/>
      <c r="U391" s="174"/>
    </row>
    <row r="392" spans="1:21">
      <c r="A392" s="189">
        <v>389</v>
      </c>
      <c r="B392" s="190">
        <v>2000</v>
      </c>
      <c r="C392" s="23" t="s">
        <v>1481</v>
      </c>
      <c r="D392" s="190">
        <v>26</v>
      </c>
      <c r="E392" s="23" t="s">
        <v>214</v>
      </c>
      <c r="F392" s="185" t="s">
        <v>504</v>
      </c>
      <c r="G392" s="185" t="s">
        <v>505</v>
      </c>
      <c r="H392" s="23" t="str">
        <f>Hoja1!H413</f>
        <v>Comunicaciones a los sujetos procesales del auto</v>
      </c>
      <c r="I392" s="185" t="s">
        <v>1506</v>
      </c>
      <c r="J392" s="185" t="s">
        <v>1509</v>
      </c>
      <c r="K392" s="174"/>
      <c r="L392" s="174"/>
      <c r="M392" s="175"/>
      <c r="N392" s="174"/>
      <c r="O392" s="174"/>
      <c r="P392" s="174"/>
      <c r="Q392" s="174"/>
      <c r="R392" s="174"/>
      <c r="S392" s="174"/>
      <c r="T392" s="174"/>
      <c r="U392" s="174"/>
    </row>
    <row r="393" spans="1:21">
      <c r="A393" s="189">
        <v>390</v>
      </c>
      <c r="B393" s="190">
        <v>2000</v>
      </c>
      <c r="C393" s="23" t="s">
        <v>1481</v>
      </c>
      <c r="D393" s="190">
        <v>26</v>
      </c>
      <c r="E393" s="23" t="s">
        <v>214</v>
      </c>
      <c r="F393" s="185" t="s">
        <v>504</v>
      </c>
      <c r="G393" s="185" t="s">
        <v>505</v>
      </c>
      <c r="H393" s="23" t="str">
        <f>Hoja1!H414</f>
        <v>Comunicaciones al defensor de oficio</v>
      </c>
      <c r="I393" s="185" t="s">
        <v>1506</v>
      </c>
      <c r="J393" s="185" t="s">
        <v>1509</v>
      </c>
      <c r="K393" s="174"/>
      <c r="L393" s="174"/>
      <c r="M393" s="175"/>
      <c r="N393" s="174"/>
      <c r="O393" s="174"/>
      <c r="P393" s="174"/>
      <c r="Q393" s="174"/>
      <c r="R393" s="174"/>
      <c r="S393" s="174"/>
      <c r="T393" s="174"/>
      <c r="U393" s="174"/>
    </row>
    <row r="394" spans="1:21">
      <c r="A394" s="189">
        <v>391</v>
      </c>
      <c r="B394" s="190">
        <v>2000</v>
      </c>
      <c r="C394" s="23" t="s">
        <v>1481</v>
      </c>
      <c r="D394" s="190">
        <v>26</v>
      </c>
      <c r="E394" s="23" t="s">
        <v>214</v>
      </c>
      <c r="F394" s="185" t="s">
        <v>504</v>
      </c>
      <c r="G394" s="185" t="s">
        <v>505</v>
      </c>
      <c r="H394" s="23" t="str">
        <f>Hoja1!H415</f>
        <v>Notificaciones</v>
      </c>
      <c r="I394" s="185" t="s">
        <v>1506</v>
      </c>
      <c r="J394" s="185" t="s">
        <v>1509</v>
      </c>
      <c r="K394" s="174"/>
      <c r="L394" s="174"/>
      <c r="M394" s="175"/>
      <c r="N394" s="174"/>
      <c r="O394" s="174"/>
      <c r="P394" s="174"/>
      <c r="Q394" s="174"/>
      <c r="R394" s="174"/>
      <c r="S394" s="174"/>
      <c r="T394" s="174"/>
      <c r="U394" s="174"/>
    </row>
    <row r="395" spans="1:21">
      <c r="A395" s="189">
        <v>392</v>
      </c>
      <c r="B395" s="190">
        <v>2000</v>
      </c>
      <c r="C395" s="23" t="s">
        <v>1481</v>
      </c>
      <c r="D395" s="190">
        <v>26</v>
      </c>
      <c r="E395" s="23" t="s">
        <v>214</v>
      </c>
      <c r="F395" s="185" t="s">
        <v>504</v>
      </c>
      <c r="G395" s="185" t="s">
        <v>505</v>
      </c>
      <c r="H395" s="23" t="str">
        <f>Hoja1!H416</f>
        <v>Acta de audiencia</v>
      </c>
      <c r="I395" s="185" t="s">
        <v>1506</v>
      </c>
      <c r="J395" s="185" t="s">
        <v>1509</v>
      </c>
      <c r="K395" s="174"/>
      <c r="L395" s="174"/>
      <c r="M395" s="175"/>
      <c r="N395" s="174"/>
      <c r="O395" s="174"/>
      <c r="P395" s="174"/>
      <c r="Q395" s="174"/>
      <c r="R395" s="174"/>
      <c r="S395" s="174"/>
      <c r="T395" s="174"/>
      <c r="U395" s="174"/>
    </row>
    <row r="396" spans="1:21">
      <c r="A396" s="189">
        <v>393</v>
      </c>
      <c r="B396" s="190">
        <v>2000</v>
      </c>
      <c r="C396" s="23" t="s">
        <v>1481</v>
      </c>
      <c r="D396" s="190">
        <v>26</v>
      </c>
      <c r="E396" s="23" t="s">
        <v>214</v>
      </c>
      <c r="F396" s="185" t="s">
        <v>504</v>
      </c>
      <c r="G396" s="185" t="s">
        <v>505</v>
      </c>
      <c r="H396" s="23" t="str">
        <f>Hoja1!H417</f>
        <v>Práctica de pruebas</v>
      </c>
      <c r="I396" s="185" t="s">
        <v>1506</v>
      </c>
      <c r="J396" s="185" t="s">
        <v>1509</v>
      </c>
      <c r="K396" s="174"/>
      <c r="L396" s="174"/>
      <c r="M396" s="175"/>
      <c r="N396" s="174"/>
      <c r="O396" s="174"/>
      <c r="P396" s="174"/>
      <c r="Q396" s="174"/>
      <c r="R396" s="174"/>
      <c r="S396" s="174"/>
      <c r="T396" s="174"/>
      <c r="U396" s="174"/>
    </row>
    <row r="397" spans="1:21">
      <c r="A397" s="189">
        <v>394</v>
      </c>
      <c r="B397" s="190">
        <v>2000</v>
      </c>
      <c r="C397" s="23" t="s">
        <v>1481</v>
      </c>
      <c r="D397" s="190">
        <v>26</v>
      </c>
      <c r="E397" s="23" t="s">
        <v>214</v>
      </c>
      <c r="F397" s="185" t="s">
        <v>504</v>
      </c>
      <c r="G397" s="185" t="s">
        <v>505</v>
      </c>
      <c r="H397" s="23" t="str">
        <f>Hoja1!H418</f>
        <v>Acta decretando suspensión y fijando fecha</v>
      </c>
      <c r="I397" s="185" t="s">
        <v>1506</v>
      </c>
      <c r="J397" s="185" t="s">
        <v>1509</v>
      </c>
      <c r="K397" s="174"/>
      <c r="L397" s="174"/>
      <c r="M397" s="175"/>
      <c r="N397" s="174"/>
      <c r="O397" s="174"/>
      <c r="P397" s="174"/>
      <c r="Q397" s="174"/>
      <c r="R397" s="174"/>
      <c r="S397" s="174"/>
      <c r="T397" s="174"/>
      <c r="U397" s="174"/>
    </row>
    <row r="398" spans="1:21" ht="24">
      <c r="A398" s="189">
        <v>395</v>
      </c>
      <c r="B398" s="190">
        <v>2000</v>
      </c>
      <c r="C398" s="23" t="s">
        <v>1481</v>
      </c>
      <c r="D398" s="190">
        <v>26</v>
      </c>
      <c r="E398" s="23" t="s">
        <v>214</v>
      </c>
      <c r="F398" s="185" t="s">
        <v>504</v>
      </c>
      <c r="G398" s="185" t="s">
        <v>505</v>
      </c>
      <c r="H398" s="23" t="str">
        <f>Hoja1!H419</f>
        <v>Acta de la audiencia de alegados de conclusión del investigado y/o su apoderado</v>
      </c>
      <c r="I398" s="185" t="s">
        <v>1506</v>
      </c>
      <c r="J398" s="185" t="s">
        <v>1509</v>
      </c>
      <c r="K398" s="174"/>
      <c r="L398" s="174"/>
      <c r="M398" s="175"/>
      <c r="N398" s="174"/>
      <c r="O398" s="174"/>
      <c r="P398" s="174"/>
      <c r="Q398" s="174"/>
      <c r="R398" s="174"/>
      <c r="S398" s="174"/>
      <c r="T398" s="174"/>
      <c r="U398" s="174"/>
    </row>
    <row r="399" spans="1:21">
      <c r="A399" s="189">
        <v>396</v>
      </c>
      <c r="B399" s="190">
        <v>2000</v>
      </c>
      <c r="C399" s="23" t="s">
        <v>1481</v>
      </c>
      <c r="D399" s="190">
        <v>26</v>
      </c>
      <c r="E399" s="23" t="s">
        <v>214</v>
      </c>
      <c r="F399" s="185" t="s">
        <v>504</v>
      </c>
      <c r="G399" s="185" t="s">
        <v>505</v>
      </c>
      <c r="H399" s="23" t="str">
        <f>Hoja1!H420</f>
        <v>Fallo de primera instancia</v>
      </c>
      <c r="I399" s="185" t="s">
        <v>1506</v>
      </c>
      <c r="J399" s="185" t="s">
        <v>1509</v>
      </c>
      <c r="K399" s="174"/>
      <c r="L399" s="174"/>
      <c r="M399" s="175"/>
      <c r="N399" s="174"/>
      <c r="O399" s="174"/>
      <c r="P399" s="174"/>
      <c r="Q399" s="174"/>
      <c r="R399" s="174"/>
      <c r="S399" s="174"/>
      <c r="T399" s="174"/>
      <c r="U399" s="174"/>
    </row>
    <row r="400" spans="1:21">
      <c r="A400" s="189">
        <v>397</v>
      </c>
      <c r="B400" s="190">
        <v>2000</v>
      </c>
      <c r="C400" s="23" t="s">
        <v>1481</v>
      </c>
      <c r="D400" s="190">
        <v>26</v>
      </c>
      <c r="E400" s="23" t="s">
        <v>214</v>
      </c>
      <c r="F400" s="185" t="s">
        <v>504</v>
      </c>
      <c r="G400" s="185" t="s">
        <v>505</v>
      </c>
      <c r="H400" s="23" t="str">
        <f>Hoja1!H421</f>
        <v>Acta audiencia</v>
      </c>
      <c r="I400" s="185" t="s">
        <v>1506</v>
      </c>
      <c r="J400" s="185" t="s">
        <v>1509</v>
      </c>
      <c r="K400" s="174"/>
      <c r="L400" s="174"/>
      <c r="M400" s="175"/>
      <c r="N400" s="174"/>
      <c r="O400" s="174"/>
      <c r="P400" s="174"/>
      <c r="Q400" s="174"/>
      <c r="R400" s="174"/>
      <c r="S400" s="174"/>
      <c r="T400" s="174"/>
      <c r="U400" s="174"/>
    </row>
    <row r="401" spans="1:21">
      <c r="A401" s="189">
        <v>398</v>
      </c>
      <c r="B401" s="190">
        <v>2000</v>
      </c>
      <c r="C401" s="23" t="s">
        <v>1481</v>
      </c>
      <c r="D401" s="190">
        <v>26</v>
      </c>
      <c r="E401" s="23" t="s">
        <v>214</v>
      </c>
      <c r="F401" s="185" t="s">
        <v>504</v>
      </c>
      <c r="G401" s="185" t="s">
        <v>505</v>
      </c>
      <c r="H401" s="23" t="str">
        <f>Hoja1!H422</f>
        <v>Notificación en estrados</v>
      </c>
      <c r="I401" s="185" t="s">
        <v>1506</v>
      </c>
      <c r="J401" s="185" t="s">
        <v>1509</v>
      </c>
      <c r="K401" s="174"/>
      <c r="L401" s="174"/>
      <c r="M401" s="175"/>
      <c r="N401" s="174"/>
      <c r="O401" s="174"/>
      <c r="P401" s="174"/>
      <c r="Q401" s="174"/>
      <c r="R401" s="174"/>
      <c r="S401" s="174"/>
      <c r="T401" s="174"/>
      <c r="U401" s="174"/>
    </row>
    <row r="402" spans="1:21">
      <c r="A402" s="189">
        <v>399</v>
      </c>
      <c r="B402" s="190">
        <v>2000</v>
      </c>
      <c r="C402" s="23" t="s">
        <v>1481</v>
      </c>
      <c r="D402" s="190">
        <v>26</v>
      </c>
      <c r="E402" s="23" t="s">
        <v>214</v>
      </c>
      <c r="F402" s="185" t="s">
        <v>504</v>
      </c>
      <c r="G402" s="185" t="s">
        <v>505</v>
      </c>
      <c r="H402" s="23" t="str">
        <f>Hoja1!H423</f>
        <v>Recurso de apelación</v>
      </c>
      <c r="I402" s="185" t="s">
        <v>1506</v>
      </c>
      <c r="J402" s="185" t="s">
        <v>1509</v>
      </c>
      <c r="K402" s="174"/>
      <c r="L402" s="174"/>
      <c r="M402" s="175"/>
      <c r="N402" s="174"/>
      <c r="O402" s="174"/>
      <c r="P402" s="174"/>
      <c r="Q402" s="174"/>
      <c r="R402" s="174"/>
      <c r="S402" s="174"/>
      <c r="T402" s="174"/>
      <c r="U402" s="174"/>
    </row>
    <row r="403" spans="1:21" ht="24">
      <c r="A403" s="189">
        <v>400</v>
      </c>
      <c r="B403" s="190">
        <v>2000</v>
      </c>
      <c r="C403" s="23" t="s">
        <v>1481</v>
      </c>
      <c r="D403" s="190">
        <v>26</v>
      </c>
      <c r="E403" s="23" t="s">
        <v>214</v>
      </c>
      <c r="F403" s="185" t="s">
        <v>504</v>
      </c>
      <c r="G403" s="185" t="s">
        <v>505</v>
      </c>
      <c r="H403" s="23" t="str">
        <f>Hoja1!H424</f>
        <v>Memorando dando traslado al Despacho del Superintendente del Subsidio Familiar</v>
      </c>
      <c r="I403" s="185" t="s">
        <v>1506</v>
      </c>
      <c r="J403" s="185" t="s">
        <v>1509</v>
      </c>
      <c r="K403" s="174"/>
      <c r="L403" s="174"/>
      <c r="M403" s="175"/>
      <c r="N403" s="174"/>
      <c r="O403" s="174"/>
      <c r="P403" s="174"/>
      <c r="Q403" s="174"/>
      <c r="R403" s="174"/>
      <c r="S403" s="174"/>
      <c r="T403" s="174"/>
      <c r="U403" s="174"/>
    </row>
    <row r="404" spans="1:21">
      <c r="A404" s="189">
        <v>401</v>
      </c>
      <c r="B404" s="190">
        <v>2000</v>
      </c>
      <c r="C404" s="23" t="s">
        <v>1481</v>
      </c>
      <c r="D404" s="190">
        <v>26</v>
      </c>
      <c r="E404" s="23" t="s">
        <v>214</v>
      </c>
      <c r="F404" s="185" t="s">
        <v>504</v>
      </c>
      <c r="G404" s="185" t="s">
        <v>505</v>
      </c>
      <c r="H404" s="23" t="str">
        <f>Hoja1!H425</f>
        <v>Auto de obedézcase y cúmplase</v>
      </c>
      <c r="I404" s="185" t="s">
        <v>1506</v>
      </c>
      <c r="J404" s="185" t="s">
        <v>1509</v>
      </c>
      <c r="K404" s="174"/>
      <c r="L404" s="174"/>
      <c r="M404" s="175"/>
      <c r="N404" s="174"/>
      <c r="O404" s="174"/>
      <c r="P404" s="174"/>
      <c r="Q404" s="174"/>
      <c r="R404" s="174"/>
      <c r="S404" s="174"/>
      <c r="T404" s="174"/>
      <c r="U404" s="174"/>
    </row>
    <row r="405" spans="1:21">
      <c r="A405" s="189">
        <v>402</v>
      </c>
      <c r="B405" s="190">
        <v>2000</v>
      </c>
      <c r="C405" s="23" t="s">
        <v>1481</v>
      </c>
      <c r="D405" s="190">
        <v>26</v>
      </c>
      <c r="E405" s="23" t="s">
        <v>214</v>
      </c>
      <c r="F405" s="185" t="s">
        <v>504</v>
      </c>
      <c r="G405" s="185" t="s">
        <v>505</v>
      </c>
      <c r="H405" s="23" t="str">
        <f>Hoja1!H426</f>
        <v>Comunicaciones PGN</v>
      </c>
      <c r="I405" s="185" t="s">
        <v>1506</v>
      </c>
      <c r="J405" s="185" t="s">
        <v>1509</v>
      </c>
      <c r="K405" s="174"/>
      <c r="L405" s="174"/>
      <c r="M405" s="175"/>
      <c r="N405" s="174"/>
      <c r="O405" s="174"/>
      <c r="P405" s="174"/>
      <c r="Q405" s="174"/>
      <c r="R405" s="174"/>
      <c r="S405" s="174"/>
      <c r="T405" s="174"/>
      <c r="U405" s="174"/>
    </row>
    <row r="406" spans="1:21">
      <c r="A406" s="189">
        <v>403</v>
      </c>
      <c r="B406" s="190">
        <v>2000</v>
      </c>
      <c r="C406" s="23" t="s">
        <v>1481</v>
      </c>
      <c r="D406" s="190">
        <v>26</v>
      </c>
      <c r="E406" s="23" t="s">
        <v>214</v>
      </c>
      <c r="F406" s="185" t="s">
        <v>504</v>
      </c>
      <c r="G406" s="185" t="s">
        <v>505</v>
      </c>
      <c r="H406" s="23" t="str">
        <f>Hoja1!H427</f>
        <v>Formato SIRI</v>
      </c>
      <c r="I406" s="185" t="s">
        <v>1506</v>
      </c>
      <c r="J406" s="185" t="s">
        <v>1509</v>
      </c>
      <c r="K406" s="174"/>
      <c r="L406" s="174"/>
      <c r="M406" s="175"/>
      <c r="N406" s="174"/>
      <c r="O406" s="174"/>
      <c r="P406" s="174"/>
      <c r="Q406" s="174"/>
      <c r="R406" s="174"/>
      <c r="S406" s="174"/>
      <c r="T406" s="174"/>
      <c r="U406" s="174"/>
    </row>
    <row r="407" spans="1:21">
      <c r="A407" s="189">
        <v>404</v>
      </c>
      <c r="B407" s="190">
        <v>2000</v>
      </c>
      <c r="C407" s="23" t="s">
        <v>1481</v>
      </c>
      <c r="D407" s="190">
        <v>26</v>
      </c>
      <c r="E407" s="23" t="s">
        <v>214</v>
      </c>
      <c r="F407" s="185" t="s">
        <v>504</v>
      </c>
      <c r="G407" s="185" t="s">
        <v>505</v>
      </c>
      <c r="H407" s="23" t="str">
        <f>Hoja1!H428</f>
        <v>Memorando al Superintendente del Subsidio Familiar</v>
      </c>
      <c r="I407" s="185" t="s">
        <v>1506</v>
      </c>
      <c r="J407" s="185" t="s">
        <v>1509</v>
      </c>
      <c r="K407" s="174"/>
      <c r="L407" s="174"/>
      <c r="M407" s="175"/>
      <c r="N407" s="174"/>
      <c r="O407" s="174"/>
      <c r="P407" s="174"/>
      <c r="Q407" s="174"/>
      <c r="R407" s="174"/>
      <c r="S407" s="174"/>
      <c r="T407" s="174"/>
      <c r="U407" s="174"/>
    </row>
    <row r="408" spans="1:21">
      <c r="A408" s="189">
        <v>405</v>
      </c>
      <c r="B408" s="190">
        <v>2000</v>
      </c>
      <c r="C408" s="23" t="s">
        <v>1481</v>
      </c>
      <c r="D408" s="190">
        <v>26</v>
      </c>
      <c r="E408" s="23" t="s">
        <v>214</v>
      </c>
      <c r="F408" s="185" t="s">
        <v>504</v>
      </c>
      <c r="G408" s="185" t="s">
        <v>505</v>
      </c>
      <c r="H408" s="23" t="str">
        <f>Hoja1!H429</f>
        <v>Constancia de ejecutoria y archivo</v>
      </c>
      <c r="I408" s="185" t="s">
        <v>1506</v>
      </c>
      <c r="J408" s="185" t="s">
        <v>1509</v>
      </c>
      <c r="K408" s="174"/>
      <c r="L408" s="174"/>
      <c r="M408" s="175"/>
      <c r="N408" s="174"/>
      <c r="O408" s="174"/>
      <c r="P408" s="174"/>
      <c r="Q408" s="174"/>
      <c r="R408" s="174"/>
      <c r="S408" s="174"/>
      <c r="T408" s="174"/>
      <c r="U408" s="174"/>
    </row>
    <row r="409" spans="1:21">
      <c r="A409" s="189">
        <v>406</v>
      </c>
      <c r="B409" s="190">
        <v>2000</v>
      </c>
      <c r="C409" s="23" t="s">
        <v>1481</v>
      </c>
      <c r="D409" s="190">
        <v>2</v>
      </c>
      <c r="E409" s="23" t="s">
        <v>40</v>
      </c>
      <c r="F409" s="185" t="s">
        <v>525</v>
      </c>
      <c r="G409" s="185" t="s">
        <v>527</v>
      </c>
      <c r="H409" s="23" t="str">
        <f>Hoja1!H430</f>
        <v>Acto Administrativo de conformación del Comité</v>
      </c>
      <c r="I409" s="185" t="s">
        <v>1507</v>
      </c>
      <c r="J409" s="185" t="s">
        <v>1509</v>
      </c>
      <c r="K409" s="174"/>
      <c r="L409" s="174"/>
      <c r="M409" s="175"/>
      <c r="N409" s="174"/>
      <c r="O409" s="174"/>
      <c r="P409" s="174"/>
      <c r="Q409" s="174"/>
      <c r="R409" s="174"/>
      <c r="S409" s="174"/>
      <c r="T409" s="174"/>
      <c r="U409" s="174"/>
    </row>
    <row r="410" spans="1:21">
      <c r="A410" s="189">
        <v>407</v>
      </c>
      <c r="B410" s="190">
        <v>2000</v>
      </c>
      <c r="C410" s="23" t="s">
        <v>1481</v>
      </c>
      <c r="D410" s="190">
        <v>2</v>
      </c>
      <c r="E410" s="23" t="s">
        <v>40</v>
      </c>
      <c r="F410" s="185" t="s">
        <v>525</v>
      </c>
      <c r="G410" s="185" t="s">
        <v>527</v>
      </c>
      <c r="H410" s="23" t="str">
        <f>Hoja1!H431</f>
        <v>Acta de Comité de Capacitación. estímulos y bienestar laboral</v>
      </c>
      <c r="I410" s="185" t="s">
        <v>1507</v>
      </c>
      <c r="J410" s="185" t="s">
        <v>1509</v>
      </c>
      <c r="K410" s="174"/>
      <c r="L410" s="174"/>
      <c r="M410" s="175"/>
      <c r="N410" s="174"/>
      <c r="O410" s="174"/>
      <c r="P410" s="174"/>
      <c r="Q410" s="174"/>
      <c r="R410" s="174"/>
      <c r="S410" s="174"/>
      <c r="T410" s="174"/>
      <c r="U410" s="174"/>
    </row>
    <row r="411" spans="1:21">
      <c r="A411" s="189">
        <v>408</v>
      </c>
      <c r="B411" s="190">
        <v>2000</v>
      </c>
      <c r="C411" s="23" t="s">
        <v>1481</v>
      </c>
      <c r="D411" s="190">
        <v>2</v>
      </c>
      <c r="E411" s="23" t="s">
        <v>40</v>
      </c>
      <c r="F411" s="185" t="s">
        <v>525</v>
      </c>
      <c r="G411" s="185" t="s">
        <v>527</v>
      </c>
      <c r="H411" s="23" t="str">
        <f>Hoja1!H432</f>
        <v>anexos al acta de comité</v>
      </c>
      <c r="I411" s="185" t="s">
        <v>1507</v>
      </c>
      <c r="J411" s="185" t="s">
        <v>1509</v>
      </c>
      <c r="K411" s="174"/>
      <c r="L411" s="174"/>
      <c r="M411" s="175"/>
      <c r="N411" s="174"/>
      <c r="O411" s="174"/>
      <c r="P411" s="174"/>
      <c r="Q411" s="174"/>
      <c r="R411" s="174"/>
      <c r="S411" s="174"/>
      <c r="T411" s="174"/>
      <c r="U411" s="174"/>
    </row>
    <row r="412" spans="1:21">
      <c r="A412" s="189">
        <v>409</v>
      </c>
      <c r="B412" s="190">
        <v>2000</v>
      </c>
      <c r="C412" s="23" t="s">
        <v>1481</v>
      </c>
      <c r="D412" s="190">
        <v>2</v>
      </c>
      <c r="E412" s="23" t="s">
        <v>40</v>
      </c>
      <c r="F412" s="185" t="s">
        <v>532</v>
      </c>
      <c r="G412" s="185" t="s">
        <v>534</v>
      </c>
      <c r="H412" s="23" t="str">
        <f>Hoja1!H433</f>
        <v>Comunicaciones de citación</v>
      </c>
      <c r="I412" s="185" t="s">
        <v>1506</v>
      </c>
      <c r="J412" s="185" t="s">
        <v>1509</v>
      </c>
      <c r="K412" s="174"/>
      <c r="L412" s="174"/>
      <c r="M412" s="175"/>
      <c r="N412" s="174"/>
      <c r="O412" s="174"/>
      <c r="P412" s="174"/>
      <c r="Q412" s="174"/>
      <c r="R412" s="174"/>
      <c r="S412" s="174"/>
      <c r="T412" s="174"/>
      <c r="U412" s="174"/>
    </row>
    <row r="413" spans="1:21">
      <c r="A413" s="189">
        <v>410</v>
      </c>
      <c r="B413" s="190">
        <v>2000</v>
      </c>
      <c r="C413" s="23" t="s">
        <v>1481</v>
      </c>
      <c r="D413" s="190">
        <v>2</v>
      </c>
      <c r="E413" s="23" t="s">
        <v>40</v>
      </c>
      <c r="F413" s="185" t="s">
        <v>532</v>
      </c>
      <c r="G413" s="185" t="s">
        <v>534</v>
      </c>
      <c r="H413" s="23" t="str">
        <f>Hoja1!H434</f>
        <v>Actas de la comisión</v>
      </c>
      <c r="I413" s="185" t="s">
        <v>1506</v>
      </c>
      <c r="J413" s="185" t="s">
        <v>1509</v>
      </c>
      <c r="K413" s="174"/>
      <c r="L413" s="174"/>
      <c r="M413" s="175"/>
      <c r="N413" s="174"/>
      <c r="O413" s="174"/>
      <c r="P413" s="174"/>
      <c r="Q413" s="174"/>
      <c r="R413" s="174"/>
      <c r="S413" s="174"/>
      <c r="T413" s="174"/>
      <c r="U413" s="174"/>
    </row>
    <row r="414" spans="1:21">
      <c r="A414" s="189">
        <v>411</v>
      </c>
      <c r="B414" s="190">
        <v>2000</v>
      </c>
      <c r="C414" s="23" t="s">
        <v>1481</v>
      </c>
      <c r="D414" s="190">
        <v>2</v>
      </c>
      <c r="E414" s="23" t="s">
        <v>40</v>
      </c>
      <c r="F414" s="185" t="s">
        <v>532</v>
      </c>
      <c r="G414" s="185" t="s">
        <v>534</v>
      </c>
      <c r="H414" s="23" t="str">
        <f>Hoja1!H435</f>
        <v>Comunicados de solicitud</v>
      </c>
      <c r="I414" s="185" t="s">
        <v>1506</v>
      </c>
      <c r="J414" s="185" t="s">
        <v>1509</v>
      </c>
      <c r="K414" s="174"/>
      <c r="L414" s="174"/>
      <c r="M414" s="175"/>
      <c r="N414" s="174"/>
      <c r="O414" s="174"/>
      <c r="P414" s="174"/>
      <c r="Q414" s="174"/>
      <c r="R414" s="174"/>
      <c r="S414" s="174"/>
      <c r="T414" s="174"/>
      <c r="U414" s="174"/>
    </row>
    <row r="415" spans="1:21">
      <c r="A415" s="189">
        <v>412</v>
      </c>
      <c r="B415" s="190">
        <v>2000</v>
      </c>
      <c r="C415" s="23" t="s">
        <v>1481</v>
      </c>
      <c r="D415" s="190">
        <v>2</v>
      </c>
      <c r="E415" s="23" t="s">
        <v>40</v>
      </c>
      <c r="F415" s="185" t="s">
        <v>532</v>
      </c>
      <c r="G415" s="185" t="s">
        <v>534</v>
      </c>
      <c r="H415" s="23" t="str">
        <f>Hoja1!H436</f>
        <v>anexos al acta de la comisión</v>
      </c>
      <c r="I415" s="185" t="s">
        <v>1506</v>
      </c>
      <c r="J415" s="185" t="s">
        <v>1509</v>
      </c>
      <c r="K415" s="174"/>
      <c r="L415" s="174"/>
      <c r="M415" s="175"/>
      <c r="N415" s="174"/>
      <c r="O415" s="174"/>
      <c r="P415" s="174"/>
      <c r="Q415" s="174"/>
      <c r="R415" s="174"/>
      <c r="S415" s="174"/>
      <c r="T415" s="174"/>
      <c r="U415" s="174"/>
    </row>
    <row r="416" spans="1:21">
      <c r="A416" s="189">
        <v>413</v>
      </c>
      <c r="B416" s="190">
        <v>2000</v>
      </c>
      <c r="C416" s="23" t="s">
        <v>1481</v>
      </c>
      <c r="D416" s="190">
        <v>2</v>
      </c>
      <c r="E416" s="23" t="s">
        <v>40</v>
      </c>
      <c r="F416" s="185" t="s">
        <v>540</v>
      </c>
      <c r="G416" s="185" t="s">
        <v>541</v>
      </c>
      <c r="H416" s="23" t="str">
        <f>Hoja1!H437</f>
        <v>Acto Administrativo de Convocatoria</v>
      </c>
      <c r="I416" s="185" t="s">
        <v>1507</v>
      </c>
      <c r="J416" s="185" t="s">
        <v>1509</v>
      </c>
      <c r="K416" s="174"/>
      <c r="L416" s="174"/>
      <c r="M416" s="175"/>
      <c r="N416" s="174"/>
      <c r="O416" s="174"/>
      <c r="P416" s="174"/>
      <c r="Q416" s="174"/>
      <c r="R416" s="174"/>
      <c r="S416" s="174"/>
      <c r="T416" s="174"/>
      <c r="U416" s="174"/>
    </row>
    <row r="417" spans="1:21">
      <c r="A417" s="189">
        <v>414</v>
      </c>
      <c r="B417" s="190">
        <v>2000</v>
      </c>
      <c r="C417" s="23" t="s">
        <v>1481</v>
      </c>
      <c r="D417" s="190">
        <v>2</v>
      </c>
      <c r="E417" s="23" t="s">
        <v>40</v>
      </c>
      <c r="F417" s="185" t="s">
        <v>540</v>
      </c>
      <c r="G417" s="185" t="s">
        <v>541</v>
      </c>
      <c r="H417" s="23" t="str">
        <f>Hoja1!H438</f>
        <v>Elecciones</v>
      </c>
      <c r="I417" s="185" t="s">
        <v>1507</v>
      </c>
      <c r="J417" s="185" t="s">
        <v>1509</v>
      </c>
      <c r="K417" s="174"/>
      <c r="L417" s="174"/>
      <c r="M417" s="175"/>
      <c r="N417" s="174"/>
      <c r="O417" s="174"/>
      <c r="P417" s="174"/>
      <c r="Q417" s="174"/>
      <c r="R417" s="174"/>
      <c r="S417" s="174"/>
      <c r="T417" s="174"/>
      <c r="U417" s="174"/>
    </row>
    <row r="418" spans="1:21">
      <c r="A418" s="189">
        <v>415</v>
      </c>
      <c r="B418" s="190">
        <v>2000</v>
      </c>
      <c r="C418" s="23" t="s">
        <v>1481</v>
      </c>
      <c r="D418" s="190">
        <v>2</v>
      </c>
      <c r="E418" s="23" t="s">
        <v>40</v>
      </c>
      <c r="F418" s="185" t="s">
        <v>540</v>
      </c>
      <c r="G418" s="185" t="s">
        <v>541</v>
      </c>
      <c r="H418" s="23" t="str">
        <f>Hoja1!H439</f>
        <v>Acto Administrativo de conformación del Comité</v>
      </c>
      <c r="I418" s="185" t="s">
        <v>1507</v>
      </c>
      <c r="J418" s="185" t="s">
        <v>1509</v>
      </c>
      <c r="K418" s="174"/>
      <c r="L418" s="174"/>
      <c r="M418" s="175"/>
      <c r="N418" s="174"/>
      <c r="O418" s="174"/>
      <c r="P418" s="174"/>
      <c r="Q418" s="174"/>
      <c r="R418" s="174"/>
      <c r="S418" s="174"/>
      <c r="T418" s="174"/>
      <c r="U418" s="174"/>
    </row>
    <row r="419" spans="1:21">
      <c r="A419" s="189">
        <v>416</v>
      </c>
      <c r="B419" s="190">
        <v>2000</v>
      </c>
      <c r="C419" s="23" t="s">
        <v>1481</v>
      </c>
      <c r="D419" s="190">
        <v>2</v>
      </c>
      <c r="E419" s="23" t="s">
        <v>40</v>
      </c>
      <c r="F419" s="185" t="s">
        <v>540</v>
      </c>
      <c r="G419" s="185" t="s">
        <v>541</v>
      </c>
      <c r="H419" s="23" t="str">
        <f>Hoja1!H440</f>
        <v>Actas de reunión</v>
      </c>
      <c r="I419" s="185" t="s">
        <v>1507</v>
      </c>
      <c r="J419" s="185" t="s">
        <v>1509</v>
      </c>
      <c r="K419" s="174"/>
      <c r="L419" s="174"/>
      <c r="M419" s="175"/>
      <c r="N419" s="174"/>
      <c r="O419" s="174"/>
      <c r="P419" s="174"/>
      <c r="Q419" s="174"/>
      <c r="R419" s="174"/>
      <c r="S419" s="174"/>
      <c r="T419" s="174"/>
      <c r="U419" s="174"/>
    </row>
    <row r="420" spans="1:21">
      <c r="A420" s="189">
        <v>417</v>
      </c>
      <c r="B420" s="190">
        <v>2000</v>
      </c>
      <c r="C420" s="23" t="s">
        <v>1481</v>
      </c>
      <c r="D420" s="190">
        <v>2</v>
      </c>
      <c r="E420" s="23" t="s">
        <v>40</v>
      </c>
      <c r="F420" s="185" t="s">
        <v>546</v>
      </c>
      <c r="G420" s="185" t="s">
        <v>547</v>
      </c>
      <c r="H420" s="23" t="str">
        <f>Hoja1!H441</f>
        <v>Acto administrativo de convocatoria</v>
      </c>
      <c r="I420" s="185" t="s">
        <v>1507</v>
      </c>
      <c r="J420" s="185" t="s">
        <v>1509</v>
      </c>
      <c r="K420" s="174"/>
      <c r="L420" s="174"/>
      <c r="M420" s="175"/>
      <c r="N420" s="174"/>
      <c r="O420" s="174"/>
      <c r="P420" s="174"/>
      <c r="Q420" s="174"/>
      <c r="R420" s="174"/>
      <c r="S420" s="174"/>
      <c r="T420" s="174"/>
      <c r="U420" s="174"/>
    </row>
    <row r="421" spans="1:21">
      <c r="A421" s="189">
        <v>418</v>
      </c>
      <c r="B421" s="190">
        <v>2000</v>
      </c>
      <c r="C421" s="23" t="s">
        <v>1481</v>
      </c>
      <c r="D421" s="190">
        <v>2</v>
      </c>
      <c r="E421" s="23" t="s">
        <v>40</v>
      </c>
      <c r="F421" s="185" t="s">
        <v>546</v>
      </c>
      <c r="G421" s="185" t="s">
        <v>547</v>
      </c>
      <c r="H421" s="23" t="str">
        <f>Hoja1!H442</f>
        <v>Elecciones</v>
      </c>
      <c r="I421" s="185" t="s">
        <v>1507</v>
      </c>
      <c r="J421" s="185" t="s">
        <v>1509</v>
      </c>
      <c r="K421" s="174"/>
      <c r="L421" s="174"/>
      <c r="M421" s="175"/>
      <c r="N421" s="174"/>
      <c r="O421" s="174"/>
      <c r="P421" s="174"/>
      <c r="Q421" s="174"/>
      <c r="R421" s="174"/>
      <c r="S421" s="174"/>
      <c r="T421" s="174"/>
      <c r="U421" s="174"/>
    </row>
    <row r="422" spans="1:21">
      <c r="A422" s="189">
        <v>419</v>
      </c>
      <c r="B422" s="190">
        <v>2000</v>
      </c>
      <c r="C422" s="23" t="s">
        <v>1481</v>
      </c>
      <c r="D422" s="190">
        <v>2</v>
      </c>
      <c r="E422" s="23" t="s">
        <v>40</v>
      </c>
      <c r="F422" s="185" t="s">
        <v>546</v>
      </c>
      <c r="G422" s="185" t="s">
        <v>547</v>
      </c>
      <c r="H422" s="23" t="str">
        <f>Hoja1!H443</f>
        <v>Acto administrativo de conformación del comité</v>
      </c>
      <c r="I422" s="185" t="s">
        <v>1507</v>
      </c>
      <c r="J422" s="185" t="s">
        <v>1509</v>
      </c>
      <c r="K422" s="174"/>
      <c r="L422" s="174"/>
      <c r="M422" s="175"/>
      <c r="N422" s="174"/>
      <c r="O422" s="174"/>
      <c r="P422" s="174"/>
      <c r="Q422" s="174"/>
      <c r="R422" s="174"/>
      <c r="S422" s="174"/>
      <c r="T422" s="174"/>
      <c r="U422" s="174"/>
    </row>
    <row r="423" spans="1:21">
      <c r="A423" s="189">
        <v>420</v>
      </c>
      <c r="B423" s="190">
        <v>2000</v>
      </c>
      <c r="C423" s="23" t="s">
        <v>1481</v>
      </c>
      <c r="D423" s="190">
        <v>2</v>
      </c>
      <c r="E423" s="23" t="s">
        <v>40</v>
      </c>
      <c r="F423" s="185" t="s">
        <v>546</v>
      </c>
      <c r="G423" s="185" t="s">
        <v>547</v>
      </c>
      <c r="H423" s="23" t="str">
        <f>Hoja1!H444</f>
        <v>Actas del comité COPAST</v>
      </c>
      <c r="I423" s="185" t="s">
        <v>1507</v>
      </c>
      <c r="J423" s="185" t="s">
        <v>1509</v>
      </c>
      <c r="K423" s="174"/>
      <c r="L423" s="174"/>
      <c r="M423" s="175"/>
      <c r="N423" s="174"/>
      <c r="O423" s="174"/>
      <c r="P423" s="174"/>
      <c r="Q423" s="174"/>
      <c r="R423" s="174"/>
      <c r="S423" s="174"/>
      <c r="T423" s="174"/>
      <c r="U423" s="174"/>
    </row>
    <row r="424" spans="1:21">
      <c r="A424" s="189">
        <v>421</v>
      </c>
      <c r="B424" s="190">
        <v>2000</v>
      </c>
      <c r="C424" s="23" t="s">
        <v>1481</v>
      </c>
      <c r="D424" s="190">
        <v>13</v>
      </c>
      <c r="E424" s="23" t="s">
        <v>71</v>
      </c>
      <c r="F424" s="185" t="s">
        <v>1487</v>
      </c>
      <c r="G424" s="185" t="s">
        <v>547</v>
      </c>
      <c r="H424" s="23" t="str">
        <f>Hoja1!H445</f>
        <v>Presentación de la solicitud</v>
      </c>
      <c r="I424" s="185" t="s">
        <v>1506</v>
      </c>
      <c r="J424" s="185" t="s">
        <v>1509</v>
      </c>
      <c r="K424" s="174"/>
      <c r="L424" s="174"/>
      <c r="M424" s="175"/>
      <c r="N424" s="174"/>
      <c r="O424" s="174"/>
      <c r="P424" s="174"/>
      <c r="Q424" s="174"/>
      <c r="R424" s="174"/>
      <c r="S424" s="174"/>
      <c r="T424" s="174"/>
      <c r="U424" s="174"/>
    </row>
    <row r="425" spans="1:21">
      <c r="A425" s="189">
        <v>422</v>
      </c>
      <c r="B425" s="190">
        <v>2000</v>
      </c>
      <c r="C425" s="23" t="s">
        <v>1481</v>
      </c>
      <c r="D425" s="190">
        <v>13</v>
      </c>
      <c r="E425" s="23" t="s">
        <v>71</v>
      </c>
      <c r="F425" s="185" t="s">
        <v>1487</v>
      </c>
      <c r="G425" s="185" t="s">
        <v>547</v>
      </c>
      <c r="H425" s="23" t="str">
        <f>Hoja1!H446</f>
        <v>Oficio respuesta a la solicitud</v>
      </c>
      <c r="I425" s="185" t="s">
        <v>1506</v>
      </c>
      <c r="J425" s="185" t="s">
        <v>1509</v>
      </c>
      <c r="K425" s="174"/>
      <c r="L425" s="174"/>
      <c r="M425" s="175"/>
      <c r="N425" s="174"/>
      <c r="O425" s="174"/>
      <c r="P425" s="174"/>
      <c r="Q425" s="174"/>
      <c r="R425" s="174"/>
      <c r="S425" s="174"/>
      <c r="T425" s="174"/>
      <c r="U425" s="174"/>
    </row>
    <row r="426" spans="1:21">
      <c r="A426" s="189">
        <v>423</v>
      </c>
      <c r="B426" s="190">
        <v>2000</v>
      </c>
      <c r="C426" s="23" t="s">
        <v>1481</v>
      </c>
      <c r="D426" s="190">
        <v>13</v>
      </c>
      <c r="E426" s="23" t="s">
        <v>71</v>
      </c>
      <c r="F426" s="185" t="s">
        <v>1487</v>
      </c>
      <c r="G426" s="185" t="s">
        <v>547</v>
      </c>
      <c r="H426" s="23" t="str">
        <f>Hoja1!H447</f>
        <v>Desistimiento</v>
      </c>
      <c r="I426" s="185" t="s">
        <v>1506</v>
      </c>
      <c r="J426" s="185" t="s">
        <v>1509</v>
      </c>
      <c r="K426" s="174"/>
      <c r="L426" s="174"/>
      <c r="M426" s="175"/>
      <c r="N426" s="174"/>
      <c r="O426" s="174"/>
      <c r="P426" s="174"/>
      <c r="Q426" s="174"/>
      <c r="R426" s="174"/>
      <c r="S426" s="174"/>
      <c r="T426" s="174"/>
      <c r="U426" s="174"/>
    </row>
    <row r="427" spans="1:21">
      <c r="A427" s="189">
        <v>424</v>
      </c>
      <c r="B427" s="190">
        <v>2000</v>
      </c>
      <c r="C427" s="23" t="s">
        <v>1481</v>
      </c>
      <c r="D427" s="190">
        <v>13</v>
      </c>
      <c r="E427" s="23" t="s">
        <v>71</v>
      </c>
      <c r="F427" s="185" t="s">
        <v>1487</v>
      </c>
      <c r="G427" s="185" t="s">
        <v>547</v>
      </c>
      <c r="H427" s="23" t="str">
        <f>Hoja1!H448</f>
        <v>Respuesta de la solicitud</v>
      </c>
      <c r="I427" s="185" t="s">
        <v>1506</v>
      </c>
      <c r="J427" s="185" t="s">
        <v>1509</v>
      </c>
      <c r="K427" s="174"/>
      <c r="L427" s="174"/>
      <c r="M427" s="175"/>
      <c r="N427" s="174"/>
      <c r="O427" s="174"/>
      <c r="P427" s="174"/>
      <c r="Q427" s="174"/>
      <c r="R427" s="174"/>
      <c r="S427" s="174"/>
      <c r="T427" s="174"/>
      <c r="U427" s="174"/>
    </row>
    <row r="428" spans="1:21">
      <c r="A428" s="189">
        <v>425</v>
      </c>
      <c r="B428" s="190">
        <v>2000</v>
      </c>
      <c r="C428" s="23" t="s">
        <v>1481</v>
      </c>
      <c r="D428" s="190">
        <v>17</v>
      </c>
      <c r="E428" s="23" t="s">
        <v>553</v>
      </c>
      <c r="F428" s="185" t="s">
        <v>1487</v>
      </c>
      <c r="G428" s="185" t="s">
        <v>547</v>
      </c>
      <c r="H428" s="23" t="str">
        <f>Hoja1!H449</f>
        <v>Resolución de nombramiento</v>
      </c>
      <c r="I428" s="185" t="s">
        <v>1506</v>
      </c>
      <c r="J428" s="185" t="s">
        <v>1509</v>
      </c>
      <c r="K428" s="174"/>
      <c r="L428" s="174"/>
      <c r="M428" s="175"/>
      <c r="N428" s="174"/>
      <c r="O428" s="174"/>
      <c r="P428" s="174"/>
      <c r="Q428" s="174"/>
      <c r="R428" s="174"/>
      <c r="S428" s="174"/>
      <c r="T428" s="174"/>
      <c r="U428" s="174"/>
    </row>
    <row r="429" spans="1:21">
      <c r="A429" s="189">
        <v>426</v>
      </c>
      <c r="B429" s="190">
        <v>2000</v>
      </c>
      <c r="C429" s="23" t="s">
        <v>1481</v>
      </c>
      <c r="D429" s="190">
        <v>17</v>
      </c>
      <c r="E429" s="23" t="s">
        <v>553</v>
      </c>
      <c r="F429" s="185" t="s">
        <v>1487</v>
      </c>
      <c r="G429" s="185" t="s">
        <v>547</v>
      </c>
      <c r="H429" s="23" t="str">
        <f>Hoja1!H450</f>
        <v>Resolución de Lista de Elegibles de la CNSC (en los casos que aplique)</v>
      </c>
      <c r="I429" s="185" t="s">
        <v>1506</v>
      </c>
      <c r="J429" s="185" t="s">
        <v>1509</v>
      </c>
      <c r="K429" s="174"/>
      <c r="L429" s="174"/>
      <c r="M429" s="175"/>
      <c r="N429" s="174"/>
      <c r="O429" s="174"/>
      <c r="P429" s="174"/>
      <c r="Q429" s="174"/>
      <c r="R429" s="174"/>
      <c r="S429" s="174"/>
      <c r="T429" s="174"/>
      <c r="U429" s="174"/>
    </row>
    <row r="430" spans="1:21">
      <c r="A430" s="189">
        <v>427</v>
      </c>
      <c r="B430" s="190">
        <v>2000</v>
      </c>
      <c r="C430" s="23" t="s">
        <v>1481</v>
      </c>
      <c r="D430" s="190">
        <v>17</v>
      </c>
      <c r="E430" s="23" t="s">
        <v>553</v>
      </c>
      <c r="F430" s="185" t="s">
        <v>1487</v>
      </c>
      <c r="G430" s="185" t="s">
        <v>547</v>
      </c>
      <c r="H430" s="23" t="str">
        <f>Hoja1!H451</f>
        <v>Certificación de disponibilidad presupuestal</v>
      </c>
      <c r="I430" s="185" t="s">
        <v>1506</v>
      </c>
      <c r="J430" s="185" t="s">
        <v>1509</v>
      </c>
      <c r="K430" s="174"/>
      <c r="L430" s="174"/>
      <c r="M430" s="175"/>
      <c r="N430" s="174"/>
      <c r="O430" s="174"/>
      <c r="P430" s="174"/>
      <c r="Q430" s="174"/>
      <c r="R430" s="174"/>
      <c r="S430" s="174"/>
      <c r="T430" s="174"/>
      <c r="U430" s="174"/>
    </row>
    <row r="431" spans="1:21">
      <c r="A431" s="189">
        <v>428</v>
      </c>
      <c r="B431" s="190">
        <v>2000</v>
      </c>
      <c r="C431" s="23" t="s">
        <v>1481</v>
      </c>
      <c r="D431" s="190">
        <v>17</v>
      </c>
      <c r="E431" s="23" t="s">
        <v>553</v>
      </c>
      <c r="F431" s="185" t="s">
        <v>1487</v>
      </c>
      <c r="G431" s="185" t="s">
        <v>547</v>
      </c>
      <c r="H431" s="23" t="str">
        <f>Hoja1!H452</f>
        <v>Certificación de vacancia de empleo</v>
      </c>
      <c r="I431" s="185" t="s">
        <v>1506</v>
      </c>
      <c r="J431" s="185" t="s">
        <v>1509</v>
      </c>
      <c r="K431" s="174"/>
      <c r="L431" s="174"/>
      <c r="M431" s="175"/>
      <c r="N431" s="174"/>
      <c r="O431" s="174"/>
      <c r="P431" s="174"/>
      <c r="Q431" s="174"/>
      <c r="R431" s="174"/>
      <c r="S431" s="174"/>
      <c r="T431" s="174"/>
      <c r="U431" s="174"/>
    </row>
    <row r="432" spans="1:21" ht="24">
      <c r="A432" s="189">
        <v>429</v>
      </c>
      <c r="B432" s="190">
        <v>2000</v>
      </c>
      <c r="C432" s="23" t="s">
        <v>1481</v>
      </c>
      <c r="D432" s="190">
        <v>17</v>
      </c>
      <c r="E432" s="23" t="s">
        <v>553</v>
      </c>
      <c r="F432" s="185" t="s">
        <v>1487</v>
      </c>
      <c r="G432" s="185" t="s">
        <v>547</v>
      </c>
      <c r="H432" s="23" t="str">
        <f>Hoja1!H453</f>
        <v>Estudios de planta de personal de Carrera Administrativa
(En los casos que aplique)</v>
      </c>
      <c r="I432" s="185" t="s">
        <v>1506</v>
      </c>
      <c r="J432" s="185" t="s">
        <v>1509</v>
      </c>
      <c r="K432" s="174"/>
      <c r="L432" s="174"/>
      <c r="M432" s="175"/>
      <c r="N432" s="174"/>
      <c r="O432" s="174"/>
      <c r="P432" s="174"/>
      <c r="Q432" s="174"/>
      <c r="R432" s="174"/>
      <c r="S432" s="174"/>
      <c r="T432" s="174"/>
      <c r="U432" s="174"/>
    </row>
    <row r="433" spans="1:21">
      <c r="A433" s="189">
        <v>430</v>
      </c>
      <c r="B433" s="190">
        <v>2000</v>
      </c>
      <c r="C433" s="23" t="s">
        <v>1481</v>
      </c>
      <c r="D433" s="190">
        <v>17</v>
      </c>
      <c r="E433" s="23" t="s">
        <v>553</v>
      </c>
      <c r="F433" s="185" t="s">
        <v>1487</v>
      </c>
      <c r="G433" s="185" t="s">
        <v>547</v>
      </c>
      <c r="H433" s="23" t="str">
        <f>Hoja1!H454</f>
        <v>Análisis de la hoja de vida</v>
      </c>
      <c r="I433" s="185" t="s">
        <v>1506</v>
      </c>
      <c r="J433" s="185" t="s">
        <v>1509</v>
      </c>
      <c r="K433" s="174"/>
      <c r="L433" s="174"/>
      <c r="M433" s="175"/>
      <c r="N433" s="174"/>
      <c r="O433" s="174"/>
      <c r="P433" s="174"/>
      <c r="Q433" s="174"/>
      <c r="R433" s="174"/>
      <c r="S433" s="174"/>
      <c r="T433" s="174"/>
      <c r="U433" s="174"/>
    </row>
    <row r="434" spans="1:21">
      <c r="A434" s="189">
        <v>431</v>
      </c>
      <c r="B434" s="190">
        <v>2000</v>
      </c>
      <c r="C434" s="23" t="s">
        <v>1481</v>
      </c>
      <c r="D434" s="190">
        <v>17</v>
      </c>
      <c r="E434" s="23" t="s">
        <v>553</v>
      </c>
      <c r="F434" s="185" t="s">
        <v>1487</v>
      </c>
      <c r="G434" s="185" t="s">
        <v>547</v>
      </c>
      <c r="H434" s="23" t="str">
        <f>Hoja1!H455</f>
        <v>Certificación de Idoneidad del Grupo de Gestión del Talento Humano</v>
      </c>
      <c r="I434" s="185" t="s">
        <v>1506</v>
      </c>
      <c r="J434" s="185" t="s">
        <v>1509</v>
      </c>
      <c r="K434" s="174"/>
      <c r="L434" s="174"/>
      <c r="M434" s="175"/>
      <c r="N434" s="174"/>
      <c r="O434" s="174"/>
      <c r="P434" s="174"/>
      <c r="Q434" s="174"/>
      <c r="R434" s="174"/>
      <c r="S434" s="174"/>
      <c r="T434" s="174"/>
      <c r="U434" s="174"/>
    </row>
    <row r="435" spans="1:21" ht="24">
      <c r="A435" s="189">
        <v>432</v>
      </c>
      <c r="B435" s="190">
        <v>2000</v>
      </c>
      <c r="C435" s="23" t="s">
        <v>1481</v>
      </c>
      <c r="D435" s="190">
        <v>17</v>
      </c>
      <c r="E435" s="23" t="s">
        <v>553</v>
      </c>
      <c r="F435" s="185" t="s">
        <v>1487</v>
      </c>
      <c r="G435" s="185" t="s">
        <v>547</v>
      </c>
      <c r="H435" s="23" t="str">
        <f>Hoja1!H456</f>
        <v>Remisión a pruebas escritas del Departamento Administrativo de Función Pública.</v>
      </c>
      <c r="I435" s="185" t="s">
        <v>1506</v>
      </c>
      <c r="J435" s="185" t="s">
        <v>1509</v>
      </c>
      <c r="K435" s="174"/>
      <c r="L435" s="174"/>
      <c r="M435" s="175"/>
      <c r="N435" s="174"/>
      <c r="O435" s="174"/>
      <c r="P435" s="174"/>
      <c r="Q435" s="174"/>
      <c r="R435" s="174"/>
      <c r="S435" s="174"/>
      <c r="T435" s="174"/>
      <c r="U435" s="174"/>
    </row>
    <row r="436" spans="1:21" ht="36">
      <c r="A436" s="189">
        <v>433</v>
      </c>
      <c r="B436" s="190">
        <v>2000</v>
      </c>
      <c r="C436" s="23" t="s">
        <v>1481</v>
      </c>
      <c r="D436" s="190">
        <v>17</v>
      </c>
      <c r="E436" s="23" t="s">
        <v>553</v>
      </c>
      <c r="F436" s="185" t="s">
        <v>1487</v>
      </c>
      <c r="G436" s="185" t="s">
        <v>547</v>
      </c>
      <c r="H436" s="23" t="str">
        <f>Hoja1!H457</f>
        <v>Resultado de pruebas escritas del Departamento Administrativo de la Función Pública (En los casos que
aplique)</v>
      </c>
      <c r="I436" s="185" t="s">
        <v>1506</v>
      </c>
      <c r="J436" s="185" t="s">
        <v>1509</v>
      </c>
      <c r="K436" s="174"/>
      <c r="L436" s="174"/>
      <c r="M436" s="175"/>
      <c r="N436" s="174"/>
      <c r="O436" s="174"/>
      <c r="P436" s="174"/>
      <c r="Q436" s="174"/>
      <c r="R436" s="174"/>
      <c r="S436" s="174"/>
      <c r="T436" s="174"/>
      <c r="U436" s="174"/>
    </row>
    <row r="437" spans="1:21">
      <c r="A437" s="189">
        <v>434</v>
      </c>
      <c r="B437" s="190">
        <v>2000</v>
      </c>
      <c r="C437" s="23" t="s">
        <v>1481</v>
      </c>
      <c r="D437" s="190">
        <v>17</v>
      </c>
      <c r="E437" s="23" t="s">
        <v>553</v>
      </c>
      <c r="F437" s="185" t="s">
        <v>1487</v>
      </c>
      <c r="G437" s="185" t="s">
        <v>547</v>
      </c>
      <c r="H437" s="23" t="str">
        <f>Hoja1!H458</f>
        <v>Comunicación del acto administrativo</v>
      </c>
      <c r="I437" s="185" t="s">
        <v>1506</v>
      </c>
      <c r="J437" s="185" t="s">
        <v>1509</v>
      </c>
      <c r="K437" s="174"/>
      <c r="L437" s="174"/>
      <c r="M437" s="175"/>
      <c r="N437" s="174"/>
      <c r="O437" s="174"/>
      <c r="P437" s="174"/>
      <c r="Q437" s="174"/>
      <c r="R437" s="174"/>
      <c r="S437" s="174"/>
      <c r="T437" s="174"/>
      <c r="U437" s="174"/>
    </row>
    <row r="438" spans="1:21">
      <c r="A438" s="189">
        <v>435</v>
      </c>
      <c r="B438" s="190">
        <v>2000</v>
      </c>
      <c r="C438" s="23" t="s">
        <v>1481</v>
      </c>
      <c r="D438" s="190">
        <v>17</v>
      </c>
      <c r="E438" s="23" t="s">
        <v>553</v>
      </c>
      <c r="F438" s="185" t="s">
        <v>1487</v>
      </c>
      <c r="G438" s="185" t="s">
        <v>547</v>
      </c>
      <c r="H438" s="23" t="str">
        <f>Hoja1!H459</f>
        <v>Carta de aceptación del nombramiento</v>
      </c>
      <c r="I438" s="185" t="s">
        <v>1506</v>
      </c>
      <c r="J438" s="185" t="s">
        <v>1509</v>
      </c>
      <c r="K438" s="174"/>
      <c r="L438" s="174"/>
      <c r="M438" s="175"/>
      <c r="N438" s="174"/>
      <c r="O438" s="174"/>
      <c r="P438" s="174"/>
      <c r="Q438" s="174"/>
      <c r="R438" s="174"/>
      <c r="S438" s="174"/>
      <c r="T438" s="174"/>
      <c r="U438" s="174"/>
    </row>
    <row r="439" spans="1:21">
      <c r="A439" s="189">
        <v>436</v>
      </c>
      <c r="B439" s="190">
        <v>2000</v>
      </c>
      <c r="C439" s="23" t="s">
        <v>1481</v>
      </c>
      <c r="D439" s="190">
        <v>17</v>
      </c>
      <c r="E439" s="23" t="s">
        <v>553</v>
      </c>
      <c r="F439" s="185" t="s">
        <v>1487</v>
      </c>
      <c r="G439" s="185" t="s">
        <v>547</v>
      </c>
      <c r="H439" s="23" t="str">
        <f>Hoja1!H460</f>
        <v>Solicitud de Prórroga (En los casos que aplique)</v>
      </c>
      <c r="I439" s="185" t="s">
        <v>1506</v>
      </c>
      <c r="J439" s="185" t="s">
        <v>1509</v>
      </c>
      <c r="K439" s="174"/>
      <c r="L439" s="174"/>
      <c r="M439" s="175"/>
      <c r="N439" s="174"/>
      <c r="O439" s="174"/>
      <c r="P439" s="174"/>
      <c r="Q439" s="174"/>
      <c r="R439" s="174"/>
      <c r="S439" s="174"/>
      <c r="T439" s="174"/>
      <c r="U439" s="174"/>
    </row>
    <row r="440" spans="1:21">
      <c r="A440" s="189">
        <v>437</v>
      </c>
      <c r="B440" s="190">
        <v>2000</v>
      </c>
      <c r="C440" s="23" t="s">
        <v>1481</v>
      </c>
      <c r="D440" s="190">
        <v>17</v>
      </c>
      <c r="E440" s="23" t="s">
        <v>553</v>
      </c>
      <c r="F440" s="185" t="s">
        <v>1487</v>
      </c>
      <c r="G440" s="185" t="s">
        <v>547</v>
      </c>
      <c r="H440" s="23" t="str">
        <f>Hoja1!H461</f>
        <v>Oficio de Respuesta de prorroga (En los casos que aplique)</v>
      </c>
      <c r="I440" s="185" t="s">
        <v>1506</v>
      </c>
      <c r="J440" s="185" t="s">
        <v>1509</v>
      </c>
      <c r="K440" s="174"/>
      <c r="L440" s="174"/>
      <c r="M440" s="175"/>
      <c r="N440" s="174"/>
      <c r="O440" s="174"/>
      <c r="P440" s="174"/>
      <c r="Q440" s="174"/>
      <c r="R440" s="174"/>
      <c r="S440" s="174"/>
      <c r="T440" s="174"/>
      <c r="U440" s="174"/>
    </row>
    <row r="441" spans="1:21">
      <c r="A441" s="189">
        <v>438</v>
      </c>
      <c r="B441" s="190">
        <v>2000</v>
      </c>
      <c r="C441" s="23" t="s">
        <v>1481</v>
      </c>
      <c r="D441" s="190">
        <v>17</v>
      </c>
      <c r="E441" s="23" t="s">
        <v>553</v>
      </c>
      <c r="F441" s="185" t="s">
        <v>1487</v>
      </c>
      <c r="G441" s="185" t="s">
        <v>547</v>
      </c>
      <c r="H441" s="23" t="str">
        <f>Hoja1!H462</f>
        <v>Cedula</v>
      </c>
      <c r="I441" s="185" t="s">
        <v>1506</v>
      </c>
      <c r="J441" s="185" t="s">
        <v>1509</v>
      </c>
      <c r="K441" s="174"/>
      <c r="L441" s="174"/>
      <c r="M441" s="175"/>
      <c r="N441" s="174"/>
      <c r="O441" s="174"/>
      <c r="P441" s="174"/>
      <c r="Q441" s="174"/>
      <c r="R441" s="174"/>
      <c r="S441" s="174"/>
      <c r="T441" s="174"/>
      <c r="U441" s="174"/>
    </row>
    <row r="442" spans="1:21">
      <c r="A442" s="189">
        <v>439</v>
      </c>
      <c r="B442" s="190">
        <v>2000</v>
      </c>
      <c r="C442" s="23" t="s">
        <v>1481</v>
      </c>
      <c r="D442" s="190">
        <v>17</v>
      </c>
      <c r="E442" s="23" t="s">
        <v>553</v>
      </c>
      <c r="F442" s="185" t="s">
        <v>1487</v>
      </c>
      <c r="G442" s="185" t="s">
        <v>547</v>
      </c>
      <c r="H442" s="23" t="str">
        <f>Hoja1!H463</f>
        <v>Hoja de vida</v>
      </c>
      <c r="I442" s="185" t="s">
        <v>1506</v>
      </c>
      <c r="J442" s="185" t="s">
        <v>1509</v>
      </c>
      <c r="K442" s="174"/>
      <c r="L442" s="174"/>
      <c r="M442" s="175"/>
      <c r="N442" s="174"/>
      <c r="O442" s="174"/>
      <c r="P442" s="174"/>
      <c r="Q442" s="174"/>
      <c r="R442" s="174"/>
      <c r="S442" s="174"/>
      <c r="T442" s="174"/>
      <c r="U442" s="174"/>
    </row>
    <row r="443" spans="1:21">
      <c r="A443" s="189">
        <v>440</v>
      </c>
      <c r="B443" s="190">
        <v>2000</v>
      </c>
      <c r="C443" s="23" t="s">
        <v>1481</v>
      </c>
      <c r="D443" s="190">
        <v>17</v>
      </c>
      <c r="E443" s="23" t="s">
        <v>553</v>
      </c>
      <c r="F443" s="185" t="s">
        <v>1487</v>
      </c>
      <c r="G443" s="185" t="s">
        <v>547</v>
      </c>
      <c r="H443" s="23" t="str">
        <f>Hoja1!H464</f>
        <v>Libreta militar (En los casos que aplique)</v>
      </c>
      <c r="I443" s="185" t="s">
        <v>1506</v>
      </c>
      <c r="J443" s="185" t="s">
        <v>1509</v>
      </c>
      <c r="K443" s="174"/>
      <c r="L443" s="174"/>
      <c r="M443" s="175"/>
      <c r="N443" s="174"/>
      <c r="O443" s="174"/>
      <c r="P443" s="174"/>
      <c r="Q443" s="174"/>
      <c r="R443" s="174"/>
      <c r="S443" s="174"/>
      <c r="T443" s="174"/>
      <c r="U443" s="174"/>
    </row>
    <row r="444" spans="1:21">
      <c r="A444" s="189">
        <v>441</v>
      </c>
      <c r="B444" s="190">
        <v>2000</v>
      </c>
      <c r="C444" s="23" t="s">
        <v>1481</v>
      </c>
      <c r="D444" s="190">
        <v>17</v>
      </c>
      <c r="E444" s="23" t="s">
        <v>553</v>
      </c>
      <c r="F444" s="185" t="s">
        <v>1487</v>
      </c>
      <c r="G444" s="185" t="s">
        <v>547</v>
      </c>
      <c r="H444" s="23" t="str">
        <f>Hoja1!H465</f>
        <v>Certificados de estudio</v>
      </c>
      <c r="I444" s="185" t="s">
        <v>1506</v>
      </c>
      <c r="J444" s="185" t="s">
        <v>1509</v>
      </c>
      <c r="K444" s="174"/>
      <c r="L444" s="174"/>
      <c r="M444" s="175"/>
      <c r="N444" s="174"/>
      <c r="O444" s="174"/>
      <c r="P444" s="174"/>
      <c r="Q444" s="174"/>
      <c r="R444" s="174"/>
      <c r="S444" s="174"/>
      <c r="T444" s="174"/>
      <c r="U444" s="174"/>
    </row>
    <row r="445" spans="1:21">
      <c r="A445" s="189">
        <v>442</v>
      </c>
      <c r="B445" s="190">
        <v>2000</v>
      </c>
      <c r="C445" s="23" t="s">
        <v>1481</v>
      </c>
      <c r="D445" s="190">
        <v>17</v>
      </c>
      <c r="E445" s="23" t="s">
        <v>553</v>
      </c>
      <c r="F445" s="185" t="s">
        <v>1487</v>
      </c>
      <c r="G445" s="185" t="s">
        <v>547</v>
      </c>
      <c r="H445" s="23" t="str">
        <f>Hoja1!H466</f>
        <v>Tarjeta profesional ( en los casos que aplique)</v>
      </c>
      <c r="I445" s="185" t="s">
        <v>1506</v>
      </c>
      <c r="J445" s="185" t="s">
        <v>1509</v>
      </c>
      <c r="K445" s="174"/>
      <c r="L445" s="174"/>
      <c r="M445" s="175"/>
      <c r="N445" s="174"/>
      <c r="O445" s="174"/>
      <c r="P445" s="174"/>
      <c r="Q445" s="174"/>
      <c r="R445" s="174"/>
      <c r="S445" s="174"/>
      <c r="T445" s="174"/>
      <c r="U445" s="174"/>
    </row>
    <row r="446" spans="1:21">
      <c r="A446" s="189">
        <v>443</v>
      </c>
      <c r="B446" s="190">
        <v>2000</v>
      </c>
      <c r="C446" s="23" t="s">
        <v>1481</v>
      </c>
      <c r="D446" s="190">
        <v>17</v>
      </c>
      <c r="E446" s="23" t="s">
        <v>553</v>
      </c>
      <c r="F446" s="185" t="s">
        <v>1487</v>
      </c>
      <c r="G446" s="185" t="s">
        <v>547</v>
      </c>
      <c r="H446" s="23" t="str">
        <f>Hoja1!H467</f>
        <v>Certificados laborales</v>
      </c>
      <c r="I446" s="185" t="s">
        <v>1506</v>
      </c>
      <c r="J446" s="185" t="s">
        <v>1509</v>
      </c>
      <c r="K446" s="174"/>
      <c r="L446" s="174"/>
      <c r="M446" s="175"/>
      <c r="N446" s="174"/>
      <c r="O446" s="174"/>
      <c r="P446" s="174"/>
      <c r="Q446" s="174"/>
      <c r="R446" s="174"/>
      <c r="S446" s="174"/>
      <c r="T446" s="174"/>
      <c r="U446" s="174"/>
    </row>
    <row r="447" spans="1:21">
      <c r="A447" s="189">
        <v>444</v>
      </c>
      <c r="B447" s="190">
        <v>2000</v>
      </c>
      <c r="C447" s="23" t="s">
        <v>1481</v>
      </c>
      <c r="D447" s="190">
        <v>17</v>
      </c>
      <c r="E447" s="23" t="s">
        <v>553</v>
      </c>
      <c r="F447" s="185" t="s">
        <v>1487</v>
      </c>
      <c r="G447" s="185" t="s">
        <v>547</v>
      </c>
      <c r="H447" s="23" t="str">
        <f>Hoja1!H468</f>
        <v>Antecedentes disciplinarios</v>
      </c>
      <c r="I447" s="185" t="s">
        <v>1506</v>
      </c>
      <c r="J447" s="185" t="s">
        <v>1509</v>
      </c>
      <c r="K447" s="174"/>
      <c r="L447" s="174"/>
      <c r="M447" s="175"/>
      <c r="N447" s="174"/>
      <c r="O447" s="174"/>
      <c r="P447" s="174"/>
      <c r="Q447" s="174"/>
      <c r="R447" s="174"/>
      <c r="S447" s="174"/>
      <c r="T447" s="174"/>
      <c r="U447" s="174"/>
    </row>
    <row r="448" spans="1:21">
      <c r="A448" s="189">
        <v>445</v>
      </c>
      <c r="B448" s="190">
        <v>2000</v>
      </c>
      <c r="C448" s="23" t="s">
        <v>1481</v>
      </c>
      <c r="D448" s="190">
        <v>17</v>
      </c>
      <c r="E448" s="23" t="s">
        <v>553</v>
      </c>
      <c r="F448" s="185" t="s">
        <v>1487</v>
      </c>
      <c r="G448" s="185" t="s">
        <v>547</v>
      </c>
      <c r="H448" s="23" t="str">
        <f>Hoja1!H469</f>
        <v>Acta de posesión en el cargo</v>
      </c>
      <c r="I448" s="185" t="s">
        <v>1506</v>
      </c>
      <c r="J448" s="185" t="s">
        <v>1509</v>
      </c>
      <c r="K448" s="174"/>
      <c r="L448" s="174"/>
      <c r="M448" s="175"/>
      <c r="N448" s="174"/>
      <c r="O448" s="174"/>
      <c r="P448" s="174"/>
      <c r="Q448" s="174"/>
      <c r="R448" s="174"/>
      <c r="S448" s="174"/>
      <c r="T448" s="174"/>
      <c r="U448" s="174"/>
    </row>
    <row r="449" spans="1:21">
      <c r="A449" s="189">
        <v>446</v>
      </c>
      <c r="B449" s="190">
        <v>2000</v>
      </c>
      <c r="C449" s="23" t="s">
        <v>1481</v>
      </c>
      <c r="D449" s="190">
        <v>17</v>
      </c>
      <c r="E449" s="23" t="s">
        <v>553</v>
      </c>
      <c r="F449" s="185" t="s">
        <v>1487</v>
      </c>
      <c r="G449" s="185" t="s">
        <v>547</v>
      </c>
      <c r="H449" s="23" t="str">
        <f>Hoja1!H470</f>
        <v>Acta anticorrupción</v>
      </c>
      <c r="I449" s="185" t="s">
        <v>1506</v>
      </c>
      <c r="J449" s="185" t="s">
        <v>1509</v>
      </c>
      <c r="K449" s="174"/>
      <c r="L449" s="174"/>
      <c r="M449" s="175"/>
      <c r="N449" s="174"/>
      <c r="O449" s="174"/>
      <c r="P449" s="174"/>
      <c r="Q449" s="174"/>
      <c r="R449" s="174"/>
      <c r="S449" s="174"/>
      <c r="T449" s="174"/>
      <c r="U449" s="174"/>
    </row>
    <row r="450" spans="1:21">
      <c r="A450" s="189">
        <v>447</v>
      </c>
      <c r="B450" s="190">
        <v>2000</v>
      </c>
      <c r="C450" s="23" t="s">
        <v>1481</v>
      </c>
      <c r="D450" s="190">
        <v>17</v>
      </c>
      <c r="E450" s="23" t="s">
        <v>553</v>
      </c>
      <c r="F450" s="185" t="s">
        <v>1487</v>
      </c>
      <c r="G450" s="185" t="s">
        <v>547</v>
      </c>
      <c r="H450" s="23" t="str">
        <f>Hoja1!H471</f>
        <v>Declaración de bienes y rentas</v>
      </c>
      <c r="I450" s="185" t="s">
        <v>1506</v>
      </c>
      <c r="J450" s="185" t="s">
        <v>1509</v>
      </c>
      <c r="K450" s="174"/>
      <c r="L450" s="174"/>
      <c r="M450" s="175"/>
      <c r="N450" s="174"/>
      <c r="O450" s="174"/>
      <c r="P450" s="174"/>
      <c r="Q450" s="174"/>
      <c r="R450" s="174"/>
      <c r="S450" s="174"/>
      <c r="T450" s="174"/>
      <c r="U450" s="174"/>
    </row>
    <row r="451" spans="1:21">
      <c r="A451" s="189">
        <v>448</v>
      </c>
      <c r="B451" s="190">
        <v>2000</v>
      </c>
      <c r="C451" s="23" t="s">
        <v>1481</v>
      </c>
      <c r="D451" s="190">
        <v>17</v>
      </c>
      <c r="E451" s="23" t="s">
        <v>553</v>
      </c>
      <c r="F451" s="185" t="s">
        <v>1487</v>
      </c>
      <c r="G451" s="185" t="s">
        <v>547</v>
      </c>
      <c r="H451" s="23" t="str">
        <f>Hoja1!H472</f>
        <v>Declaración juramentada para fines eXtraprocesales</v>
      </c>
      <c r="I451" s="185" t="s">
        <v>1506</v>
      </c>
      <c r="J451" s="185" t="s">
        <v>1509</v>
      </c>
      <c r="K451" s="174"/>
      <c r="L451" s="174"/>
      <c r="M451" s="175"/>
      <c r="N451" s="174"/>
      <c r="O451" s="174"/>
      <c r="P451" s="174"/>
      <c r="Q451" s="174"/>
      <c r="R451" s="174"/>
      <c r="S451" s="174"/>
      <c r="T451" s="174"/>
      <c r="U451" s="174"/>
    </row>
    <row r="452" spans="1:21">
      <c r="A452" s="189">
        <v>449</v>
      </c>
      <c r="B452" s="190">
        <v>2000</v>
      </c>
      <c r="C452" s="23" t="s">
        <v>1481</v>
      </c>
      <c r="D452" s="190">
        <v>17</v>
      </c>
      <c r="E452" s="23" t="s">
        <v>553</v>
      </c>
      <c r="F452" s="185" t="s">
        <v>1487</v>
      </c>
      <c r="G452" s="185" t="s">
        <v>547</v>
      </c>
      <c r="H452" s="23" t="str">
        <f>Hoja1!H473</f>
        <v>Certificado de afiliaciones (EPS. Pensión. Banco)</v>
      </c>
      <c r="I452" s="185" t="s">
        <v>1506</v>
      </c>
      <c r="J452" s="185" t="s">
        <v>1509</v>
      </c>
      <c r="K452" s="174"/>
      <c r="L452" s="174"/>
      <c r="M452" s="175"/>
      <c r="N452" s="174"/>
      <c r="O452" s="174"/>
      <c r="P452" s="174"/>
      <c r="Q452" s="174"/>
      <c r="R452" s="174"/>
      <c r="S452" s="174"/>
      <c r="T452" s="174"/>
      <c r="U452" s="174"/>
    </row>
    <row r="453" spans="1:21" ht="24">
      <c r="A453" s="189">
        <v>450</v>
      </c>
      <c r="B453" s="190">
        <v>2000</v>
      </c>
      <c r="C453" s="23" t="s">
        <v>1481</v>
      </c>
      <c r="D453" s="190">
        <v>17</v>
      </c>
      <c r="E453" s="23" t="s">
        <v>553</v>
      </c>
      <c r="F453" s="185" t="s">
        <v>1487</v>
      </c>
      <c r="G453" s="185" t="s">
        <v>547</v>
      </c>
      <c r="H453" s="23" t="str">
        <f>Hoja1!H474</f>
        <v>Documentos de identificación familiares (En los casos que
aplique)</v>
      </c>
      <c r="I453" s="185" t="s">
        <v>1506</v>
      </c>
      <c r="J453" s="185" t="s">
        <v>1509</v>
      </c>
      <c r="K453" s="174"/>
      <c r="L453" s="174"/>
      <c r="M453" s="175"/>
      <c r="N453" s="174"/>
      <c r="O453" s="174"/>
      <c r="P453" s="174"/>
      <c r="Q453" s="174"/>
      <c r="R453" s="174"/>
      <c r="S453" s="174"/>
      <c r="T453" s="174"/>
      <c r="U453" s="174"/>
    </row>
    <row r="454" spans="1:21">
      <c r="A454" s="189">
        <v>451</v>
      </c>
      <c r="B454" s="190">
        <v>2000</v>
      </c>
      <c r="C454" s="23" t="s">
        <v>1481</v>
      </c>
      <c r="D454" s="190">
        <v>17</v>
      </c>
      <c r="E454" s="23" t="s">
        <v>553</v>
      </c>
      <c r="F454" s="185" t="s">
        <v>1487</v>
      </c>
      <c r="G454" s="185" t="s">
        <v>547</v>
      </c>
      <c r="H454" s="23" t="str">
        <f>Hoja1!H475</f>
        <v>Examen de ingreso</v>
      </c>
      <c r="I454" s="185" t="s">
        <v>1506</v>
      </c>
      <c r="J454" s="185" t="s">
        <v>1509</v>
      </c>
      <c r="K454" s="174"/>
      <c r="L454" s="174"/>
      <c r="M454" s="175"/>
      <c r="N454" s="174"/>
      <c r="O454" s="174"/>
      <c r="P454" s="174"/>
      <c r="Q454" s="174"/>
      <c r="R454" s="174"/>
      <c r="S454" s="174"/>
      <c r="T454" s="174"/>
      <c r="U454" s="174"/>
    </row>
    <row r="455" spans="1:21">
      <c r="A455" s="189">
        <v>452</v>
      </c>
      <c r="B455" s="190">
        <v>2000</v>
      </c>
      <c r="C455" s="23" t="s">
        <v>1481</v>
      </c>
      <c r="D455" s="190">
        <v>17</v>
      </c>
      <c r="E455" s="23" t="s">
        <v>553</v>
      </c>
      <c r="F455" s="185" t="s">
        <v>1487</v>
      </c>
      <c r="G455" s="185" t="s">
        <v>547</v>
      </c>
      <c r="H455" s="23" t="str">
        <f>Hoja1!H476</f>
        <v>Informe de salud ocupacional</v>
      </c>
      <c r="I455" s="185" t="s">
        <v>1506</v>
      </c>
      <c r="J455" s="185" t="s">
        <v>1509</v>
      </c>
      <c r="K455" s="174"/>
      <c r="L455" s="174"/>
      <c r="M455" s="175"/>
      <c r="N455" s="174"/>
      <c r="O455" s="174"/>
      <c r="P455" s="174"/>
      <c r="Q455" s="174"/>
      <c r="R455" s="174"/>
      <c r="S455" s="174"/>
      <c r="T455" s="174"/>
      <c r="U455" s="174"/>
    </row>
    <row r="456" spans="1:21" ht="24">
      <c r="A456" s="189">
        <v>453</v>
      </c>
      <c r="B456" s="190">
        <v>2000</v>
      </c>
      <c r="C456" s="23" t="s">
        <v>1481</v>
      </c>
      <c r="D456" s="190">
        <v>17</v>
      </c>
      <c r="E456" s="23" t="s">
        <v>553</v>
      </c>
      <c r="F456" s="185" t="s">
        <v>1487</v>
      </c>
      <c r="G456" s="185" t="s">
        <v>547</v>
      </c>
      <c r="H456" s="23" t="str">
        <f>Hoja1!H477</f>
        <v>Afiliaciones ( EPS. Pensión (En los casos que aplique) ARL. Fondo Nacional del Ahorro. Caja de Compensación)</v>
      </c>
      <c r="I456" s="185" t="s">
        <v>1506</v>
      </c>
      <c r="J456" s="185" t="s">
        <v>1509</v>
      </c>
      <c r="K456" s="174"/>
      <c r="L456" s="174"/>
      <c r="M456" s="175"/>
      <c r="N456" s="174"/>
      <c r="O456" s="174"/>
      <c r="P456" s="174"/>
      <c r="Q456" s="174"/>
      <c r="R456" s="174"/>
      <c r="S456" s="174"/>
      <c r="T456" s="174"/>
      <c r="U456" s="174"/>
    </row>
    <row r="457" spans="1:21" ht="24">
      <c r="A457" s="189">
        <v>454</v>
      </c>
      <c r="B457" s="190">
        <v>2000</v>
      </c>
      <c r="C457" s="23" t="s">
        <v>1481</v>
      </c>
      <c r="D457" s="190">
        <v>17</v>
      </c>
      <c r="E457" s="23" t="s">
        <v>553</v>
      </c>
      <c r="F457" s="185" t="s">
        <v>1487</v>
      </c>
      <c r="G457" s="185" t="s">
        <v>547</v>
      </c>
      <c r="H457" s="23" t="str">
        <f>Hoja1!H478</f>
        <v>Carta de renuncia o Acto Administrativo que declara insubsistente un nombramiento</v>
      </c>
      <c r="I457" s="185" t="s">
        <v>1506</v>
      </c>
      <c r="J457" s="185" t="s">
        <v>1509</v>
      </c>
      <c r="K457" s="174"/>
      <c r="L457" s="174"/>
      <c r="M457" s="175"/>
      <c r="N457" s="174"/>
      <c r="O457" s="174"/>
      <c r="P457" s="174"/>
      <c r="Q457" s="174"/>
      <c r="R457" s="174"/>
      <c r="S457" s="174"/>
      <c r="T457" s="174"/>
      <c r="U457" s="174"/>
    </row>
    <row r="458" spans="1:21">
      <c r="A458" s="189">
        <v>455</v>
      </c>
      <c r="B458" s="190">
        <v>2000</v>
      </c>
      <c r="C458" s="23" t="s">
        <v>1481</v>
      </c>
      <c r="D458" s="190">
        <v>17</v>
      </c>
      <c r="E458" s="23" t="s">
        <v>553</v>
      </c>
      <c r="F458" s="185" t="s">
        <v>1487</v>
      </c>
      <c r="G458" s="185" t="s">
        <v>547</v>
      </c>
      <c r="H458" s="23" t="str">
        <f>Hoja1!H479</f>
        <v>Resolución de aceptación de renuncia (En los casos que aplique)</v>
      </c>
      <c r="I458" s="185" t="s">
        <v>1506</v>
      </c>
      <c r="J458" s="185" t="s">
        <v>1509</v>
      </c>
      <c r="K458" s="174"/>
      <c r="L458" s="174"/>
      <c r="M458" s="175"/>
      <c r="N458" s="174"/>
      <c r="O458" s="174"/>
      <c r="P458" s="174"/>
      <c r="Q458" s="174"/>
      <c r="R458" s="174"/>
      <c r="S458" s="174"/>
      <c r="T458" s="174"/>
      <c r="U458" s="174"/>
    </row>
    <row r="459" spans="1:21">
      <c r="A459" s="189">
        <v>456</v>
      </c>
      <c r="B459" s="190">
        <v>2000</v>
      </c>
      <c r="C459" s="23" t="s">
        <v>1481</v>
      </c>
      <c r="D459" s="190">
        <v>17</v>
      </c>
      <c r="E459" s="23" t="s">
        <v>553</v>
      </c>
      <c r="F459" s="185" t="s">
        <v>1487</v>
      </c>
      <c r="G459" s="185" t="s">
        <v>547</v>
      </c>
      <c r="H459" s="23" t="str">
        <f>Hoja1!H480</f>
        <v>Declaración de Bienes y Rentas SIGEP</v>
      </c>
      <c r="I459" s="185" t="s">
        <v>1506</v>
      </c>
      <c r="J459" s="185" t="s">
        <v>1509</v>
      </c>
      <c r="K459" s="174"/>
      <c r="L459" s="174"/>
      <c r="M459" s="175"/>
      <c r="N459" s="174"/>
      <c r="O459" s="174"/>
      <c r="P459" s="174"/>
      <c r="Q459" s="174"/>
      <c r="R459" s="174"/>
      <c r="S459" s="174"/>
      <c r="T459" s="174"/>
      <c r="U459" s="174"/>
    </row>
    <row r="460" spans="1:21">
      <c r="A460" s="189">
        <v>457</v>
      </c>
      <c r="B460" s="190">
        <v>2000</v>
      </c>
      <c r="C460" s="23" t="s">
        <v>1481</v>
      </c>
      <c r="D460" s="190">
        <v>17</v>
      </c>
      <c r="E460" s="23" t="s">
        <v>553</v>
      </c>
      <c r="F460" s="185" t="s">
        <v>1487</v>
      </c>
      <c r="G460" s="185" t="s">
        <v>547</v>
      </c>
      <c r="H460" s="23" t="str">
        <f>Hoja1!H481</f>
        <v>Informe de Gestión</v>
      </c>
      <c r="I460" s="185" t="s">
        <v>1506</v>
      </c>
      <c r="J460" s="185" t="s">
        <v>1509</v>
      </c>
      <c r="K460" s="174"/>
      <c r="L460" s="174"/>
      <c r="M460" s="175"/>
      <c r="N460" s="174"/>
      <c r="O460" s="174"/>
      <c r="P460" s="174"/>
      <c r="Q460" s="174"/>
      <c r="R460" s="174"/>
      <c r="S460" s="174"/>
      <c r="T460" s="174"/>
      <c r="U460" s="174"/>
    </row>
    <row r="461" spans="1:21" ht="24">
      <c r="A461" s="189">
        <v>458</v>
      </c>
      <c r="B461" s="190">
        <v>2000</v>
      </c>
      <c r="C461" s="23" t="s">
        <v>1481</v>
      </c>
      <c r="D461" s="190">
        <v>17</v>
      </c>
      <c r="E461" s="23" t="s">
        <v>553</v>
      </c>
      <c r="F461" s="185" t="s">
        <v>1487</v>
      </c>
      <c r="G461" s="185" t="s">
        <v>547</v>
      </c>
      <c r="H461" s="23" t="str">
        <f>Hoja1!H482</f>
        <v>Evaluación de Desempeño Laboral o Acuerdos de gestión ( en los casos que aplique )</v>
      </c>
      <c r="I461" s="185" t="s">
        <v>1506</v>
      </c>
      <c r="J461" s="185" t="s">
        <v>1509</v>
      </c>
      <c r="K461" s="174"/>
      <c r="L461" s="174"/>
      <c r="M461" s="175"/>
      <c r="N461" s="174"/>
      <c r="O461" s="174"/>
      <c r="P461" s="174"/>
      <c r="Q461" s="174"/>
      <c r="R461" s="174"/>
      <c r="S461" s="174"/>
      <c r="T461" s="174"/>
      <c r="U461" s="174"/>
    </row>
    <row r="462" spans="1:21">
      <c r="A462" s="189">
        <v>459</v>
      </c>
      <c r="B462" s="190">
        <v>2000</v>
      </c>
      <c r="C462" s="23" t="s">
        <v>1481</v>
      </c>
      <c r="D462" s="190">
        <v>17</v>
      </c>
      <c r="E462" s="23" t="s">
        <v>553</v>
      </c>
      <c r="F462" s="185" t="s">
        <v>1487</v>
      </c>
      <c r="G462" s="185" t="s">
        <v>547</v>
      </c>
      <c r="H462" s="23" t="str">
        <f>Hoja1!H483</f>
        <v>Certificado de ingresos y retenciones</v>
      </c>
      <c r="I462" s="185" t="s">
        <v>1506</v>
      </c>
      <c r="J462" s="185" t="s">
        <v>1509</v>
      </c>
      <c r="K462" s="174"/>
      <c r="L462" s="174"/>
      <c r="M462" s="175"/>
      <c r="N462" s="174"/>
      <c r="O462" s="174"/>
      <c r="P462" s="174"/>
      <c r="Q462" s="174"/>
      <c r="R462" s="174"/>
      <c r="S462" s="174"/>
      <c r="T462" s="174"/>
      <c r="U462" s="174"/>
    </row>
    <row r="463" spans="1:21">
      <c r="A463" s="189">
        <v>460</v>
      </c>
      <c r="B463" s="190">
        <v>2000</v>
      </c>
      <c r="C463" s="23" t="s">
        <v>1481</v>
      </c>
      <c r="D463" s="190">
        <v>17</v>
      </c>
      <c r="E463" s="23" t="s">
        <v>553</v>
      </c>
      <c r="F463" s="185" t="s">
        <v>1487</v>
      </c>
      <c r="G463" s="185" t="s">
        <v>547</v>
      </c>
      <c r="H463" s="23" t="str">
        <f>Hoja1!H484</f>
        <v>Certificados de bienes y rentas</v>
      </c>
      <c r="I463" s="185" t="s">
        <v>1506</v>
      </c>
      <c r="J463" s="185" t="s">
        <v>1509</v>
      </c>
      <c r="K463" s="174"/>
      <c r="L463" s="174"/>
      <c r="M463" s="175"/>
      <c r="N463" s="174"/>
      <c r="O463" s="174"/>
      <c r="P463" s="174"/>
      <c r="Q463" s="174"/>
      <c r="R463" s="174"/>
      <c r="S463" s="174"/>
      <c r="T463" s="174"/>
      <c r="U463" s="174"/>
    </row>
    <row r="464" spans="1:21">
      <c r="A464" s="189">
        <v>461</v>
      </c>
      <c r="B464" s="190">
        <v>2000</v>
      </c>
      <c r="C464" s="23" t="s">
        <v>1481</v>
      </c>
      <c r="D464" s="190">
        <v>17</v>
      </c>
      <c r="E464" s="23" t="s">
        <v>553</v>
      </c>
      <c r="F464" s="185" t="s">
        <v>1487</v>
      </c>
      <c r="G464" s="185" t="s">
        <v>547</v>
      </c>
      <c r="H464" s="23" t="str">
        <f>Hoja1!H485</f>
        <v>Exámenes de Egreso</v>
      </c>
      <c r="I464" s="185" t="s">
        <v>1506</v>
      </c>
      <c r="J464" s="185" t="s">
        <v>1509</v>
      </c>
      <c r="K464" s="174"/>
      <c r="L464" s="174"/>
      <c r="M464" s="175"/>
      <c r="N464" s="174"/>
      <c r="O464" s="174"/>
      <c r="P464" s="174"/>
      <c r="Q464" s="174"/>
      <c r="R464" s="174"/>
      <c r="S464" s="174"/>
      <c r="T464" s="174"/>
      <c r="U464" s="174"/>
    </row>
    <row r="465" spans="1:21">
      <c r="A465" s="189">
        <v>462</v>
      </c>
      <c r="B465" s="190">
        <v>2000</v>
      </c>
      <c r="C465" s="23" t="s">
        <v>1481</v>
      </c>
      <c r="D465" s="190">
        <v>18</v>
      </c>
      <c r="E465" s="23" t="s">
        <v>78</v>
      </c>
      <c r="F465" s="185" t="s">
        <v>77</v>
      </c>
      <c r="G465" s="185" t="s">
        <v>79</v>
      </c>
      <c r="H465" s="23" t="str">
        <f>Hoja1!H486</f>
        <v>Solicitud de información</v>
      </c>
      <c r="I465" s="185" t="s">
        <v>1508</v>
      </c>
      <c r="J465" s="185" t="s">
        <v>1509</v>
      </c>
      <c r="K465" s="174"/>
      <c r="L465" s="174"/>
      <c r="M465" s="175"/>
      <c r="N465" s="174"/>
      <c r="O465" s="174"/>
      <c r="P465" s="174"/>
      <c r="Q465" s="174"/>
      <c r="R465" s="174"/>
      <c r="S465" s="174"/>
      <c r="T465" s="174"/>
      <c r="U465" s="174"/>
    </row>
    <row r="466" spans="1:21">
      <c r="A466" s="189">
        <v>463</v>
      </c>
      <c r="B466" s="190">
        <v>2000</v>
      </c>
      <c r="C466" s="23" t="s">
        <v>1481</v>
      </c>
      <c r="D466" s="190">
        <v>18</v>
      </c>
      <c r="E466" s="23" t="s">
        <v>78</v>
      </c>
      <c r="F466" s="185" t="s">
        <v>77</v>
      </c>
      <c r="G466" s="185" t="s">
        <v>79</v>
      </c>
      <c r="H466" s="23" t="str">
        <f>Hoja1!H487</f>
        <v>Respuesta a solicitudes</v>
      </c>
      <c r="I466" s="185" t="s">
        <v>1508</v>
      </c>
      <c r="J466" s="185" t="s">
        <v>1509</v>
      </c>
      <c r="K466" s="174"/>
      <c r="L466" s="174"/>
      <c r="M466" s="175"/>
      <c r="N466" s="174"/>
      <c r="O466" s="174"/>
      <c r="P466" s="174"/>
      <c r="Q466" s="174"/>
      <c r="R466" s="174"/>
      <c r="S466" s="174"/>
      <c r="T466" s="174"/>
      <c r="U466" s="174"/>
    </row>
    <row r="467" spans="1:21">
      <c r="A467" s="189">
        <v>464</v>
      </c>
      <c r="B467" s="190">
        <v>2000</v>
      </c>
      <c r="C467" s="23" t="s">
        <v>1481</v>
      </c>
      <c r="D467" s="190">
        <v>18</v>
      </c>
      <c r="E467" s="23" t="s">
        <v>78</v>
      </c>
      <c r="F467" s="185" t="s">
        <v>77</v>
      </c>
      <c r="G467" s="185" t="s">
        <v>79</v>
      </c>
      <c r="H467" s="23" t="str">
        <f>Hoja1!H488</f>
        <v>Soportes de informe</v>
      </c>
      <c r="I467" s="185" t="s">
        <v>1508</v>
      </c>
      <c r="J467" s="185" t="s">
        <v>1509</v>
      </c>
      <c r="K467" s="174"/>
      <c r="L467" s="174"/>
      <c r="M467" s="175"/>
      <c r="N467" s="174"/>
      <c r="O467" s="174"/>
      <c r="P467" s="174"/>
      <c r="Q467" s="174"/>
      <c r="R467" s="174"/>
      <c r="S467" s="174"/>
      <c r="T467" s="174"/>
      <c r="U467" s="174"/>
    </row>
    <row r="468" spans="1:21">
      <c r="A468" s="189">
        <v>465</v>
      </c>
      <c r="B468" s="190">
        <v>2000</v>
      </c>
      <c r="C468" s="23" t="s">
        <v>1481</v>
      </c>
      <c r="D468" s="190">
        <v>18</v>
      </c>
      <c r="E468" s="23" t="s">
        <v>78</v>
      </c>
      <c r="F468" s="185" t="s">
        <v>77</v>
      </c>
      <c r="G468" s="185" t="s">
        <v>79</v>
      </c>
      <c r="H468" s="23" t="str">
        <f>Hoja1!H489</f>
        <v>Informes</v>
      </c>
      <c r="I468" s="185" t="s">
        <v>1508</v>
      </c>
      <c r="J468" s="185" t="s">
        <v>1509</v>
      </c>
      <c r="K468" s="174"/>
      <c r="L468" s="174"/>
      <c r="M468" s="175"/>
      <c r="N468" s="174"/>
      <c r="O468" s="174"/>
      <c r="P468" s="174"/>
      <c r="Q468" s="174"/>
      <c r="R468" s="174"/>
      <c r="S468" s="174"/>
      <c r="T468" s="174"/>
      <c r="U468" s="174"/>
    </row>
    <row r="469" spans="1:21">
      <c r="A469" s="189">
        <v>466</v>
      </c>
      <c r="B469" s="190">
        <v>2000</v>
      </c>
      <c r="C469" s="23" t="s">
        <v>1481</v>
      </c>
      <c r="D469" s="190">
        <v>20</v>
      </c>
      <c r="E469" s="23" t="s">
        <v>283</v>
      </c>
      <c r="F469" s="185" t="s">
        <v>597</v>
      </c>
      <c r="G469" s="185" t="s">
        <v>598</v>
      </c>
      <c r="H469" s="23" t="str">
        <f>Hoja1!H490</f>
        <v>Listado de Chequeo de ingreso</v>
      </c>
      <c r="I469" s="185" t="s">
        <v>1507</v>
      </c>
      <c r="J469" s="185" t="s">
        <v>1509</v>
      </c>
      <c r="K469" s="174"/>
      <c r="L469" s="174"/>
      <c r="M469" s="175"/>
      <c r="N469" s="174"/>
      <c r="O469" s="174"/>
      <c r="P469" s="174"/>
      <c r="Q469" s="174"/>
      <c r="R469" s="174"/>
      <c r="S469" s="174"/>
      <c r="T469" s="174"/>
      <c r="U469" s="174"/>
    </row>
    <row r="470" spans="1:21">
      <c r="A470" s="189">
        <v>467</v>
      </c>
      <c r="B470" s="190">
        <v>2000</v>
      </c>
      <c r="C470" s="23" t="s">
        <v>1481</v>
      </c>
      <c r="D470" s="190">
        <v>20</v>
      </c>
      <c r="E470" s="23" t="s">
        <v>283</v>
      </c>
      <c r="F470" s="185" t="s">
        <v>597</v>
      </c>
      <c r="G470" s="185" t="s">
        <v>598</v>
      </c>
      <c r="H470" s="23" t="str">
        <f>Hoja1!H491</f>
        <v>Encuestas de Plan Institucional de Capacitación</v>
      </c>
      <c r="I470" s="185" t="s">
        <v>1507</v>
      </c>
      <c r="J470" s="185" t="s">
        <v>1509</v>
      </c>
      <c r="K470" s="174"/>
      <c r="L470" s="174"/>
      <c r="M470" s="175"/>
      <c r="N470" s="174"/>
      <c r="O470" s="174"/>
      <c r="P470" s="174"/>
      <c r="Q470" s="174"/>
      <c r="R470" s="174"/>
      <c r="S470" s="174"/>
      <c r="T470" s="174"/>
      <c r="U470" s="174"/>
    </row>
    <row r="471" spans="1:21">
      <c r="A471" s="189">
        <v>468</v>
      </c>
      <c r="B471" s="190">
        <v>2000</v>
      </c>
      <c r="C471" s="23" t="s">
        <v>1481</v>
      </c>
      <c r="D471" s="190">
        <v>20</v>
      </c>
      <c r="E471" s="23" t="s">
        <v>283</v>
      </c>
      <c r="F471" s="185" t="s">
        <v>597</v>
      </c>
      <c r="G471" s="185" t="s">
        <v>598</v>
      </c>
      <c r="H471" s="23" t="str">
        <f>Hoja1!H492</f>
        <v>Aprendizaje Individual</v>
      </c>
      <c r="I471" s="185" t="s">
        <v>1507</v>
      </c>
      <c r="J471" s="185" t="s">
        <v>1509</v>
      </c>
      <c r="K471" s="174"/>
      <c r="L471" s="174"/>
      <c r="M471" s="175"/>
      <c r="N471" s="174"/>
      <c r="O471" s="174"/>
      <c r="P471" s="174"/>
      <c r="Q471" s="174"/>
      <c r="R471" s="174"/>
      <c r="S471" s="174"/>
      <c r="T471" s="174"/>
      <c r="U471" s="174"/>
    </row>
    <row r="472" spans="1:21">
      <c r="A472" s="189">
        <v>469</v>
      </c>
      <c r="B472" s="190">
        <v>2000</v>
      </c>
      <c r="C472" s="23" t="s">
        <v>1481</v>
      </c>
      <c r="D472" s="190">
        <v>20</v>
      </c>
      <c r="E472" s="23" t="s">
        <v>283</v>
      </c>
      <c r="F472" s="185" t="s">
        <v>597</v>
      </c>
      <c r="G472" s="185" t="s">
        <v>598</v>
      </c>
      <c r="H472" s="23" t="str">
        <f>Hoja1!H493</f>
        <v>Encuesta del Plan de Bienestar e Incentivos</v>
      </c>
      <c r="I472" s="185" t="s">
        <v>1507</v>
      </c>
      <c r="J472" s="185" t="s">
        <v>1509</v>
      </c>
      <c r="K472" s="174"/>
      <c r="L472" s="174"/>
      <c r="M472" s="175"/>
      <c r="N472" s="174"/>
      <c r="O472" s="174"/>
      <c r="P472" s="174"/>
      <c r="Q472" s="174"/>
      <c r="R472" s="174"/>
      <c r="S472" s="174"/>
      <c r="T472" s="174"/>
      <c r="U472" s="174"/>
    </row>
    <row r="473" spans="1:21">
      <c r="A473" s="189">
        <v>470</v>
      </c>
      <c r="B473" s="190">
        <v>2000</v>
      </c>
      <c r="C473" s="23" t="s">
        <v>1481</v>
      </c>
      <c r="D473" s="190">
        <v>20</v>
      </c>
      <c r="E473" s="23" t="s">
        <v>283</v>
      </c>
      <c r="F473" s="185" t="s">
        <v>597</v>
      </c>
      <c r="G473" s="185" t="s">
        <v>598</v>
      </c>
      <c r="H473" s="23" t="str">
        <f>Hoja1!H494</f>
        <v>Control de asistencia</v>
      </c>
      <c r="I473" s="185" t="s">
        <v>1507</v>
      </c>
      <c r="J473" s="185" t="s">
        <v>1509</v>
      </c>
      <c r="K473" s="174"/>
      <c r="L473" s="174"/>
      <c r="M473" s="175"/>
      <c r="N473" s="174"/>
      <c r="O473" s="174"/>
      <c r="P473" s="174"/>
      <c r="Q473" s="174"/>
      <c r="R473" s="174"/>
      <c r="S473" s="174"/>
      <c r="T473" s="174"/>
      <c r="U473" s="174"/>
    </row>
    <row r="474" spans="1:21">
      <c r="A474" s="189">
        <v>471</v>
      </c>
      <c r="B474" s="190">
        <v>2000</v>
      </c>
      <c r="C474" s="23" t="s">
        <v>1481</v>
      </c>
      <c r="D474" s="190">
        <v>20</v>
      </c>
      <c r="E474" s="23" t="s">
        <v>283</v>
      </c>
      <c r="F474" s="185" t="s">
        <v>597</v>
      </c>
      <c r="G474" s="185" t="s">
        <v>598</v>
      </c>
      <c r="H474" s="23" t="str">
        <f>Hoja1!H495</f>
        <v>Evaluación espacios de inducción</v>
      </c>
      <c r="I474" s="185" t="s">
        <v>1507</v>
      </c>
      <c r="J474" s="185" t="s">
        <v>1509</v>
      </c>
      <c r="K474" s="174"/>
      <c r="L474" s="174"/>
      <c r="M474" s="175"/>
      <c r="N474" s="174"/>
      <c r="O474" s="174"/>
      <c r="P474" s="174"/>
      <c r="Q474" s="174"/>
      <c r="R474" s="174"/>
      <c r="S474" s="174"/>
      <c r="T474" s="174"/>
      <c r="U474" s="174"/>
    </row>
    <row r="475" spans="1:21">
      <c r="A475" s="189">
        <v>472</v>
      </c>
      <c r="B475" s="190">
        <v>2000</v>
      </c>
      <c r="C475" s="23" t="s">
        <v>1481</v>
      </c>
      <c r="D475" s="190">
        <v>19</v>
      </c>
      <c r="E475" s="23" t="s">
        <v>108</v>
      </c>
      <c r="F475" s="185" t="s">
        <v>107</v>
      </c>
      <c r="G475" s="185" t="s">
        <v>109</v>
      </c>
      <c r="H475" s="23" t="str">
        <f>Hoja1!H496</f>
        <v>Formato Único de Inventario Documental</v>
      </c>
      <c r="I475" s="185" t="s">
        <v>1507</v>
      </c>
      <c r="J475" s="185" t="s">
        <v>1509</v>
      </c>
      <c r="K475" s="174"/>
      <c r="L475" s="174"/>
      <c r="M475" s="175"/>
      <c r="N475" s="174"/>
      <c r="O475" s="174"/>
      <c r="P475" s="174"/>
      <c r="Q475" s="174"/>
      <c r="R475" s="174"/>
      <c r="S475" s="174"/>
      <c r="T475" s="174"/>
      <c r="U475" s="174"/>
    </row>
    <row r="476" spans="1:21">
      <c r="A476" s="189">
        <v>473</v>
      </c>
      <c r="B476" s="190">
        <v>2000</v>
      </c>
      <c r="C476" s="23" t="s">
        <v>1481</v>
      </c>
      <c r="D476" s="190">
        <v>24</v>
      </c>
      <c r="E476" s="23" t="s">
        <v>607</v>
      </c>
      <c r="F476" s="185" t="s">
        <v>1487</v>
      </c>
      <c r="G476" s="185" t="s">
        <v>109</v>
      </c>
      <c r="H476" s="23" t="str">
        <f>Hoja1!H497</f>
        <v>Registro y seguimiento mensual de novedades personal</v>
      </c>
      <c r="I476" s="185" t="s">
        <v>1506</v>
      </c>
      <c r="J476" s="185" t="s">
        <v>1509</v>
      </c>
      <c r="K476" s="174"/>
      <c r="L476" s="174"/>
      <c r="M476" s="175"/>
      <c r="N476" s="174"/>
      <c r="O476" s="174"/>
      <c r="P476" s="174"/>
      <c r="Q476" s="174"/>
      <c r="R476" s="174"/>
      <c r="S476" s="174"/>
      <c r="T476" s="174"/>
      <c r="U476" s="174"/>
    </row>
    <row r="477" spans="1:21">
      <c r="A477" s="189">
        <v>474</v>
      </c>
      <c r="B477" s="190">
        <v>2000</v>
      </c>
      <c r="C477" s="23" t="s">
        <v>1481</v>
      </c>
      <c r="D477" s="190">
        <v>24</v>
      </c>
      <c r="E477" s="23" t="s">
        <v>607</v>
      </c>
      <c r="F477" s="185" t="s">
        <v>1487</v>
      </c>
      <c r="G477" s="185" t="s">
        <v>109</v>
      </c>
      <c r="H477" s="23" t="str">
        <f>Hoja1!H498</f>
        <v>Soportes de novedades de nomina</v>
      </c>
      <c r="I477" s="185" t="s">
        <v>1506</v>
      </c>
      <c r="J477" s="185" t="s">
        <v>1509</v>
      </c>
      <c r="K477" s="174"/>
      <c r="L477" s="174"/>
      <c r="M477" s="175"/>
      <c r="N477" s="174"/>
      <c r="O477" s="174"/>
      <c r="P477" s="174"/>
      <c r="Q477" s="174"/>
      <c r="R477" s="174"/>
      <c r="S477" s="174"/>
      <c r="T477" s="174"/>
      <c r="U477" s="174"/>
    </row>
    <row r="478" spans="1:21">
      <c r="A478" s="189">
        <v>475</v>
      </c>
      <c r="B478" s="190">
        <v>2000</v>
      </c>
      <c r="C478" s="23" t="s">
        <v>1481</v>
      </c>
      <c r="D478" s="190">
        <v>24</v>
      </c>
      <c r="E478" s="23" t="s">
        <v>607</v>
      </c>
      <c r="F478" s="185" t="s">
        <v>1487</v>
      </c>
      <c r="G478" s="185" t="s">
        <v>109</v>
      </c>
      <c r="H478" s="23" t="str">
        <f>Hoja1!H499</f>
        <v>Informes al Grupo de Gestión Financiera</v>
      </c>
      <c r="I478" s="185" t="s">
        <v>1506</v>
      </c>
      <c r="J478" s="185" t="s">
        <v>1509</v>
      </c>
      <c r="K478" s="174"/>
      <c r="L478" s="174"/>
      <c r="M478" s="175"/>
      <c r="N478" s="174"/>
      <c r="O478" s="174"/>
      <c r="P478" s="174"/>
      <c r="Q478" s="174"/>
      <c r="R478" s="174"/>
      <c r="S478" s="174"/>
      <c r="T478" s="174"/>
      <c r="U478" s="174"/>
    </row>
    <row r="479" spans="1:21">
      <c r="A479" s="189">
        <v>476</v>
      </c>
      <c r="B479" s="190">
        <v>2000</v>
      </c>
      <c r="C479" s="23" t="s">
        <v>1481</v>
      </c>
      <c r="D479" s="190">
        <v>24</v>
      </c>
      <c r="E479" s="23" t="s">
        <v>607</v>
      </c>
      <c r="F479" s="185" t="s">
        <v>1487</v>
      </c>
      <c r="G479" s="185" t="s">
        <v>109</v>
      </c>
      <c r="H479" s="23" t="str">
        <f>Hoja1!H500</f>
        <v>Liquidación de novedades</v>
      </c>
      <c r="I479" s="185" t="s">
        <v>1506</v>
      </c>
      <c r="J479" s="185" t="s">
        <v>1509</v>
      </c>
      <c r="K479" s="174"/>
      <c r="L479" s="174"/>
      <c r="M479" s="175"/>
      <c r="N479" s="174"/>
      <c r="O479" s="174"/>
      <c r="P479" s="174"/>
      <c r="Q479" s="174"/>
      <c r="R479" s="174"/>
      <c r="S479" s="174"/>
      <c r="T479" s="174"/>
      <c r="U479" s="174"/>
    </row>
    <row r="480" spans="1:21">
      <c r="A480" s="189">
        <v>477</v>
      </c>
      <c r="B480" s="190">
        <v>2000</v>
      </c>
      <c r="C480" s="23" t="s">
        <v>1481</v>
      </c>
      <c r="D480" s="190">
        <v>24</v>
      </c>
      <c r="E480" s="23" t="s">
        <v>607</v>
      </c>
      <c r="F480" s="185" t="s">
        <v>1487</v>
      </c>
      <c r="G480" s="185" t="s">
        <v>109</v>
      </c>
      <c r="H480" s="23" t="str">
        <f>Hoja1!H501</f>
        <v>Resumen de nómina FNA</v>
      </c>
      <c r="I480" s="185" t="s">
        <v>1506</v>
      </c>
      <c r="J480" s="185" t="s">
        <v>1509</v>
      </c>
      <c r="K480" s="174"/>
      <c r="L480" s="174"/>
      <c r="M480" s="175"/>
      <c r="N480" s="174"/>
      <c r="O480" s="174"/>
      <c r="P480" s="174"/>
      <c r="Q480" s="174"/>
      <c r="R480" s="174"/>
      <c r="S480" s="174"/>
      <c r="T480" s="174"/>
      <c r="U480" s="174"/>
    </row>
    <row r="481" spans="1:21">
      <c r="A481" s="189">
        <v>478</v>
      </c>
      <c r="B481" s="190">
        <v>2000</v>
      </c>
      <c r="C481" s="23" t="s">
        <v>1481</v>
      </c>
      <c r="D481" s="190">
        <v>24</v>
      </c>
      <c r="E481" s="23" t="s">
        <v>607</v>
      </c>
      <c r="F481" s="185" t="s">
        <v>1487</v>
      </c>
      <c r="G481" s="185" t="s">
        <v>109</v>
      </c>
      <c r="H481" s="23" t="str">
        <f>Hoja1!H502</f>
        <v>Seguimiento de Incapacidades</v>
      </c>
      <c r="I481" s="185" t="s">
        <v>1506</v>
      </c>
      <c r="J481" s="185" t="s">
        <v>1509</v>
      </c>
      <c r="K481" s="174"/>
      <c r="L481" s="174"/>
      <c r="M481" s="175"/>
      <c r="N481" s="174"/>
      <c r="O481" s="174"/>
      <c r="P481" s="174"/>
      <c r="Q481" s="174"/>
      <c r="R481" s="174"/>
      <c r="S481" s="174"/>
      <c r="T481" s="174"/>
      <c r="U481" s="174"/>
    </row>
    <row r="482" spans="1:21" ht="24">
      <c r="A482" s="189">
        <v>479</v>
      </c>
      <c r="B482" s="190">
        <v>2000</v>
      </c>
      <c r="C482" s="23" t="s">
        <v>1481</v>
      </c>
      <c r="D482" s="190">
        <v>24</v>
      </c>
      <c r="E482" s="23" t="s">
        <v>607</v>
      </c>
      <c r="F482" s="185" t="s">
        <v>1487</v>
      </c>
      <c r="G482" s="185" t="s">
        <v>109</v>
      </c>
      <c r="H482" s="23" t="str">
        <f>Hoja1!H503</f>
        <v>Liquidación de nóminas adicionales (En los casos que
aplique)</v>
      </c>
      <c r="I482" s="185" t="s">
        <v>1506</v>
      </c>
      <c r="J482" s="185" t="s">
        <v>1509</v>
      </c>
      <c r="K482" s="174"/>
      <c r="L482" s="174"/>
      <c r="M482" s="175"/>
      <c r="N482" s="174"/>
      <c r="O482" s="174"/>
      <c r="P482" s="174"/>
      <c r="Q482" s="174"/>
      <c r="R482" s="174"/>
      <c r="S482" s="174"/>
      <c r="T482" s="174"/>
      <c r="U482" s="174"/>
    </row>
    <row r="483" spans="1:21">
      <c r="A483" s="189">
        <v>480</v>
      </c>
      <c r="B483" s="190">
        <v>2000</v>
      </c>
      <c r="C483" s="23" t="s">
        <v>1481</v>
      </c>
      <c r="D483" s="190">
        <v>24</v>
      </c>
      <c r="E483" s="23" t="s">
        <v>607</v>
      </c>
      <c r="F483" s="185" t="s">
        <v>1487</v>
      </c>
      <c r="G483" s="185" t="s">
        <v>109</v>
      </c>
      <c r="H483" s="23" t="str">
        <f>Hoja1!H504</f>
        <v>Liquidación de nomina</v>
      </c>
      <c r="I483" s="185" t="s">
        <v>1506</v>
      </c>
      <c r="J483" s="185" t="s">
        <v>1509</v>
      </c>
      <c r="K483" s="174"/>
      <c r="L483" s="174"/>
      <c r="M483" s="175"/>
      <c r="N483" s="174"/>
      <c r="O483" s="174"/>
      <c r="P483" s="174"/>
      <c r="Q483" s="174"/>
      <c r="R483" s="174"/>
      <c r="S483" s="174"/>
      <c r="T483" s="174"/>
      <c r="U483" s="174"/>
    </row>
    <row r="484" spans="1:21">
      <c r="A484" s="189">
        <v>481</v>
      </c>
      <c r="B484" s="190">
        <v>2000</v>
      </c>
      <c r="C484" s="23" t="s">
        <v>1481</v>
      </c>
      <c r="D484" s="190">
        <v>24</v>
      </c>
      <c r="E484" s="23" t="s">
        <v>607</v>
      </c>
      <c r="F484" s="185" t="s">
        <v>1487</v>
      </c>
      <c r="G484" s="185" t="s">
        <v>109</v>
      </c>
      <c r="H484" s="23" t="str">
        <f>Hoja1!H505</f>
        <v>Planilla de auto liquidación de aportes y reporte de seguridad social</v>
      </c>
      <c r="I484" s="185" t="s">
        <v>1506</v>
      </c>
      <c r="J484" s="185" t="s">
        <v>1509</v>
      </c>
      <c r="K484" s="174"/>
      <c r="L484" s="174"/>
      <c r="M484" s="175"/>
      <c r="N484" s="174"/>
      <c r="O484" s="174"/>
      <c r="P484" s="174"/>
      <c r="Q484" s="174"/>
      <c r="R484" s="174"/>
      <c r="S484" s="174"/>
      <c r="T484" s="174"/>
      <c r="U484" s="174"/>
    </row>
    <row r="485" spans="1:21">
      <c r="A485" s="189">
        <v>482</v>
      </c>
      <c r="B485" s="190">
        <v>2000</v>
      </c>
      <c r="C485" s="23" t="s">
        <v>1481</v>
      </c>
      <c r="D485" s="190">
        <v>24</v>
      </c>
      <c r="E485" s="23" t="s">
        <v>607</v>
      </c>
      <c r="F485" s="185" t="s">
        <v>1487</v>
      </c>
      <c r="G485" s="185" t="s">
        <v>109</v>
      </c>
      <c r="H485" s="23" t="str">
        <f>Hoja1!H506</f>
        <v>Programación Anual de Plan de Vacaciones</v>
      </c>
      <c r="I485" s="185" t="s">
        <v>1506</v>
      </c>
      <c r="J485" s="185" t="s">
        <v>1509</v>
      </c>
      <c r="K485" s="174"/>
      <c r="L485" s="174"/>
      <c r="M485" s="175"/>
      <c r="N485" s="174"/>
      <c r="O485" s="174"/>
      <c r="P485" s="174"/>
      <c r="Q485" s="174"/>
      <c r="R485" s="174"/>
      <c r="S485" s="174"/>
      <c r="T485" s="174"/>
      <c r="U485" s="174"/>
    </row>
    <row r="486" spans="1:21">
      <c r="A486" s="189">
        <v>483</v>
      </c>
      <c r="B486" s="190">
        <v>2000</v>
      </c>
      <c r="C486" s="23" t="s">
        <v>1481</v>
      </c>
      <c r="D486" s="190">
        <v>24</v>
      </c>
      <c r="E486" s="23" t="s">
        <v>607</v>
      </c>
      <c r="F486" s="185" t="s">
        <v>1487</v>
      </c>
      <c r="G486" s="185" t="s">
        <v>109</v>
      </c>
      <c r="H486" s="23" t="str">
        <f>Hoja1!H507</f>
        <v>Liquidación de vacaciones</v>
      </c>
      <c r="I486" s="185" t="s">
        <v>1506</v>
      </c>
      <c r="J486" s="185" t="s">
        <v>1509</v>
      </c>
      <c r="K486" s="174"/>
      <c r="L486" s="174"/>
      <c r="M486" s="175"/>
      <c r="N486" s="174"/>
      <c r="O486" s="174"/>
      <c r="P486" s="174"/>
      <c r="Q486" s="174"/>
      <c r="R486" s="174"/>
      <c r="S486" s="174"/>
      <c r="T486" s="174"/>
      <c r="U486" s="174"/>
    </row>
    <row r="487" spans="1:21">
      <c r="A487" s="189">
        <v>484</v>
      </c>
      <c r="B487" s="190">
        <v>2000</v>
      </c>
      <c r="C487" s="23" t="s">
        <v>1481</v>
      </c>
      <c r="D487" s="190">
        <v>25</v>
      </c>
      <c r="E487" s="23" t="s">
        <v>57</v>
      </c>
      <c r="F487" s="185" t="s">
        <v>620</v>
      </c>
      <c r="G487" s="185" t="s">
        <v>621</v>
      </c>
      <c r="H487" s="23" t="str">
        <f>Hoja1!H508</f>
        <v>Plan de bienestar e incentivos Preliminar</v>
      </c>
      <c r="I487" s="185" t="s">
        <v>1506</v>
      </c>
      <c r="J487" s="185" t="s">
        <v>1509</v>
      </c>
      <c r="K487" s="174"/>
      <c r="L487" s="174"/>
      <c r="M487" s="175"/>
      <c r="N487" s="174"/>
      <c r="O487" s="174"/>
      <c r="P487" s="174"/>
      <c r="Q487" s="174"/>
      <c r="R487" s="174"/>
      <c r="S487" s="174"/>
      <c r="T487" s="174"/>
      <c r="U487" s="174"/>
    </row>
    <row r="488" spans="1:21">
      <c r="A488" s="189">
        <v>485</v>
      </c>
      <c r="B488" s="190">
        <v>2000</v>
      </c>
      <c r="C488" s="23" t="s">
        <v>1481</v>
      </c>
      <c r="D488" s="190">
        <v>25</v>
      </c>
      <c r="E488" s="23" t="s">
        <v>57</v>
      </c>
      <c r="F488" s="185" t="s">
        <v>620</v>
      </c>
      <c r="G488" s="185" t="s">
        <v>621</v>
      </c>
      <c r="H488" s="23" t="str">
        <f>Hoja1!H509</f>
        <v>Estudio de mercado de las Actividades de Bienestar e Incentivos</v>
      </c>
      <c r="I488" s="185" t="s">
        <v>1506</v>
      </c>
      <c r="J488" s="185" t="s">
        <v>1509</v>
      </c>
      <c r="K488" s="174"/>
      <c r="L488" s="174"/>
      <c r="M488" s="175"/>
      <c r="N488" s="174"/>
      <c r="O488" s="174"/>
      <c r="P488" s="174"/>
      <c r="Q488" s="174"/>
      <c r="R488" s="174"/>
      <c r="S488" s="174"/>
      <c r="T488" s="174"/>
      <c r="U488" s="174"/>
    </row>
    <row r="489" spans="1:21" ht="24">
      <c r="A489" s="189">
        <v>486</v>
      </c>
      <c r="B489" s="190">
        <v>2000</v>
      </c>
      <c r="C489" s="23" t="s">
        <v>1481</v>
      </c>
      <c r="D489" s="190">
        <v>25</v>
      </c>
      <c r="E489" s="23" t="s">
        <v>57</v>
      </c>
      <c r="F489" s="185" t="s">
        <v>620</v>
      </c>
      <c r="G489" s="185" t="s">
        <v>621</v>
      </c>
      <c r="H489" s="23" t="str">
        <f>Hoja1!H510</f>
        <v>Presentación al Comité de Capacitación. estímulos y
Bienestar Laboral</v>
      </c>
      <c r="I489" s="185" t="s">
        <v>1506</v>
      </c>
      <c r="J489" s="185" t="s">
        <v>1509</v>
      </c>
      <c r="K489" s="174"/>
      <c r="L489" s="174"/>
      <c r="M489" s="175"/>
      <c r="N489" s="174"/>
      <c r="O489" s="174"/>
      <c r="P489" s="174"/>
      <c r="Q489" s="174"/>
      <c r="R489" s="174"/>
      <c r="S489" s="174"/>
      <c r="T489" s="174"/>
      <c r="U489" s="174"/>
    </row>
    <row r="490" spans="1:21">
      <c r="A490" s="189">
        <v>487</v>
      </c>
      <c r="B490" s="190">
        <v>2000</v>
      </c>
      <c r="C490" s="23" t="s">
        <v>1481</v>
      </c>
      <c r="D490" s="190">
        <v>25</v>
      </c>
      <c r="E490" s="23" t="s">
        <v>57</v>
      </c>
      <c r="F490" s="185" t="s">
        <v>620</v>
      </c>
      <c r="G490" s="185" t="s">
        <v>621</v>
      </c>
      <c r="H490" s="23" t="str">
        <f>Hoja1!H511</f>
        <v>Aprobación del Plan de Bienestar e Incentivos</v>
      </c>
      <c r="I490" s="185" t="s">
        <v>1506</v>
      </c>
      <c r="J490" s="185" t="s">
        <v>1509</v>
      </c>
      <c r="K490" s="174"/>
      <c r="L490" s="174"/>
      <c r="M490" s="175"/>
      <c r="N490" s="174"/>
      <c r="O490" s="174"/>
      <c r="P490" s="174"/>
      <c r="Q490" s="174"/>
      <c r="R490" s="174"/>
      <c r="S490" s="174"/>
      <c r="T490" s="174"/>
      <c r="U490" s="174"/>
    </row>
    <row r="491" spans="1:21">
      <c r="A491" s="189">
        <v>488</v>
      </c>
      <c r="B491" s="190">
        <v>2000</v>
      </c>
      <c r="C491" s="23" t="s">
        <v>1481</v>
      </c>
      <c r="D491" s="190">
        <v>25</v>
      </c>
      <c r="E491" s="23" t="s">
        <v>57</v>
      </c>
      <c r="F491" s="185" t="s">
        <v>620</v>
      </c>
      <c r="G491" s="185" t="s">
        <v>621</v>
      </c>
      <c r="H491" s="23" t="str">
        <f>Hoja1!H512</f>
        <v>Certificado de Aplicación de Recursos</v>
      </c>
      <c r="I491" s="185" t="s">
        <v>1506</v>
      </c>
      <c r="J491" s="185" t="s">
        <v>1509</v>
      </c>
      <c r="K491" s="174"/>
      <c r="L491" s="174"/>
      <c r="M491" s="175"/>
      <c r="N491" s="174"/>
      <c r="O491" s="174"/>
      <c r="P491" s="174"/>
      <c r="Q491" s="174"/>
      <c r="R491" s="174"/>
      <c r="S491" s="174"/>
      <c r="T491" s="174"/>
      <c r="U491" s="174"/>
    </row>
    <row r="492" spans="1:21">
      <c r="A492" s="189">
        <v>489</v>
      </c>
      <c r="B492" s="190">
        <v>2000</v>
      </c>
      <c r="C492" s="23" t="s">
        <v>1481</v>
      </c>
      <c r="D492" s="190">
        <v>25</v>
      </c>
      <c r="E492" s="23" t="s">
        <v>57</v>
      </c>
      <c r="F492" s="185" t="s">
        <v>620</v>
      </c>
      <c r="G492" s="185" t="s">
        <v>621</v>
      </c>
      <c r="H492" s="23" t="str">
        <f>Hoja1!H513</f>
        <v>Certificado de Disponibilidad Presupuestal</v>
      </c>
      <c r="I492" s="185" t="s">
        <v>1506</v>
      </c>
      <c r="J492" s="185" t="s">
        <v>1509</v>
      </c>
      <c r="K492" s="174"/>
      <c r="L492" s="174"/>
      <c r="M492" s="175"/>
      <c r="N492" s="174"/>
      <c r="O492" s="174"/>
      <c r="P492" s="174"/>
      <c r="Q492" s="174"/>
      <c r="R492" s="174"/>
      <c r="S492" s="174"/>
      <c r="T492" s="174"/>
      <c r="U492" s="174"/>
    </row>
    <row r="493" spans="1:21">
      <c r="A493" s="189">
        <v>490</v>
      </c>
      <c r="B493" s="190">
        <v>2000</v>
      </c>
      <c r="C493" s="23" t="s">
        <v>1481</v>
      </c>
      <c r="D493" s="190">
        <v>25</v>
      </c>
      <c r="E493" s="23" t="s">
        <v>57</v>
      </c>
      <c r="F493" s="185" t="s">
        <v>629</v>
      </c>
      <c r="G493" s="185" t="s">
        <v>630</v>
      </c>
      <c r="H493" s="23" t="str">
        <f>Hoja1!H514</f>
        <v>Plan de Emergencias</v>
      </c>
      <c r="I493" s="185" t="s">
        <v>1507</v>
      </c>
      <c r="J493" s="185" t="s">
        <v>1509</v>
      </c>
      <c r="K493" s="174"/>
      <c r="L493" s="174"/>
      <c r="M493" s="175"/>
      <c r="N493" s="174"/>
      <c r="O493" s="174"/>
      <c r="P493" s="174"/>
      <c r="Q493" s="174"/>
      <c r="R493" s="174"/>
      <c r="S493" s="174"/>
      <c r="T493" s="174"/>
      <c r="U493" s="174"/>
    </row>
    <row r="494" spans="1:21">
      <c r="A494" s="189">
        <v>491</v>
      </c>
      <c r="B494" s="190">
        <v>2000</v>
      </c>
      <c r="C494" s="23" t="s">
        <v>1481</v>
      </c>
      <c r="D494" s="190">
        <v>25</v>
      </c>
      <c r="E494" s="23" t="s">
        <v>57</v>
      </c>
      <c r="F494" s="185" t="s">
        <v>629</v>
      </c>
      <c r="G494" s="185" t="s">
        <v>630</v>
      </c>
      <c r="H494" s="23" t="str">
        <f>Hoja1!H515</f>
        <v>Procedimiento de preparación y respuesta ante emergencias</v>
      </c>
      <c r="I494" s="185" t="s">
        <v>1507</v>
      </c>
      <c r="J494" s="185" t="s">
        <v>1509</v>
      </c>
      <c r="K494" s="174"/>
      <c r="L494" s="174"/>
      <c r="M494" s="175"/>
      <c r="N494" s="174"/>
      <c r="O494" s="174"/>
      <c r="P494" s="174"/>
      <c r="Q494" s="174"/>
      <c r="R494" s="174"/>
      <c r="S494" s="174"/>
      <c r="T494" s="174"/>
      <c r="U494" s="174"/>
    </row>
    <row r="495" spans="1:21">
      <c r="A495" s="189">
        <v>492</v>
      </c>
      <c r="B495" s="190">
        <v>2000</v>
      </c>
      <c r="C495" s="23" t="s">
        <v>1481</v>
      </c>
      <c r="D495" s="190">
        <v>25</v>
      </c>
      <c r="E495" s="23" t="s">
        <v>57</v>
      </c>
      <c r="F495" s="185" t="s">
        <v>629</v>
      </c>
      <c r="G495" s="185" t="s">
        <v>630</v>
      </c>
      <c r="H495" s="23" t="str">
        <f>Hoja1!H516</f>
        <v>Informe de simulacros de evacuación</v>
      </c>
      <c r="I495" s="185" t="s">
        <v>1507</v>
      </c>
      <c r="J495" s="185" t="s">
        <v>1509</v>
      </c>
      <c r="K495" s="174"/>
      <c r="L495" s="174"/>
      <c r="M495" s="175"/>
      <c r="N495" s="174"/>
      <c r="O495" s="174"/>
      <c r="P495" s="174"/>
      <c r="Q495" s="174"/>
      <c r="R495" s="174"/>
      <c r="S495" s="174"/>
      <c r="T495" s="174"/>
      <c r="U495" s="174"/>
    </row>
    <row r="496" spans="1:21">
      <c r="A496" s="189">
        <v>493</v>
      </c>
      <c r="B496" s="190">
        <v>2000</v>
      </c>
      <c r="C496" s="23" t="s">
        <v>1481</v>
      </c>
      <c r="D496" s="190">
        <v>25</v>
      </c>
      <c r="E496" s="23" t="s">
        <v>57</v>
      </c>
      <c r="F496" s="185" t="s">
        <v>629</v>
      </c>
      <c r="G496" s="185" t="s">
        <v>630</v>
      </c>
      <c r="H496" s="23" t="str">
        <f>Hoja1!H517</f>
        <v>Inspección de botiquines</v>
      </c>
      <c r="I496" s="185" t="s">
        <v>1507</v>
      </c>
      <c r="J496" s="185" t="s">
        <v>1509</v>
      </c>
      <c r="K496" s="174"/>
      <c r="L496" s="174"/>
      <c r="M496" s="175"/>
      <c r="N496" s="174"/>
      <c r="O496" s="174"/>
      <c r="P496" s="174"/>
      <c r="Q496" s="174"/>
      <c r="R496" s="174"/>
      <c r="S496" s="174"/>
      <c r="T496" s="174"/>
      <c r="U496" s="174"/>
    </row>
    <row r="497" spans="1:21">
      <c r="A497" s="189">
        <v>494</v>
      </c>
      <c r="B497" s="190">
        <v>2000</v>
      </c>
      <c r="C497" s="23" t="s">
        <v>1481</v>
      </c>
      <c r="D497" s="190">
        <v>25</v>
      </c>
      <c r="E497" s="23" t="s">
        <v>57</v>
      </c>
      <c r="F497" s="185" t="s">
        <v>629</v>
      </c>
      <c r="G497" s="185" t="s">
        <v>630</v>
      </c>
      <c r="H497" s="23" t="str">
        <f>Hoja1!H518</f>
        <v>Hoja de vida de los brigadistas</v>
      </c>
      <c r="I497" s="185" t="s">
        <v>1507</v>
      </c>
      <c r="J497" s="185" t="s">
        <v>1509</v>
      </c>
      <c r="K497" s="174"/>
      <c r="L497" s="174"/>
      <c r="M497" s="175"/>
      <c r="N497" s="174"/>
      <c r="O497" s="174"/>
      <c r="P497" s="174"/>
      <c r="Q497" s="174"/>
      <c r="R497" s="174"/>
      <c r="S497" s="174"/>
      <c r="T497" s="174"/>
      <c r="U497" s="174"/>
    </row>
    <row r="498" spans="1:21">
      <c r="A498" s="189">
        <v>495</v>
      </c>
      <c r="B498" s="190">
        <v>2000</v>
      </c>
      <c r="C498" s="23" t="s">
        <v>1481</v>
      </c>
      <c r="D498" s="190">
        <v>25</v>
      </c>
      <c r="E498" s="23" t="s">
        <v>57</v>
      </c>
      <c r="F498" s="185" t="s">
        <v>629</v>
      </c>
      <c r="G498" s="185" t="s">
        <v>630</v>
      </c>
      <c r="H498" s="23" t="str">
        <f>Hoja1!H519</f>
        <v>Entrega de elementos a Brigada de Emergencia</v>
      </c>
      <c r="I498" s="185" t="s">
        <v>1507</v>
      </c>
      <c r="J498" s="185" t="s">
        <v>1509</v>
      </c>
      <c r="K498" s="174"/>
      <c r="L498" s="174"/>
      <c r="M498" s="175"/>
      <c r="N498" s="174"/>
      <c r="O498" s="174"/>
      <c r="P498" s="174"/>
      <c r="Q498" s="174"/>
      <c r="R498" s="174"/>
      <c r="S498" s="174"/>
      <c r="T498" s="174"/>
      <c r="U498" s="174"/>
    </row>
    <row r="499" spans="1:21">
      <c r="A499" s="189">
        <v>496</v>
      </c>
      <c r="B499" s="190">
        <v>2000</v>
      </c>
      <c r="C499" s="23" t="s">
        <v>1481</v>
      </c>
      <c r="D499" s="190">
        <v>25</v>
      </c>
      <c r="E499" s="23" t="s">
        <v>57</v>
      </c>
      <c r="F499" s="185" t="s">
        <v>629</v>
      </c>
      <c r="G499" s="185" t="s">
        <v>630</v>
      </c>
      <c r="H499" s="23" t="str">
        <f>Hoja1!H520</f>
        <v>Acta de reuniones</v>
      </c>
      <c r="I499" s="185" t="s">
        <v>1507</v>
      </c>
      <c r="J499" s="185" t="s">
        <v>1509</v>
      </c>
      <c r="K499" s="174"/>
      <c r="L499" s="174"/>
      <c r="M499" s="175"/>
      <c r="N499" s="174"/>
      <c r="O499" s="174"/>
      <c r="P499" s="174"/>
      <c r="Q499" s="174"/>
      <c r="R499" s="174"/>
      <c r="S499" s="174"/>
      <c r="T499" s="174"/>
      <c r="U499" s="174"/>
    </row>
    <row r="500" spans="1:21">
      <c r="A500" s="189">
        <v>497</v>
      </c>
      <c r="B500" s="190">
        <v>2000</v>
      </c>
      <c r="C500" s="23" t="s">
        <v>1481</v>
      </c>
      <c r="D500" s="190">
        <v>25</v>
      </c>
      <c r="E500" s="23" t="s">
        <v>57</v>
      </c>
      <c r="F500" s="185" t="s">
        <v>116</v>
      </c>
      <c r="G500" s="185" t="s">
        <v>638</v>
      </c>
      <c r="H500" s="23" t="str">
        <f>Hoja1!H521</f>
        <v>Plan Anual de Seguridad y salud en el trabajo</v>
      </c>
      <c r="I500" s="185" t="s">
        <v>1507</v>
      </c>
      <c r="J500" s="185" t="s">
        <v>1509</v>
      </c>
      <c r="K500" s="174"/>
      <c r="L500" s="174"/>
      <c r="M500" s="175"/>
      <c r="N500" s="174"/>
      <c r="O500" s="174"/>
      <c r="P500" s="174"/>
      <c r="Q500" s="174"/>
      <c r="R500" s="174"/>
      <c r="S500" s="174"/>
      <c r="T500" s="174"/>
      <c r="U500" s="174"/>
    </row>
    <row r="501" spans="1:21">
      <c r="A501" s="189">
        <v>498</v>
      </c>
      <c r="B501" s="190">
        <v>2000</v>
      </c>
      <c r="C501" s="23" t="s">
        <v>1481</v>
      </c>
      <c r="D501" s="190">
        <v>25</v>
      </c>
      <c r="E501" s="23" t="s">
        <v>57</v>
      </c>
      <c r="F501" s="185" t="s">
        <v>116</v>
      </c>
      <c r="G501" s="185" t="s">
        <v>638</v>
      </c>
      <c r="H501" s="23" t="str">
        <f>Hoja1!H522</f>
        <v>Indicador del Plan Anual de Seguridad y Salud en el trabajo</v>
      </c>
      <c r="I501" s="185" t="s">
        <v>1507</v>
      </c>
      <c r="J501" s="185" t="s">
        <v>1509</v>
      </c>
      <c r="K501" s="174"/>
      <c r="L501" s="174"/>
      <c r="M501" s="175"/>
      <c r="N501" s="174"/>
      <c r="O501" s="174"/>
      <c r="P501" s="174"/>
      <c r="Q501" s="174"/>
      <c r="R501" s="174"/>
      <c r="S501" s="174"/>
      <c r="T501" s="174"/>
      <c r="U501" s="174"/>
    </row>
    <row r="502" spans="1:21">
      <c r="A502" s="189">
        <v>499</v>
      </c>
      <c r="B502" s="190">
        <v>2000</v>
      </c>
      <c r="C502" s="23" t="s">
        <v>1481</v>
      </c>
      <c r="D502" s="190">
        <v>25</v>
      </c>
      <c r="E502" s="23" t="s">
        <v>57</v>
      </c>
      <c r="F502" s="185" t="s">
        <v>116</v>
      </c>
      <c r="G502" s="185" t="s">
        <v>638</v>
      </c>
      <c r="H502" s="23" t="str">
        <f>Hoja1!H523</f>
        <v>Política de Seguridad y Salud en el trabajo</v>
      </c>
      <c r="I502" s="185" t="s">
        <v>1507</v>
      </c>
      <c r="J502" s="185" t="s">
        <v>1509</v>
      </c>
      <c r="K502" s="174"/>
      <c r="L502" s="174"/>
      <c r="M502" s="175"/>
      <c r="N502" s="174"/>
      <c r="O502" s="174"/>
      <c r="P502" s="174"/>
      <c r="Q502" s="174"/>
      <c r="R502" s="174"/>
      <c r="S502" s="174"/>
      <c r="T502" s="174"/>
      <c r="U502" s="174"/>
    </row>
    <row r="503" spans="1:21">
      <c r="A503" s="189">
        <v>500</v>
      </c>
      <c r="B503" s="190">
        <v>2000</v>
      </c>
      <c r="C503" s="23" t="s">
        <v>1481</v>
      </c>
      <c r="D503" s="190">
        <v>25</v>
      </c>
      <c r="E503" s="23" t="s">
        <v>57</v>
      </c>
      <c r="F503" s="185" t="s">
        <v>116</v>
      </c>
      <c r="G503" s="185" t="s">
        <v>638</v>
      </c>
      <c r="H503" s="23" t="str">
        <f>Hoja1!H524</f>
        <v>Programa de Inspecciones</v>
      </c>
      <c r="I503" s="185" t="s">
        <v>1507</v>
      </c>
      <c r="J503" s="185" t="s">
        <v>1509</v>
      </c>
      <c r="K503" s="174"/>
      <c r="L503" s="174"/>
      <c r="M503" s="175"/>
      <c r="N503" s="174"/>
      <c r="O503" s="174"/>
      <c r="P503" s="174"/>
      <c r="Q503" s="174"/>
      <c r="R503" s="174"/>
      <c r="S503" s="174"/>
      <c r="T503" s="174"/>
      <c r="U503" s="174"/>
    </row>
    <row r="504" spans="1:21">
      <c r="A504" s="189">
        <v>501</v>
      </c>
      <c r="B504" s="190">
        <v>2000</v>
      </c>
      <c r="C504" s="23" t="s">
        <v>1481</v>
      </c>
      <c r="D504" s="190">
        <v>25</v>
      </c>
      <c r="E504" s="23" t="s">
        <v>57</v>
      </c>
      <c r="F504" s="185" t="s">
        <v>643</v>
      </c>
      <c r="G504" s="185" t="s">
        <v>644</v>
      </c>
      <c r="H504" s="23" t="str">
        <f>Hoja1!H525</f>
        <v>Plan anual de vacantes.</v>
      </c>
      <c r="I504" s="185" t="s">
        <v>1506</v>
      </c>
      <c r="J504" s="185" t="s">
        <v>1509</v>
      </c>
      <c r="K504" s="174"/>
      <c r="L504" s="174"/>
      <c r="M504" s="175"/>
      <c r="N504" s="174"/>
      <c r="O504" s="174"/>
      <c r="P504" s="174"/>
      <c r="Q504" s="174"/>
      <c r="R504" s="174"/>
      <c r="S504" s="174"/>
      <c r="T504" s="174"/>
      <c r="U504" s="174"/>
    </row>
    <row r="505" spans="1:21">
      <c r="A505" s="189">
        <v>502</v>
      </c>
      <c r="B505" s="190">
        <v>2000</v>
      </c>
      <c r="C505" s="23" t="s">
        <v>1481</v>
      </c>
      <c r="D505" s="190">
        <v>25</v>
      </c>
      <c r="E505" s="23" t="s">
        <v>57</v>
      </c>
      <c r="F505" s="185" t="s">
        <v>643</v>
      </c>
      <c r="G505" s="185" t="s">
        <v>644</v>
      </c>
      <c r="H505" s="23" t="str">
        <f>Hoja1!H526</f>
        <v>Acto administrativo por el cual se adopta el Plan anual de vacantes.</v>
      </c>
      <c r="I505" s="185" t="s">
        <v>1506</v>
      </c>
      <c r="J505" s="185" t="s">
        <v>1509</v>
      </c>
      <c r="K505" s="174"/>
      <c r="L505" s="174"/>
      <c r="M505" s="175"/>
      <c r="N505" s="174"/>
      <c r="O505" s="174"/>
      <c r="P505" s="174"/>
      <c r="Q505" s="174"/>
      <c r="R505" s="174"/>
      <c r="S505" s="174"/>
      <c r="T505" s="174"/>
      <c r="U505" s="174"/>
    </row>
    <row r="506" spans="1:21">
      <c r="A506" s="189">
        <v>503</v>
      </c>
      <c r="B506" s="190">
        <v>2000</v>
      </c>
      <c r="C506" s="23" t="s">
        <v>1481</v>
      </c>
      <c r="D506" s="190">
        <v>25</v>
      </c>
      <c r="E506" s="23" t="s">
        <v>57</v>
      </c>
      <c r="F506" s="185" t="s">
        <v>648</v>
      </c>
      <c r="G506" s="185" t="s">
        <v>649</v>
      </c>
      <c r="H506" s="23" t="str">
        <f>Hoja1!H527</f>
        <v>Necesidades individuales de Capacitación</v>
      </c>
      <c r="I506" s="185" t="s">
        <v>1507</v>
      </c>
      <c r="J506" s="185" t="s">
        <v>1509</v>
      </c>
      <c r="K506" s="174"/>
      <c r="L506" s="174"/>
      <c r="M506" s="175"/>
      <c r="N506" s="174"/>
      <c r="O506" s="174"/>
      <c r="P506" s="174"/>
      <c r="Q506" s="174"/>
      <c r="R506" s="174"/>
      <c r="S506" s="174"/>
      <c r="T506" s="174"/>
      <c r="U506" s="174"/>
    </row>
    <row r="507" spans="1:21">
      <c r="A507" s="189">
        <v>504</v>
      </c>
      <c r="B507" s="190">
        <v>2000</v>
      </c>
      <c r="C507" s="23" t="s">
        <v>1481</v>
      </c>
      <c r="D507" s="190">
        <v>25</v>
      </c>
      <c r="E507" s="23" t="s">
        <v>57</v>
      </c>
      <c r="F507" s="185" t="s">
        <v>648</v>
      </c>
      <c r="G507" s="185" t="s">
        <v>649</v>
      </c>
      <c r="H507" s="23" t="str">
        <f>Hoja1!H528</f>
        <v>Plan de Capacitación preliminar</v>
      </c>
      <c r="I507" s="185" t="s">
        <v>1507</v>
      </c>
      <c r="J507" s="185" t="s">
        <v>1509</v>
      </c>
      <c r="K507" s="174"/>
      <c r="L507" s="174"/>
      <c r="M507" s="175"/>
      <c r="N507" s="174"/>
      <c r="O507" s="174"/>
      <c r="P507" s="174"/>
      <c r="Q507" s="174"/>
      <c r="R507" s="174"/>
      <c r="S507" s="174"/>
      <c r="T507" s="174"/>
      <c r="U507" s="174"/>
    </row>
    <row r="508" spans="1:21">
      <c r="A508" s="189">
        <v>505</v>
      </c>
      <c r="B508" s="190">
        <v>2000</v>
      </c>
      <c r="C508" s="23" t="s">
        <v>1481</v>
      </c>
      <c r="D508" s="190">
        <v>25</v>
      </c>
      <c r="E508" s="23" t="s">
        <v>57</v>
      </c>
      <c r="F508" s="185" t="s">
        <v>648</v>
      </c>
      <c r="G508" s="185" t="s">
        <v>649</v>
      </c>
      <c r="H508" s="23" t="str">
        <f>Hoja1!H529</f>
        <v>Estudio de mercado de las capacitaciones priorizadas</v>
      </c>
      <c r="I508" s="185" t="s">
        <v>1507</v>
      </c>
      <c r="J508" s="185" t="s">
        <v>1509</v>
      </c>
      <c r="K508" s="174"/>
      <c r="L508" s="174"/>
      <c r="M508" s="175"/>
      <c r="N508" s="174"/>
      <c r="O508" s="174"/>
      <c r="P508" s="174"/>
      <c r="Q508" s="174"/>
      <c r="R508" s="174"/>
      <c r="S508" s="174"/>
      <c r="T508" s="174"/>
      <c r="U508" s="174"/>
    </row>
    <row r="509" spans="1:21">
      <c r="A509" s="189">
        <v>506</v>
      </c>
      <c r="B509" s="190">
        <v>2000</v>
      </c>
      <c r="C509" s="23" t="s">
        <v>1481</v>
      </c>
      <c r="D509" s="190">
        <v>25</v>
      </c>
      <c r="E509" s="23" t="s">
        <v>57</v>
      </c>
      <c r="F509" s="185" t="s">
        <v>648</v>
      </c>
      <c r="G509" s="185" t="s">
        <v>649</v>
      </c>
      <c r="H509" s="23" t="str">
        <f>Hoja1!H530</f>
        <v>Presentación del Plan a la Comisión De Personal</v>
      </c>
      <c r="I509" s="185" t="s">
        <v>1507</v>
      </c>
      <c r="J509" s="185" t="s">
        <v>1509</v>
      </c>
      <c r="K509" s="174"/>
      <c r="L509" s="174"/>
      <c r="M509" s="175"/>
      <c r="N509" s="174"/>
      <c r="O509" s="174"/>
      <c r="P509" s="174"/>
      <c r="Q509" s="174"/>
      <c r="R509" s="174"/>
      <c r="S509" s="174"/>
      <c r="T509" s="174"/>
      <c r="U509" s="174"/>
    </row>
    <row r="510" spans="1:21" ht="24">
      <c r="A510" s="189">
        <v>507</v>
      </c>
      <c r="B510" s="190">
        <v>2000</v>
      </c>
      <c r="C510" s="23" t="s">
        <v>1481</v>
      </c>
      <c r="D510" s="190">
        <v>25</v>
      </c>
      <c r="E510" s="23" t="s">
        <v>57</v>
      </c>
      <c r="F510" s="185" t="s">
        <v>648</v>
      </c>
      <c r="G510" s="185" t="s">
        <v>649</v>
      </c>
      <c r="H510" s="23" t="str">
        <f>Hoja1!H531</f>
        <v>Presentación del Plan al Comité de Capacitación. estímulos y Bienestar Laboral</v>
      </c>
      <c r="I510" s="185" t="s">
        <v>1507</v>
      </c>
      <c r="J510" s="185" t="s">
        <v>1509</v>
      </c>
      <c r="K510" s="174"/>
      <c r="L510" s="174"/>
      <c r="M510" s="175"/>
      <c r="N510" s="174"/>
      <c r="O510" s="174"/>
      <c r="P510" s="174"/>
      <c r="Q510" s="174"/>
      <c r="R510" s="174"/>
      <c r="S510" s="174"/>
      <c r="T510" s="174"/>
      <c r="U510" s="174"/>
    </row>
    <row r="511" spans="1:21">
      <c r="A511" s="189">
        <v>508</v>
      </c>
      <c r="B511" s="190">
        <v>2000</v>
      </c>
      <c r="C511" s="23" t="s">
        <v>1481</v>
      </c>
      <c r="D511" s="190">
        <v>25</v>
      </c>
      <c r="E511" s="23" t="s">
        <v>57</v>
      </c>
      <c r="F511" s="185" t="s">
        <v>648</v>
      </c>
      <c r="G511" s="185" t="s">
        <v>649</v>
      </c>
      <c r="H511" s="23" t="str">
        <f>Hoja1!H532</f>
        <v>Plan de Capacitación Aprobado</v>
      </c>
      <c r="I511" s="185" t="s">
        <v>1507</v>
      </c>
      <c r="J511" s="185" t="s">
        <v>1509</v>
      </c>
      <c r="K511" s="174"/>
      <c r="L511" s="174"/>
      <c r="M511" s="175"/>
      <c r="N511" s="174"/>
      <c r="O511" s="174"/>
      <c r="P511" s="174"/>
      <c r="Q511" s="174"/>
      <c r="R511" s="174"/>
      <c r="S511" s="174"/>
      <c r="T511" s="174"/>
      <c r="U511" s="174"/>
    </row>
    <row r="512" spans="1:21">
      <c r="A512" s="189">
        <v>509</v>
      </c>
      <c r="B512" s="190">
        <v>2000</v>
      </c>
      <c r="C512" s="23" t="s">
        <v>1481</v>
      </c>
      <c r="D512" s="190">
        <v>25</v>
      </c>
      <c r="E512" s="23" t="s">
        <v>57</v>
      </c>
      <c r="F512" s="185" t="s">
        <v>648</v>
      </c>
      <c r="G512" s="185" t="s">
        <v>649</v>
      </c>
      <c r="H512" s="23" t="str">
        <f>Hoja1!H533</f>
        <v>Certificado de Aplicación de Recursos</v>
      </c>
      <c r="I512" s="185" t="s">
        <v>1507</v>
      </c>
      <c r="J512" s="185" t="s">
        <v>1509</v>
      </c>
      <c r="K512" s="174"/>
      <c r="L512" s="174"/>
      <c r="M512" s="175"/>
      <c r="N512" s="174"/>
      <c r="O512" s="174"/>
      <c r="P512" s="174"/>
      <c r="Q512" s="174"/>
      <c r="R512" s="174"/>
      <c r="S512" s="174"/>
      <c r="T512" s="174"/>
      <c r="U512" s="174"/>
    </row>
    <row r="513" spans="1:21">
      <c r="A513" s="189">
        <v>510</v>
      </c>
      <c r="B513" s="190">
        <v>2000</v>
      </c>
      <c r="C513" s="23" t="s">
        <v>1481</v>
      </c>
      <c r="D513" s="190">
        <v>25</v>
      </c>
      <c r="E513" s="23" t="s">
        <v>57</v>
      </c>
      <c r="F513" s="185" t="s">
        <v>648</v>
      </c>
      <c r="G513" s="185" t="s">
        <v>649</v>
      </c>
      <c r="H513" s="23" t="str">
        <f>Hoja1!H534</f>
        <v>Certificado de Disponibilidad Presupuestal</v>
      </c>
      <c r="I513" s="185" t="s">
        <v>1507</v>
      </c>
      <c r="J513" s="185" t="s">
        <v>1509</v>
      </c>
      <c r="K513" s="174"/>
      <c r="L513" s="174"/>
      <c r="M513" s="175"/>
      <c r="N513" s="174"/>
      <c r="O513" s="174"/>
      <c r="P513" s="174"/>
      <c r="Q513" s="174"/>
      <c r="R513" s="174"/>
      <c r="S513" s="174"/>
      <c r="T513" s="174"/>
      <c r="U513" s="174"/>
    </row>
    <row r="514" spans="1:21" ht="36">
      <c r="A514" s="189">
        <v>511</v>
      </c>
      <c r="B514" s="190">
        <v>2000</v>
      </c>
      <c r="C514" s="23" t="s">
        <v>1481</v>
      </c>
      <c r="D514" s="190">
        <v>25</v>
      </c>
      <c r="E514" s="23" t="s">
        <v>57</v>
      </c>
      <c r="F514" s="185" t="s">
        <v>648</v>
      </c>
      <c r="G514" s="185" t="s">
        <v>649</v>
      </c>
      <c r="H514" s="23" t="str">
        <f>Hoja1!H535</f>
        <v>Oficio de solicitud de comisión para desempeñar un empleo de libre nombramiento y remoción (en los casos que
aplique)</v>
      </c>
      <c r="I514" s="185" t="s">
        <v>1507</v>
      </c>
      <c r="J514" s="185" t="s">
        <v>1509</v>
      </c>
      <c r="K514" s="174"/>
      <c r="L514" s="174"/>
      <c r="M514" s="175"/>
      <c r="N514" s="174"/>
      <c r="O514" s="174"/>
      <c r="P514" s="174"/>
      <c r="Q514" s="174"/>
      <c r="R514" s="174"/>
      <c r="S514" s="174"/>
      <c r="T514" s="174"/>
      <c r="U514" s="174"/>
    </row>
    <row r="515" spans="1:21" ht="24">
      <c r="A515" s="189">
        <v>512</v>
      </c>
      <c r="B515" s="190">
        <v>2000</v>
      </c>
      <c r="C515" s="23" t="s">
        <v>1481</v>
      </c>
      <c r="D515" s="190">
        <v>25</v>
      </c>
      <c r="E515" s="23" t="s">
        <v>57</v>
      </c>
      <c r="F515" s="185" t="s">
        <v>648</v>
      </c>
      <c r="G515" s="185" t="s">
        <v>649</v>
      </c>
      <c r="H515" s="23" t="str">
        <f>Hoja1!H536</f>
        <v>Acto administrativo que otorga comisión para desempeñar el empleo de libre nombramiento y remoción: Resolución</v>
      </c>
      <c r="I515" s="185" t="s">
        <v>1507</v>
      </c>
      <c r="J515" s="185" t="s">
        <v>1509</v>
      </c>
      <c r="K515" s="174"/>
      <c r="L515" s="174"/>
      <c r="M515" s="175"/>
      <c r="N515" s="174"/>
      <c r="O515" s="174"/>
      <c r="P515" s="174"/>
      <c r="Q515" s="174"/>
      <c r="R515" s="174"/>
      <c r="S515" s="174"/>
      <c r="T515" s="174"/>
      <c r="U515" s="174"/>
    </row>
    <row r="516" spans="1:21">
      <c r="A516" s="189">
        <v>513</v>
      </c>
      <c r="B516" s="190">
        <v>2000</v>
      </c>
      <c r="C516" s="23" t="s">
        <v>1481</v>
      </c>
      <c r="D516" s="190">
        <v>26</v>
      </c>
      <c r="E516" s="23" t="s">
        <v>214</v>
      </c>
      <c r="F516" s="185" t="s">
        <v>659</v>
      </c>
      <c r="G516" s="185" t="s">
        <v>661</v>
      </c>
      <c r="H516" s="23" t="str">
        <f>Hoja1!H537</f>
        <v>Reporte accidentes e incidentes de trabajo</v>
      </c>
      <c r="I516" s="185" t="s">
        <v>1506</v>
      </c>
      <c r="J516" s="185" t="s">
        <v>1509</v>
      </c>
      <c r="K516" s="174"/>
      <c r="L516" s="174"/>
      <c r="M516" s="175"/>
      <c r="N516" s="174"/>
      <c r="O516" s="174"/>
      <c r="P516" s="174"/>
      <c r="Q516" s="174"/>
      <c r="R516" s="174"/>
      <c r="S516" s="174"/>
      <c r="T516" s="174"/>
      <c r="U516" s="174"/>
    </row>
    <row r="517" spans="1:21" ht="24">
      <c r="A517" s="189">
        <v>514</v>
      </c>
      <c r="B517" s="190">
        <v>2000</v>
      </c>
      <c r="C517" s="23" t="s">
        <v>1481</v>
      </c>
      <c r="D517" s="190">
        <v>26</v>
      </c>
      <c r="E517" s="23" t="s">
        <v>214</v>
      </c>
      <c r="F517" s="185" t="s">
        <v>659</v>
      </c>
      <c r="G517" s="185" t="s">
        <v>661</v>
      </c>
      <c r="H517" s="23" t="str">
        <f>Hoja1!H538</f>
        <v>Investigación de accidentes e incidentes de trabajo ( testimonios. incapacidad y epicrisis)</v>
      </c>
      <c r="I517" s="185" t="s">
        <v>1506</v>
      </c>
      <c r="J517" s="185" t="s">
        <v>1509</v>
      </c>
      <c r="K517" s="174"/>
      <c r="L517" s="174"/>
      <c r="M517" s="175"/>
      <c r="N517" s="174"/>
      <c r="O517" s="174"/>
      <c r="P517" s="174"/>
      <c r="Q517" s="174"/>
      <c r="R517" s="174"/>
      <c r="S517" s="174"/>
      <c r="T517" s="174"/>
      <c r="U517" s="174"/>
    </row>
    <row r="518" spans="1:21" ht="24">
      <c r="A518" s="189">
        <v>515</v>
      </c>
      <c r="B518" s="190">
        <v>2000</v>
      </c>
      <c r="C518" s="23" t="s">
        <v>1481</v>
      </c>
      <c r="D518" s="190">
        <v>26</v>
      </c>
      <c r="E518" s="23" t="s">
        <v>214</v>
      </c>
      <c r="F518" s="185" t="s">
        <v>659</v>
      </c>
      <c r="G518" s="185" t="s">
        <v>661</v>
      </c>
      <c r="H518" s="23" t="str">
        <f>Hoja1!H539</f>
        <v>Informe de la investigación del accidente de trabajo (en los casos que aplique)</v>
      </c>
      <c r="I518" s="185" t="s">
        <v>1506</v>
      </c>
      <c r="J518" s="185" t="s">
        <v>1509</v>
      </c>
      <c r="K518" s="174"/>
      <c r="L518" s="174"/>
      <c r="M518" s="175"/>
      <c r="N518" s="174"/>
      <c r="O518" s="174"/>
      <c r="P518" s="174"/>
      <c r="Q518" s="174"/>
      <c r="R518" s="174"/>
      <c r="S518" s="174"/>
      <c r="T518" s="174"/>
      <c r="U518" s="174"/>
    </row>
    <row r="519" spans="1:21">
      <c r="A519" s="189">
        <v>516</v>
      </c>
      <c r="B519" s="190">
        <v>2000</v>
      </c>
      <c r="C519" s="23" t="s">
        <v>1481</v>
      </c>
      <c r="D519" s="190">
        <v>26</v>
      </c>
      <c r="E519" s="23" t="s">
        <v>214</v>
      </c>
      <c r="F519" s="185" t="s">
        <v>659</v>
      </c>
      <c r="G519" s="185" t="s">
        <v>661</v>
      </c>
      <c r="H519" s="23" t="str">
        <f>Hoja1!H540</f>
        <v>FUREL( Formato de Informe de Enfermedad Laboral)</v>
      </c>
      <c r="I519" s="185" t="s">
        <v>1506</v>
      </c>
      <c r="J519" s="185" t="s">
        <v>1509</v>
      </c>
      <c r="K519" s="174"/>
      <c r="L519" s="174"/>
      <c r="M519" s="175"/>
      <c r="N519" s="174"/>
      <c r="O519" s="174"/>
      <c r="P519" s="174"/>
      <c r="Q519" s="174"/>
      <c r="R519" s="174"/>
      <c r="S519" s="174"/>
      <c r="T519" s="174"/>
      <c r="U519" s="174"/>
    </row>
    <row r="520" spans="1:21">
      <c r="A520" s="189">
        <v>517</v>
      </c>
      <c r="B520" s="190">
        <v>2000</v>
      </c>
      <c r="C520" s="23" t="s">
        <v>1481</v>
      </c>
      <c r="D520" s="190">
        <v>26</v>
      </c>
      <c r="E520" s="23" t="s">
        <v>214</v>
      </c>
      <c r="F520" s="185" t="s">
        <v>659</v>
      </c>
      <c r="G520" s="185" t="s">
        <v>661</v>
      </c>
      <c r="H520" s="23" t="str">
        <f>Hoja1!H541</f>
        <v>Evaluaciones medicas ocupacionales de ingreso. periódicos</v>
      </c>
      <c r="I520" s="185" t="s">
        <v>1506</v>
      </c>
      <c r="J520" s="185" t="s">
        <v>1509</v>
      </c>
      <c r="K520" s="174"/>
      <c r="L520" s="174"/>
      <c r="M520" s="175"/>
      <c r="N520" s="174"/>
      <c r="O520" s="174"/>
      <c r="P520" s="174"/>
      <c r="Q520" s="174"/>
      <c r="R520" s="174"/>
      <c r="S520" s="174"/>
      <c r="T520" s="174"/>
      <c r="U520" s="174"/>
    </row>
    <row r="521" spans="1:21">
      <c r="A521" s="189">
        <v>518</v>
      </c>
      <c r="B521" s="190">
        <v>2000</v>
      </c>
      <c r="C521" s="23" t="s">
        <v>1481</v>
      </c>
      <c r="D521" s="190">
        <v>26</v>
      </c>
      <c r="E521" s="23" t="s">
        <v>214</v>
      </c>
      <c r="F521" s="185" t="s">
        <v>659</v>
      </c>
      <c r="G521" s="185" t="s">
        <v>661</v>
      </c>
      <c r="H521" s="23" t="str">
        <f>Hoja1!H542</f>
        <v>Análisis de puestos de trabajo</v>
      </c>
      <c r="I521" s="185" t="s">
        <v>1506</v>
      </c>
      <c r="J521" s="185" t="s">
        <v>1509</v>
      </c>
      <c r="K521" s="174"/>
      <c r="L521" s="174"/>
      <c r="M521" s="175"/>
      <c r="N521" s="174"/>
      <c r="O521" s="174"/>
      <c r="P521" s="174"/>
      <c r="Q521" s="174"/>
      <c r="R521" s="174"/>
      <c r="S521" s="174"/>
      <c r="T521" s="174"/>
      <c r="U521" s="174"/>
    </row>
    <row r="522" spans="1:21">
      <c r="A522" s="189">
        <v>519</v>
      </c>
      <c r="B522" s="190">
        <v>2000</v>
      </c>
      <c r="C522" s="23" t="s">
        <v>1481</v>
      </c>
      <c r="D522" s="190">
        <v>26</v>
      </c>
      <c r="E522" s="23" t="s">
        <v>214</v>
      </c>
      <c r="F522" s="185" t="s">
        <v>659</v>
      </c>
      <c r="G522" s="185" t="s">
        <v>661</v>
      </c>
      <c r="H522" s="23" t="str">
        <f>Hoja1!H543</f>
        <v>Matriz de riesgo</v>
      </c>
      <c r="I522" s="185" t="s">
        <v>1506</v>
      </c>
      <c r="J522" s="185" t="s">
        <v>1509</v>
      </c>
      <c r="K522" s="174"/>
      <c r="L522" s="174"/>
      <c r="M522" s="175"/>
      <c r="N522" s="174"/>
      <c r="O522" s="174"/>
      <c r="P522" s="174"/>
      <c r="Q522" s="174"/>
      <c r="R522" s="174"/>
      <c r="S522" s="174"/>
      <c r="T522" s="174"/>
      <c r="U522" s="174"/>
    </row>
    <row r="523" spans="1:21">
      <c r="A523" s="189">
        <v>520</v>
      </c>
      <c r="B523" s="190">
        <v>2000</v>
      </c>
      <c r="C523" s="23" t="s">
        <v>1481</v>
      </c>
      <c r="D523" s="190">
        <v>27</v>
      </c>
      <c r="E523" s="23" t="s">
        <v>1488</v>
      </c>
      <c r="F523" s="185" t="s">
        <v>669</v>
      </c>
      <c r="G523" s="185" t="s">
        <v>670</v>
      </c>
      <c r="H523" s="23" t="str">
        <f>Hoja1!H544</f>
        <v>Cronograma de actividades</v>
      </c>
      <c r="I523" s="185" t="s">
        <v>1507</v>
      </c>
      <c r="J523" s="185" t="s">
        <v>1509</v>
      </c>
      <c r="K523" s="174"/>
      <c r="L523" s="174"/>
      <c r="M523" s="175"/>
      <c r="N523" s="174"/>
      <c r="O523" s="174"/>
      <c r="P523" s="174"/>
      <c r="Q523" s="174"/>
      <c r="R523" s="174"/>
      <c r="S523" s="174"/>
      <c r="T523" s="174"/>
      <c r="U523" s="174"/>
    </row>
    <row r="524" spans="1:21" ht="24">
      <c r="A524" s="189">
        <v>521</v>
      </c>
      <c r="B524" s="190">
        <v>2000</v>
      </c>
      <c r="C524" s="23" t="s">
        <v>1481</v>
      </c>
      <c r="D524" s="190">
        <v>27</v>
      </c>
      <c r="E524" s="23" t="s">
        <v>1488</v>
      </c>
      <c r="F524" s="185" t="s">
        <v>669</v>
      </c>
      <c r="G524" s="185" t="s">
        <v>670</v>
      </c>
      <c r="H524" s="23" t="str">
        <f>Hoja1!H545</f>
        <v>Listado de asistentes a inducción. reinducción. capacitaciones y sus anexos</v>
      </c>
      <c r="I524" s="185" t="s">
        <v>1507</v>
      </c>
      <c r="J524" s="185" t="s">
        <v>1509</v>
      </c>
      <c r="K524" s="174"/>
      <c r="L524" s="174"/>
      <c r="M524" s="175"/>
      <c r="N524" s="174"/>
      <c r="O524" s="174"/>
      <c r="P524" s="174"/>
      <c r="Q524" s="174"/>
      <c r="R524" s="174"/>
      <c r="S524" s="174"/>
      <c r="T524" s="174"/>
      <c r="U524" s="174"/>
    </row>
    <row r="525" spans="1:21">
      <c r="A525" s="189">
        <v>522</v>
      </c>
      <c r="B525" s="190">
        <v>2000</v>
      </c>
      <c r="C525" s="23" t="s">
        <v>1481</v>
      </c>
      <c r="D525" s="190">
        <v>27</v>
      </c>
      <c r="E525" s="23" t="s">
        <v>1488</v>
      </c>
      <c r="F525" s="185" t="s">
        <v>672</v>
      </c>
      <c r="G525" s="185" t="s">
        <v>673</v>
      </c>
      <c r="H525" s="23" t="str">
        <f>Hoja1!H546</f>
        <v>Examen médico ocupacional</v>
      </c>
      <c r="I525" s="185" t="s">
        <v>1507</v>
      </c>
      <c r="J525" s="185" t="s">
        <v>1509</v>
      </c>
      <c r="K525" s="174"/>
      <c r="L525" s="174"/>
      <c r="M525" s="175"/>
      <c r="N525" s="174"/>
      <c r="O525" s="174"/>
      <c r="P525" s="174"/>
      <c r="Q525" s="174"/>
      <c r="R525" s="174"/>
      <c r="S525" s="174"/>
      <c r="T525" s="174"/>
      <c r="U525" s="174"/>
    </row>
    <row r="526" spans="1:21">
      <c r="A526" s="189">
        <v>523</v>
      </c>
      <c r="B526" s="190">
        <v>2000</v>
      </c>
      <c r="C526" s="23" t="s">
        <v>1481</v>
      </c>
      <c r="D526" s="190">
        <v>27</v>
      </c>
      <c r="E526" s="23" t="s">
        <v>1488</v>
      </c>
      <c r="F526" s="185" t="s">
        <v>672</v>
      </c>
      <c r="G526" s="185" t="s">
        <v>673</v>
      </c>
      <c r="H526" s="23" t="str">
        <f>Hoja1!H547</f>
        <v>Informe de condiciones de salud</v>
      </c>
      <c r="I526" s="185" t="s">
        <v>1507</v>
      </c>
      <c r="J526" s="185" t="s">
        <v>1509</v>
      </c>
      <c r="K526" s="174"/>
      <c r="L526" s="174"/>
      <c r="M526" s="175"/>
      <c r="N526" s="174"/>
      <c r="O526" s="174"/>
      <c r="P526" s="174"/>
      <c r="Q526" s="174"/>
      <c r="R526" s="174"/>
      <c r="S526" s="174"/>
      <c r="T526" s="174"/>
      <c r="U526" s="174"/>
    </row>
    <row r="527" spans="1:21">
      <c r="A527" s="189">
        <v>524</v>
      </c>
      <c r="B527" s="190">
        <v>2000</v>
      </c>
      <c r="C527" s="23" t="s">
        <v>1481</v>
      </c>
      <c r="D527" s="190">
        <v>27</v>
      </c>
      <c r="E527" s="23" t="s">
        <v>1488</v>
      </c>
      <c r="F527" s="185" t="s">
        <v>672</v>
      </c>
      <c r="G527" s="185" t="s">
        <v>673</v>
      </c>
      <c r="H527" s="23" t="str">
        <f>Hoja1!H548</f>
        <v>Indicadores de ausentismo laboral</v>
      </c>
      <c r="I527" s="185" t="s">
        <v>1507</v>
      </c>
      <c r="J527" s="185" t="s">
        <v>1509</v>
      </c>
      <c r="K527" s="174"/>
      <c r="L527" s="174"/>
      <c r="M527" s="175"/>
      <c r="N527" s="174"/>
      <c r="O527" s="174"/>
      <c r="P527" s="174"/>
      <c r="Q527" s="174"/>
      <c r="R527" s="174"/>
      <c r="S527" s="174"/>
      <c r="T527" s="174"/>
      <c r="U527" s="174"/>
    </row>
    <row r="528" spans="1:21">
      <c r="A528" s="189">
        <v>525</v>
      </c>
      <c r="B528" s="190">
        <v>2000</v>
      </c>
      <c r="C528" s="23" t="s">
        <v>1481</v>
      </c>
      <c r="D528" s="190">
        <v>27</v>
      </c>
      <c r="E528" s="23" t="s">
        <v>1488</v>
      </c>
      <c r="F528" s="185" t="s">
        <v>672</v>
      </c>
      <c r="G528" s="185" t="s">
        <v>673</v>
      </c>
      <c r="H528" s="23" t="str">
        <f>Hoja1!H549</f>
        <v>Programas de desorden musculo esquelético</v>
      </c>
      <c r="I528" s="185" t="s">
        <v>1507</v>
      </c>
      <c r="J528" s="185" t="s">
        <v>1509</v>
      </c>
      <c r="K528" s="174"/>
      <c r="L528" s="174"/>
      <c r="M528" s="175"/>
      <c r="N528" s="174"/>
      <c r="O528" s="174"/>
      <c r="P528" s="174"/>
      <c r="Q528" s="174"/>
      <c r="R528" s="174"/>
      <c r="S528" s="174"/>
      <c r="T528" s="174"/>
      <c r="U528" s="174"/>
    </row>
    <row r="529" spans="1:21">
      <c r="A529" s="189">
        <v>526</v>
      </c>
      <c r="B529" s="190">
        <v>2000</v>
      </c>
      <c r="C529" s="23" t="s">
        <v>1481</v>
      </c>
      <c r="D529" s="190">
        <v>27</v>
      </c>
      <c r="E529" s="23" t="s">
        <v>1488</v>
      </c>
      <c r="F529" s="185" t="s">
        <v>672</v>
      </c>
      <c r="G529" s="185" t="s">
        <v>673</v>
      </c>
      <c r="H529" s="23" t="str">
        <f>Hoja1!H550</f>
        <v>Programa psicosocial</v>
      </c>
      <c r="I529" s="185" t="s">
        <v>1507</v>
      </c>
      <c r="J529" s="185" t="s">
        <v>1509</v>
      </c>
      <c r="K529" s="174"/>
      <c r="L529" s="174"/>
      <c r="M529" s="175"/>
      <c r="N529" s="174"/>
      <c r="O529" s="174"/>
      <c r="P529" s="174"/>
      <c r="Q529" s="174"/>
      <c r="R529" s="174"/>
      <c r="S529" s="174"/>
      <c r="T529" s="174"/>
      <c r="U529" s="174"/>
    </row>
    <row r="530" spans="1:21">
      <c r="A530" s="189">
        <v>527</v>
      </c>
      <c r="B530" s="190">
        <v>2000</v>
      </c>
      <c r="C530" s="23" t="s">
        <v>1481</v>
      </c>
      <c r="D530" s="190">
        <v>27</v>
      </c>
      <c r="E530" s="23" t="s">
        <v>1488</v>
      </c>
      <c r="F530" s="185" t="s">
        <v>672</v>
      </c>
      <c r="G530" s="185" t="s">
        <v>673</v>
      </c>
      <c r="H530" s="23" t="str">
        <f>Hoja1!H551</f>
        <v>Programa de sustancias psicoactivas</v>
      </c>
      <c r="I530" s="185" t="s">
        <v>1507</v>
      </c>
      <c r="J530" s="185" t="s">
        <v>1509</v>
      </c>
      <c r="K530" s="174"/>
      <c r="L530" s="174"/>
      <c r="M530" s="175"/>
      <c r="N530" s="174"/>
      <c r="O530" s="174"/>
      <c r="P530" s="174"/>
      <c r="Q530" s="174"/>
      <c r="R530" s="174"/>
      <c r="S530" s="174"/>
      <c r="T530" s="174"/>
      <c r="U530" s="174"/>
    </row>
    <row r="531" spans="1:21">
      <c r="A531" s="189">
        <v>528</v>
      </c>
      <c r="B531" s="190">
        <v>2000</v>
      </c>
      <c r="C531" s="23" t="s">
        <v>1481</v>
      </c>
      <c r="D531" s="190">
        <v>27</v>
      </c>
      <c r="E531" s="23" t="s">
        <v>1488</v>
      </c>
      <c r="F531" s="185" t="s">
        <v>672</v>
      </c>
      <c r="G531" s="185" t="s">
        <v>673</v>
      </c>
      <c r="H531" s="23" t="str">
        <f>Hoja1!H552</f>
        <v>Programa de riesgo biológico y químico</v>
      </c>
      <c r="I531" s="185" t="s">
        <v>1507</v>
      </c>
      <c r="J531" s="185" t="s">
        <v>1509</v>
      </c>
      <c r="K531" s="174"/>
      <c r="L531" s="174"/>
      <c r="M531" s="175"/>
      <c r="N531" s="174"/>
      <c r="O531" s="174"/>
      <c r="P531" s="174"/>
      <c r="Q531" s="174"/>
      <c r="R531" s="174"/>
      <c r="S531" s="174"/>
      <c r="T531" s="174"/>
      <c r="U531" s="174"/>
    </row>
    <row r="532" spans="1:21">
      <c r="A532" s="189">
        <v>529</v>
      </c>
      <c r="B532" s="190">
        <v>2000</v>
      </c>
      <c r="C532" s="23" t="s">
        <v>1481</v>
      </c>
      <c r="D532" s="190">
        <v>27</v>
      </c>
      <c r="E532" s="23" t="s">
        <v>1488</v>
      </c>
      <c r="F532" s="185" t="s">
        <v>672</v>
      </c>
      <c r="G532" s="185" t="s">
        <v>673</v>
      </c>
      <c r="H532" s="23" t="str">
        <f>Hoja1!H553</f>
        <v>Programa de protección auditiva</v>
      </c>
      <c r="I532" s="185" t="s">
        <v>1507</v>
      </c>
      <c r="J532" s="185" t="s">
        <v>1509</v>
      </c>
      <c r="K532" s="174"/>
      <c r="L532" s="174"/>
      <c r="M532" s="175"/>
      <c r="N532" s="174"/>
      <c r="O532" s="174"/>
      <c r="P532" s="174"/>
      <c r="Q532" s="174"/>
      <c r="R532" s="174"/>
      <c r="S532" s="174"/>
      <c r="T532" s="174"/>
      <c r="U532" s="174"/>
    </row>
    <row r="533" spans="1:21">
      <c r="A533" s="189">
        <v>530</v>
      </c>
      <c r="B533" s="190">
        <v>2000</v>
      </c>
      <c r="C533" s="23" t="s">
        <v>1481</v>
      </c>
      <c r="D533" s="190">
        <v>2</v>
      </c>
      <c r="E533" s="23" t="s">
        <v>40</v>
      </c>
      <c r="F533" s="185" t="s">
        <v>682</v>
      </c>
      <c r="G533" s="185" t="s">
        <v>683</v>
      </c>
      <c r="H533" s="23" t="str">
        <f>Hoja1!H554</f>
        <v>Citación al comité</v>
      </c>
      <c r="I533" s="185" t="s">
        <v>1508</v>
      </c>
      <c r="J533" s="185" t="s">
        <v>1509</v>
      </c>
      <c r="K533" s="174"/>
      <c r="L533" s="174"/>
      <c r="M533" s="175"/>
      <c r="N533" s="174"/>
      <c r="O533" s="174"/>
      <c r="P533" s="174"/>
      <c r="Q533" s="174"/>
      <c r="R533" s="174"/>
      <c r="S533" s="174"/>
      <c r="T533" s="174"/>
      <c r="U533" s="174"/>
    </row>
    <row r="534" spans="1:21">
      <c r="A534" s="189">
        <v>531</v>
      </c>
      <c r="B534" s="190">
        <v>2000</v>
      </c>
      <c r="C534" s="23" t="s">
        <v>1481</v>
      </c>
      <c r="D534" s="190">
        <v>2</v>
      </c>
      <c r="E534" s="23" t="s">
        <v>40</v>
      </c>
      <c r="F534" s="185" t="s">
        <v>682</v>
      </c>
      <c r="G534" s="185" t="s">
        <v>683</v>
      </c>
      <c r="H534" s="23" t="str">
        <f>Hoja1!H555</f>
        <v>Acta del comité</v>
      </c>
      <c r="I534" s="185" t="s">
        <v>1508</v>
      </c>
      <c r="J534" s="185" t="s">
        <v>1509</v>
      </c>
      <c r="K534" s="174"/>
      <c r="L534" s="174"/>
      <c r="M534" s="175"/>
      <c r="N534" s="174"/>
      <c r="O534" s="174"/>
      <c r="P534" s="174"/>
      <c r="Q534" s="174"/>
      <c r="R534" s="174"/>
      <c r="S534" s="174"/>
      <c r="T534" s="174"/>
      <c r="U534" s="174"/>
    </row>
    <row r="535" spans="1:21">
      <c r="A535" s="189">
        <v>532</v>
      </c>
      <c r="B535" s="190">
        <v>2000</v>
      </c>
      <c r="C535" s="23" t="s">
        <v>1481</v>
      </c>
      <c r="D535" s="190">
        <v>2</v>
      </c>
      <c r="E535" s="23" t="s">
        <v>40</v>
      </c>
      <c r="F535" s="185" t="s">
        <v>682</v>
      </c>
      <c r="G535" s="185" t="s">
        <v>683</v>
      </c>
      <c r="H535" s="23" t="str">
        <f>Hoja1!H556</f>
        <v>anexos del acta</v>
      </c>
      <c r="I535" s="185" t="s">
        <v>1508</v>
      </c>
      <c r="J535" s="185" t="s">
        <v>1509</v>
      </c>
      <c r="K535" s="174"/>
      <c r="L535" s="174"/>
      <c r="M535" s="175"/>
      <c r="N535" s="174"/>
      <c r="O535" s="174"/>
      <c r="P535" s="174"/>
      <c r="Q535" s="174"/>
      <c r="R535" s="174"/>
      <c r="S535" s="174"/>
      <c r="T535" s="174"/>
      <c r="U535" s="174"/>
    </row>
    <row r="536" spans="1:21">
      <c r="A536" s="189">
        <v>533</v>
      </c>
      <c r="B536" s="190">
        <v>2000</v>
      </c>
      <c r="C536" s="23" t="s">
        <v>1481</v>
      </c>
      <c r="D536" s="190">
        <v>8</v>
      </c>
      <c r="E536" s="23" t="s">
        <v>1489</v>
      </c>
      <c r="F536" s="185" t="s">
        <v>1487</v>
      </c>
      <c r="G536" s="185" t="s">
        <v>683</v>
      </c>
      <c r="H536" s="23" t="str">
        <f>Hoja1!H557</f>
        <v>Conciliación de cuentas bancarias</v>
      </c>
      <c r="I536" s="185" t="s">
        <v>1508</v>
      </c>
      <c r="J536" s="185" t="s">
        <v>1509</v>
      </c>
      <c r="K536" s="174"/>
      <c r="L536" s="174"/>
      <c r="M536" s="175"/>
      <c r="N536" s="174"/>
      <c r="O536" s="174"/>
      <c r="P536" s="174"/>
      <c r="Q536" s="174"/>
      <c r="R536" s="174"/>
      <c r="S536" s="174"/>
      <c r="T536" s="174"/>
      <c r="U536" s="174"/>
    </row>
    <row r="537" spans="1:21">
      <c r="A537" s="189">
        <v>534</v>
      </c>
      <c r="B537" s="190">
        <v>2000</v>
      </c>
      <c r="C537" s="23" t="s">
        <v>1481</v>
      </c>
      <c r="D537" s="190">
        <v>8</v>
      </c>
      <c r="E537" s="23" t="s">
        <v>1489</v>
      </c>
      <c r="F537" s="185" t="s">
        <v>1487</v>
      </c>
      <c r="G537" s="185" t="s">
        <v>683</v>
      </c>
      <c r="H537" s="23" t="str">
        <f>Hoja1!H558</f>
        <v>Extracto bancario</v>
      </c>
      <c r="I537" s="185" t="s">
        <v>1508</v>
      </c>
      <c r="J537" s="185" t="s">
        <v>1509</v>
      </c>
      <c r="K537" s="174"/>
      <c r="L537" s="174"/>
      <c r="M537" s="175"/>
      <c r="N537" s="174"/>
      <c r="O537" s="174"/>
      <c r="P537" s="174"/>
      <c r="Q537" s="174"/>
      <c r="R537" s="174"/>
      <c r="S537" s="174"/>
      <c r="T537" s="174"/>
      <c r="U537" s="174"/>
    </row>
    <row r="538" spans="1:21">
      <c r="A538" s="189">
        <v>535</v>
      </c>
      <c r="B538" s="190">
        <v>2000</v>
      </c>
      <c r="C538" s="23" t="s">
        <v>1481</v>
      </c>
      <c r="D538" s="190">
        <v>8</v>
      </c>
      <c r="E538" s="23" t="s">
        <v>1489</v>
      </c>
      <c r="F538" s="185" t="s">
        <v>1487</v>
      </c>
      <c r="G538" s="185" t="s">
        <v>683</v>
      </c>
      <c r="H538" s="23" t="str">
        <f>Hoja1!H559</f>
        <v>Reporte auxiliar de cuenta contable SIIF</v>
      </c>
      <c r="I538" s="185" t="s">
        <v>1508</v>
      </c>
      <c r="J538" s="185" t="s">
        <v>1509</v>
      </c>
      <c r="K538" s="174"/>
      <c r="L538" s="174"/>
      <c r="M538" s="175"/>
      <c r="N538" s="174"/>
      <c r="O538" s="174"/>
      <c r="P538" s="174"/>
      <c r="Q538" s="174"/>
      <c r="R538" s="174"/>
      <c r="S538" s="174"/>
      <c r="T538" s="174"/>
      <c r="U538" s="174"/>
    </row>
    <row r="539" spans="1:21">
      <c r="A539" s="189">
        <v>536</v>
      </c>
      <c r="B539" s="190">
        <v>2000</v>
      </c>
      <c r="C539" s="23" t="s">
        <v>1481</v>
      </c>
      <c r="D539" s="190">
        <v>12</v>
      </c>
      <c r="E539" s="23" t="s">
        <v>692</v>
      </c>
      <c r="F539" s="185" t="s">
        <v>691</v>
      </c>
      <c r="G539" s="185" t="s">
        <v>693</v>
      </c>
      <c r="H539" s="23" t="str">
        <f>Hoja1!H560</f>
        <v>Formulario 350 de Retención en la Fuente</v>
      </c>
      <c r="I539" s="185" t="s">
        <v>1508</v>
      </c>
      <c r="J539" s="185" t="s">
        <v>1509</v>
      </c>
      <c r="K539" s="174"/>
      <c r="L539" s="174"/>
      <c r="M539" s="175"/>
      <c r="N539" s="174"/>
      <c r="O539" s="174"/>
      <c r="P539" s="174"/>
      <c r="Q539" s="174"/>
      <c r="R539" s="174"/>
      <c r="S539" s="174"/>
      <c r="T539" s="174"/>
      <c r="U539" s="174"/>
    </row>
    <row r="540" spans="1:21">
      <c r="A540" s="189">
        <v>537</v>
      </c>
      <c r="B540" s="190">
        <v>2000</v>
      </c>
      <c r="C540" s="23" t="s">
        <v>1481</v>
      </c>
      <c r="D540" s="190">
        <v>12</v>
      </c>
      <c r="E540" s="23" t="s">
        <v>692</v>
      </c>
      <c r="F540" s="185" t="s">
        <v>691</v>
      </c>
      <c r="G540" s="185" t="s">
        <v>693</v>
      </c>
      <c r="H540" s="23" t="str">
        <f>Hoja1!H561</f>
        <v>Reporte Retenciones practicadas del SIIF</v>
      </c>
      <c r="I540" s="185" t="s">
        <v>1508</v>
      </c>
      <c r="J540" s="185" t="s">
        <v>1509</v>
      </c>
      <c r="K540" s="174"/>
      <c r="L540" s="174"/>
      <c r="M540" s="175"/>
      <c r="N540" s="174"/>
      <c r="O540" s="174"/>
      <c r="P540" s="174"/>
      <c r="Q540" s="174"/>
      <c r="R540" s="174"/>
      <c r="S540" s="174"/>
      <c r="T540" s="174"/>
      <c r="U540" s="174"/>
    </row>
    <row r="541" spans="1:21">
      <c r="A541" s="189">
        <v>538</v>
      </c>
      <c r="B541" s="190">
        <v>2000</v>
      </c>
      <c r="C541" s="23" t="s">
        <v>1481</v>
      </c>
      <c r="D541" s="190">
        <v>12</v>
      </c>
      <c r="E541" s="23" t="s">
        <v>692</v>
      </c>
      <c r="F541" s="185" t="s">
        <v>691</v>
      </c>
      <c r="G541" s="185" t="s">
        <v>693</v>
      </c>
      <c r="H541" s="23" t="str">
        <f>Hoja1!H562</f>
        <v>Reporte de pagos a terceros</v>
      </c>
      <c r="I541" s="185" t="s">
        <v>1508</v>
      </c>
      <c r="J541" s="185" t="s">
        <v>1509</v>
      </c>
      <c r="K541" s="174"/>
      <c r="L541" s="174"/>
      <c r="M541" s="175"/>
      <c r="N541" s="174"/>
      <c r="O541" s="174"/>
      <c r="P541" s="174"/>
      <c r="Q541" s="174"/>
      <c r="R541" s="174"/>
      <c r="S541" s="174"/>
      <c r="T541" s="174"/>
      <c r="U541" s="174"/>
    </row>
    <row r="542" spans="1:21">
      <c r="A542" s="189">
        <v>539</v>
      </c>
      <c r="B542" s="190">
        <v>2000</v>
      </c>
      <c r="C542" s="23" t="s">
        <v>1481</v>
      </c>
      <c r="D542" s="190">
        <v>12</v>
      </c>
      <c r="E542" s="23" t="s">
        <v>692</v>
      </c>
      <c r="F542" s="185" t="s">
        <v>691</v>
      </c>
      <c r="G542" s="185" t="s">
        <v>693</v>
      </c>
      <c r="H542" s="23" t="str">
        <f>Hoja1!H563</f>
        <v>Reporte de pagos y deducciones</v>
      </c>
      <c r="I542" s="185" t="s">
        <v>1508</v>
      </c>
      <c r="J542" s="185" t="s">
        <v>1509</v>
      </c>
      <c r="K542" s="174"/>
      <c r="L542" s="174"/>
      <c r="M542" s="175"/>
      <c r="N542" s="174"/>
      <c r="O542" s="174"/>
      <c r="P542" s="174"/>
      <c r="Q542" s="174"/>
      <c r="R542" s="174"/>
      <c r="S542" s="174"/>
      <c r="T542" s="174"/>
      <c r="U542" s="174"/>
    </row>
    <row r="543" spans="1:21">
      <c r="A543" s="189">
        <v>540</v>
      </c>
      <c r="B543" s="190">
        <v>2000</v>
      </c>
      <c r="C543" s="23" t="s">
        <v>1481</v>
      </c>
      <c r="D543" s="190">
        <v>12</v>
      </c>
      <c r="E543" s="23" t="s">
        <v>692</v>
      </c>
      <c r="F543" s="185" t="s">
        <v>691</v>
      </c>
      <c r="G543" s="185" t="s">
        <v>693</v>
      </c>
      <c r="H543" s="23" t="str">
        <f>Hoja1!H564</f>
        <v>Reporte de información exógena</v>
      </c>
      <c r="I543" s="185" t="s">
        <v>1508</v>
      </c>
      <c r="J543" s="185" t="s">
        <v>1509</v>
      </c>
      <c r="K543" s="174"/>
      <c r="L543" s="174"/>
      <c r="M543" s="175"/>
      <c r="N543" s="174"/>
      <c r="O543" s="174"/>
      <c r="P543" s="174"/>
      <c r="Q543" s="174"/>
      <c r="R543" s="174"/>
      <c r="S543" s="174"/>
      <c r="T543" s="174"/>
      <c r="U543" s="174"/>
    </row>
    <row r="544" spans="1:21">
      <c r="A544" s="189">
        <v>541</v>
      </c>
      <c r="B544" s="190">
        <v>2000</v>
      </c>
      <c r="C544" s="23" t="s">
        <v>1481</v>
      </c>
      <c r="D544" s="190">
        <v>12</v>
      </c>
      <c r="E544" s="23" t="s">
        <v>692</v>
      </c>
      <c r="F544" s="185" t="s">
        <v>700</v>
      </c>
      <c r="G544" s="185" t="s">
        <v>701</v>
      </c>
      <c r="H544" s="23" t="str">
        <f>Hoja1!H565</f>
        <v>Formulario de declaración</v>
      </c>
      <c r="I544" s="185" t="s">
        <v>1508</v>
      </c>
      <c r="J544" s="185" t="s">
        <v>1509</v>
      </c>
      <c r="K544" s="174"/>
      <c r="L544" s="174"/>
      <c r="M544" s="175"/>
      <c r="N544" s="174"/>
      <c r="O544" s="174"/>
      <c r="P544" s="174"/>
      <c r="Q544" s="174"/>
      <c r="R544" s="174"/>
      <c r="S544" s="174"/>
      <c r="T544" s="174"/>
      <c r="U544" s="174"/>
    </row>
    <row r="545" spans="1:21">
      <c r="A545" s="189">
        <v>542</v>
      </c>
      <c r="B545" s="190">
        <v>2000</v>
      </c>
      <c r="C545" s="23" t="s">
        <v>1481</v>
      </c>
      <c r="D545" s="190">
        <v>12</v>
      </c>
      <c r="E545" s="23" t="s">
        <v>692</v>
      </c>
      <c r="F545" s="185" t="s">
        <v>700</v>
      </c>
      <c r="G545" s="185" t="s">
        <v>701</v>
      </c>
      <c r="H545" s="23" t="str">
        <f>Hoja1!H566</f>
        <v>Reporte de retenciones practicadas del SIIF</v>
      </c>
      <c r="I545" s="185" t="s">
        <v>1508</v>
      </c>
      <c r="J545" s="185" t="s">
        <v>1509</v>
      </c>
      <c r="K545" s="174"/>
      <c r="L545" s="174"/>
      <c r="M545" s="175"/>
      <c r="N545" s="174"/>
      <c r="O545" s="174"/>
      <c r="P545" s="174"/>
      <c r="Q545" s="174"/>
      <c r="R545" s="174"/>
      <c r="S545" s="174"/>
      <c r="T545" s="174"/>
      <c r="U545" s="174"/>
    </row>
    <row r="546" spans="1:21">
      <c r="A546" s="189">
        <v>543</v>
      </c>
      <c r="B546" s="190">
        <v>2000</v>
      </c>
      <c r="C546" s="23" t="s">
        <v>1481</v>
      </c>
      <c r="D546" s="190">
        <v>12</v>
      </c>
      <c r="E546" s="23" t="s">
        <v>692</v>
      </c>
      <c r="F546" s="185" t="s">
        <v>700</v>
      </c>
      <c r="G546" s="185" t="s">
        <v>701</v>
      </c>
      <c r="H546" s="23" t="str">
        <f>Hoja1!H567</f>
        <v>Reporte de pagos a terceros</v>
      </c>
      <c r="I546" s="185" t="s">
        <v>1508</v>
      </c>
      <c r="J546" s="185" t="s">
        <v>1509</v>
      </c>
      <c r="K546" s="174"/>
      <c r="L546" s="174"/>
      <c r="M546" s="175"/>
      <c r="N546" s="174"/>
      <c r="O546" s="174"/>
      <c r="P546" s="174"/>
      <c r="Q546" s="174"/>
      <c r="R546" s="174"/>
      <c r="S546" s="174"/>
      <c r="T546" s="174"/>
      <c r="U546" s="174"/>
    </row>
    <row r="547" spans="1:21">
      <c r="A547" s="189">
        <v>544</v>
      </c>
      <c r="B547" s="190">
        <v>2000</v>
      </c>
      <c r="C547" s="23" t="s">
        <v>1481</v>
      </c>
      <c r="D547" s="190">
        <v>12</v>
      </c>
      <c r="E547" s="23" t="s">
        <v>692</v>
      </c>
      <c r="F547" s="185" t="s">
        <v>700</v>
      </c>
      <c r="G547" s="185" t="s">
        <v>701</v>
      </c>
      <c r="H547" s="23" t="str">
        <f>Hoja1!H568</f>
        <v>Reporte de pagos y deducciones</v>
      </c>
      <c r="I547" s="185" t="s">
        <v>1508</v>
      </c>
      <c r="J547" s="185" t="s">
        <v>1509</v>
      </c>
      <c r="K547" s="174"/>
      <c r="L547" s="174"/>
      <c r="M547" s="175"/>
      <c r="N547" s="174"/>
      <c r="O547" s="174"/>
      <c r="P547" s="174"/>
      <c r="Q547" s="174"/>
      <c r="R547" s="174"/>
      <c r="S547" s="174"/>
      <c r="T547" s="174"/>
      <c r="U547" s="174"/>
    </row>
    <row r="548" spans="1:21">
      <c r="A548" s="189">
        <v>545</v>
      </c>
      <c r="B548" s="190">
        <v>2000</v>
      </c>
      <c r="C548" s="23" t="s">
        <v>1481</v>
      </c>
      <c r="D548" s="190">
        <v>12</v>
      </c>
      <c r="E548" s="23" t="s">
        <v>692</v>
      </c>
      <c r="F548" s="185" t="s">
        <v>700</v>
      </c>
      <c r="G548" s="185" t="s">
        <v>701</v>
      </c>
      <c r="H548" s="23" t="str">
        <f>Hoja1!H569</f>
        <v>Reporte de información exógena</v>
      </c>
      <c r="I548" s="185" t="s">
        <v>1508</v>
      </c>
      <c r="J548" s="185" t="s">
        <v>1509</v>
      </c>
      <c r="K548" s="174"/>
      <c r="L548" s="174"/>
      <c r="M548" s="175"/>
      <c r="N548" s="174"/>
      <c r="O548" s="174"/>
      <c r="P548" s="174"/>
      <c r="Q548" s="174"/>
      <c r="R548" s="174"/>
      <c r="S548" s="174"/>
      <c r="T548" s="174"/>
      <c r="U548" s="174"/>
    </row>
    <row r="549" spans="1:21">
      <c r="A549" s="189">
        <v>546</v>
      </c>
      <c r="B549" s="190">
        <v>2000</v>
      </c>
      <c r="C549" s="23" t="s">
        <v>1481</v>
      </c>
      <c r="D549" s="190">
        <v>13</v>
      </c>
      <c r="E549" s="23" t="s">
        <v>71</v>
      </c>
      <c r="F549" s="185" t="s">
        <v>1487</v>
      </c>
      <c r="G549" s="185" t="s">
        <v>701</v>
      </c>
      <c r="H549" s="23" t="str">
        <f>Hoja1!H570</f>
        <v>Presentación de la solicitud</v>
      </c>
      <c r="I549" s="185" t="s">
        <v>1506</v>
      </c>
      <c r="J549" s="185" t="s">
        <v>1509</v>
      </c>
      <c r="K549" s="174"/>
      <c r="L549" s="174"/>
      <c r="M549" s="175"/>
      <c r="N549" s="174"/>
      <c r="O549" s="174"/>
      <c r="P549" s="174"/>
      <c r="Q549" s="174"/>
      <c r="R549" s="174"/>
      <c r="S549" s="174"/>
      <c r="T549" s="174"/>
      <c r="U549" s="174"/>
    </row>
    <row r="550" spans="1:21">
      <c r="A550" s="189">
        <v>547</v>
      </c>
      <c r="B550" s="190">
        <v>2000</v>
      </c>
      <c r="C550" s="23" t="s">
        <v>1481</v>
      </c>
      <c r="D550" s="190">
        <v>13</v>
      </c>
      <c r="E550" s="23" t="s">
        <v>71</v>
      </c>
      <c r="F550" s="185" t="s">
        <v>1487</v>
      </c>
      <c r="G550" s="185" t="s">
        <v>701</v>
      </c>
      <c r="H550" s="23" t="str">
        <f>Hoja1!H571</f>
        <v>Oficio respuesta a la solicitud</v>
      </c>
      <c r="I550" s="185" t="s">
        <v>1506</v>
      </c>
      <c r="J550" s="185" t="s">
        <v>1509</v>
      </c>
      <c r="K550" s="174"/>
      <c r="L550" s="174"/>
      <c r="M550" s="175"/>
      <c r="N550" s="174"/>
      <c r="O550" s="174"/>
      <c r="P550" s="174"/>
      <c r="Q550" s="174"/>
      <c r="R550" s="174"/>
      <c r="S550" s="174"/>
      <c r="T550" s="174"/>
      <c r="U550" s="174"/>
    </row>
    <row r="551" spans="1:21">
      <c r="A551" s="189">
        <v>548</v>
      </c>
      <c r="B551" s="190">
        <v>2000</v>
      </c>
      <c r="C551" s="23" t="s">
        <v>1481</v>
      </c>
      <c r="D551" s="190">
        <v>13</v>
      </c>
      <c r="E551" s="23" t="s">
        <v>71</v>
      </c>
      <c r="F551" s="185" t="s">
        <v>1487</v>
      </c>
      <c r="G551" s="185" t="s">
        <v>701</v>
      </c>
      <c r="H551" s="23" t="str">
        <f>Hoja1!H572</f>
        <v>Desistimiento</v>
      </c>
      <c r="I551" s="185" t="s">
        <v>1506</v>
      </c>
      <c r="J551" s="185" t="s">
        <v>1509</v>
      </c>
      <c r="K551" s="174"/>
      <c r="L551" s="174"/>
      <c r="M551" s="175"/>
      <c r="N551" s="174"/>
      <c r="O551" s="174"/>
      <c r="P551" s="174"/>
      <c r="Q551" s="174"/>
      <c r="R551" s="174"/>
      <c r="S551" s="174"/>
      <c r="T551" s="174"/>
      <c r="U551" s="174"/>
    </row>
    <row r="552" spans="1:21">
      <c r="A552" s="189">
        <v>549</v>
      </c>
      <c r="B552" s="190">
        <v>2000</v>
      </c>
      <c r="C552" s="23" t="s">
        <v>1481</v>
      </c>
      <c r="D552" s="190">
        <v>13</v>
      </c>
      <c r="E552" s="23" t="s">
        <v>71</v>
      </c>
      <c r="F552" s="185" t="s">
        <v>1487</v>
      </c>
      <c r="G552" s="185" t="s">
        <v>701</v>
      </c>
      <c r="H552" s="23" t="str">
        <f>Hoja1!H573</f>
        <v>Respuesta de la solicitud</v>
      </c>
      <c r="I552" s="185" t="s">
        <v>1506</v>
      </c>
      <c r="J552" s="185" t="s">
        <v>1509</v>
      </c>
      <c r="K552" s="174"/>
      <c r="L552" s="174"/>
      <c r="M552" s="175"/>
      <c r="N552" s="174"/>
      <c r="O552" s="174"/>
      <c r="P552" s="174"/>
      <c r="Q552" s="174"/>
      <c r="R552" s="174"/>
      <c r="S552" s="174"/>
      <c r="T552" s="174"/>
      <c r="U552" s="174"/>
    </row>
    <row r="553" spans="1:21">
      <c r="A553" s="189">
        <v>550</v>
      </c>
      <c r="B553" s="190">
        <v>2000</v>
      </c>
      <c r="C553" s="23" t="s">
        <v>1481</v>
      </c>
      <c r="D553" s="190">
        <v>14</v>
      </c>
      <c r="E553" s="23" t="s">
        <v>706</v>
      </c>
      <c r="F553" s="185" t="s">
        <v>1487</v>
      </c>
      <c r="G553" s="185" t="s">
        <v>701</v>
      </c>
      <c r="H553" s="23" t="str">
        <f>Hoja1!H574</f>
        <v>Acta de publicación de Estados Contables.</v>
      </c>
      <c r="I553" s="185" t="s">
        <v>1508</v>
      </c>
      <c r="J553" s="185" t="s">
        <v>1509</v>
      </c>
      <c r="K553" s="174"/>
      <c r="L553" s="174"/>
      <c r="M553" s="175"/>
      <c r="N553" s="174"/>
      <c r="O553" s="174"/>
      <c r="P553" s="174"/>
      <c r="Q553" s="174"/>
      <c r="R553" s="174"/>
      <c r="S553" s="174"/>
      <c r="T553" s="174"/>
      <c r="U553" s="174"/>
    </row>
    <row r="554" spans="1:21" ht="24">
      <c r="A554" s="189">
        <v>551</v>
      </c>
      <c r="B554" s="190">
        <v>2000</v>
      </c>
      <c r="C554" s="23" t="s">
        <v>1481</v>
      </c>
      <c r="D554" s="190">
        <v>14</v>
      </c>
      <c r="E554" s="23" t="s">
        <v>706</v>
      </c>
      <c r="F554" s="185" t="s">
        <v>1487</v>
      </c>
      <c r="G554" s="185" t="s">
        <v>701</v>
      </c>
      <c r="H554" s="23" t="str">
        <f>Hoja1!H575</f>
        <v>Envío de aceptación Contable Sistema chip a la Contaduría General de la Nación</v>
      </c>
      <c r="I554" s="185" t="s">
        <v>1508</v>
      </c>
      <c r="J554" s="185" t="s">
        <v>1509</v>
      </c>
      <c r="K554" s="174"/>
      <c r="L554" s="174"/>
      <c r="M554" s="175"/>
      <c r="N554" s="174"/>
      <c r="O554" s="174"/>
      <c r="P554" s="174"/>
      <c r="Q554" s="174"/>
      <c r="R554" s="174"/>
      <c r="S554" s="174"/>
      <c r="T554" s="174"/>
      <c r="U554" s="174"/>
    </row>
    <row r="555" spans="1:21">
      <c r="A555" s="189">
        <v>552</v>
      </c>
      <c r="B555" s="190">
        <v>2000</v>
      </c>
      <c r="C555" s="23" t="s">
        <v>1481</v>
      </c>
      <c r="D555" s="190">
        <v>14</v>
      </c>
      <c r="E555" s="23" t="s">
        <v>706</v>
      </c>
      <c r="F555" s="185" t="s">
        <v>1487</v>
      </c>
      <c r="G555" s="185" t="s">
        <v>701</v>
      </c>
      <c r="H555" s="23" t="str">
        <f>Hoja1!H576</f>
        <v>Balance General</v>
      </c>
      <c r="I555" s="185" t="s">
        <v>1508</v>
      </c>
      <c r="J555" s="185" t="s">
        <v>1509</v>
      </c>
      <c r="K555" s="174"/>
      <c r="L555" s="174"/>
      <c r="M555" s="175"/>
      <c r="N555" s="174"/>
      <c r="O555" s="174"/>
      <c r="P555" s="174"/>
      <c r="Q555" s="174"/>
      <c r="R555" s="174"/>
      <c r="S555" s="174"/>
      <c r="T555" s="174"/>
      <c r="U555" s="174"/>
    </row>
    <row r="556" spans="1:21">
      <c r="A556" s="189">
        <v>553</v>
      </c>
      <c r="B556" s="190">
        <v>2000</v>
      </c>
      <c r="C556" s="23" t="s">
        <v>1481</v>
      </c>
      <c r="D556" s="190">
        <v>14</v>
      </c>
      <c r="E556" s="23" t="s">
        <v>706</v>
      </c>
      <c r="F556" s="185" t="s">
        <v>1487</v>
      </c>
      <c r="G556" s="185" t="s">
        <v>701</v>
      </c>
      <c r="H556" s="23" t="str">
        <f>Hoja1!H577</f>
        <v>Estado de Actividad Financiera. Económica. Social y Ambiental</v>
      </c>
      <c r="I556" s="185" t="s">
        <v>1508</v>
      </c>
      <c r="J556" s="185" t="s">
        <v>1509</v>
      </c>
      <c r="K556" s="174"/>
      <c r="L556" s="174"/>
      <c r="M556" s="175"/>
      <c r="N556" s="174"/>
      <c r="O556" s="174"/>
      <c r="P556" s="174"/>
      <c r="Q556" s="174"/>
      <c r="R556" s="174"/>
      <c r="S556" s="174"/>
      <c r="T556" s="174"/>
      <c r="U556" s="174"/>
    </row>
    <row r="557" spans="1:21">
      <c r="A557" s="189">
        <v>554</v>
      </c>
      <c r="B557" s="190">
        <v>2000</v>
      </c>
      <c r="C557" s="23" t="s">
        <v>1481</v>
      </c>
      <c r="D557" s="190">
        <v>14</v>
      </c>
      <c r="E557" s="23" t="s">
        <v>706</v>
      </c>
      <c r="F557" s="185" t="s">
        <v>1487</v>
      </c>
      <c r="G557" s="185" t="s">
        <v>701</v>
      </c>
      <c r="H557" s="23" t="str">
        <f>Hoja1!H578</f>
        <v>Estados de cambios en el patrimonio</v>
      </c>
      <c r="I557" s="185" t="s">
        <v>1508</v>
      </c>
      <c r="J557" s="185" t="s">
        <v>1509</v>
      </c>
      <c r="K557" s="174"/>
      <c r="L557" s="174"/>
      <c r="M557" s="175"/>
      <c r="N557" s="174"/>
      <c r="O557" s="174"/>
      <c r="P557" s="174"/>
      <c r="Q557" s="174"/>
      <c r="R557" s="174"/>
      <c r="S557" s="174"/>
      <c r="T557" s="174"/>
      <c r="U557" s="174"/>
    </row>
    <row r="558" spans="1:21">
      <c r="A558" s="189">
        <v>555</v>
      </c>
      <c r="B558" s="190">
        <v>2000</v>
      </c>
      <c r="C558" s="23" t="s">
        <v>1481</v>
      </c>
      <c r="D558" s="190">
        <v>14</v>
      </c>
      <c r="E558" s="23" t="s">
        <v>706</v>
      </c>
      <c r="F558" s="185" t="s">
        <v>1487</v>
      </c>
      <c r="G558" s="185" t="s">
        <v>701</v>
      </c>
      <c r="H558" s="23" t="str">
        <f>Hoja1!H579</f>
        <v>Notas generales y/o especificas a los Estados Contables</v>
      </c>
      <c r="I558" s="185" t="s">
        <v>1508</v>
      </c>
      <c r="J558" s="185" t="s">
        <v>1509</v>
      </c>
      <c r="K558" s="174"/>
      <c r="L558" s="174"/>
      <c r="M558" s="175"/>
      <c r="N558" s="174"/>
      <c r="O558" s="174"/>
      <c r="P558" s="174"/>
      <c r="Q558" s="174"/>
      <c r="R558" s="174"/>
      <c r="S558" s="174"/>
      <c r="T558" s="174"/>
      <c r="U558" s="174"/>
    </row>
    <row r="559" spans="1:21">
      <c r="A559" s="189">
        <v>556</v>
      </c>
      <c r="B559" s="190">
        <v>2000</v>
      </c>
      <c r="C559" s="23" t="s">
        <v>1481</v>
      </c>
      <c r="D559" s="190">
        <v>14</v>
      </c>
      <c r="E559" s="23" t="s">
        <v>706</v>
      </c>
      <c r="F559" s="185" t="s">
        <v>1487</v>
      </c>
      <c r="G559" s="185" t="s">
        <v>701</v>
      </c>
      <c r="H559" s="23" t="str">
        <f>Hoja1!H580</f>
        <v>Informe Contable Comisión Legal de Cuentas</v>
      </c>
      <c r="I559" s="185" t="s">
        <v>1508</v>
      </c>
      <c r="J559" s="185" t="s">
        <v>1509</v>
      </c>
      <c r="K559" s="174"/>
      <c r="L559" s="174"/>
      <c r="M559" s="175"/>
      <c r="N559" s="174"/>
      <c r="O559" s="174"/>
      <c r="P559" s="174"/>
      <c r="Q559" s="174"/>
      <c r="R559" s="174"/>
      <c r="S559" s="174"/>
      <c r="T559" s="174"/>
      <c r="U559" s="174"/>
    </row>
    <row r="560" spans="1:21">
      <c r="A560" s="189">
        <v>557</v>
      </c>
      <c r="B560" s="190">
        <v>2000</v>
      </c>
      <c r="C560" s="23" t="s">
        <v>1481</v>
      </c>
      <c r="D560" s="190">
        <v>16</v>
      </c>
      <c r="E560" s="23" t="s">
        <v>715</v>
      </c>
      <c r="F560" s="185" t="s">
        <v>1487</v>
      </c>
      <c r="G560" s="185" t="s">
        <v>701</v>
      </c>
      <c r="H560" s="23" t="str">
        <f>Hoja1!H581</f>
        <v>Circular externa cálculo cuota monetaria</v>
      </c>
      <c r="I560" s="185" t="s">
        <v>1506</v>
      </c>
      <c r="J560" s="185" t="s">
        <v>1509</v>
      </c>
      <c r="K560" s="174"/>
      <c r="L560" s="174"/>
      <c r="M560" s="175"/>
      <c r="N560" s="174"/>
      <c r="O560" s="174"/>
      <c r="P560" s="174"/>
      <c r="Q560" s="174"/>
      <c r="R560" s="174"/>
      <c r="S560" s="174"/>
      <c r="T560" s="174"/>
      <c r="U560" s="174"/>
    </row>
    <row r="561" spans="1:21">
      <c r="A561" s="189">
        <v>558</v>
      </c>
      <c r="B561" s="190">
        <v>2000</v>
      </c>
      <c r="C561" s="23" t="s">
        <v>1481</v>
      </c>
      <c r="D561" s="190">
        <v>16</v>
      </c>
      <c r="E561" s="23" t="s">
        <v>715</v>
      </c>
      <c r="F561" s="185" t="s">
        <v>1487</v>
      </c>
      <c r="G561" s="185" t="s">
        <v>701</v>
      </c>
      <c r="H561" s="23" t="str">
        <f>Hoja1!H582</f>
        <v>Reporte de cálculo cuota monetaria</v>
      </c>
      <c r="I561" s="185" t="s">
        <v>1506</v>
      </c>
      <c r="J561" s="185" t="s">
        <v>1509</v>
      </c>
      <c r="K561" s="174"/>
      <c r="L561" s="174"/>
      <c r="M561" s="175"/>
      <c r="N561" s="174"/>
      <c r="O561" s="174"/>
      <c r="P561" s="174"/>
      <c r="Q561" s="174"/>
      <c r="R561" s="174"/>
      <c r="S561" s="174"/>
      <c r="T561" s="174"/>
      <c r="U561" s="174"/>
    </row>
    <row r="562" spans="1:21">
      <c r="A562" s="189">
        <v>559</v>
      </c>
      <c r="B562" s="190">
        <v>2000</v>
      </c>
      <c r="C562" s="23" t="s">
        <v>1481</v>
      </c>
      <c r="D562" s="190">
        <v>19</v>
      </c>
      <c r="E562" s="23" t="s">
        <v>108</v>
      </c>
      <c r="F562" s="185" t="s">
        <v>107</v>
      </c>
      <c r="G562" s="185" t="s">
        <v>109</v>
      </c>
      <c r="H562" s="23" t="str">
        <f>Hoja1!H583</f>
        <v>Formato Único de Inventario Documental</v>
      </c>
      <c r="I562" s="185" t="s">
        <v>1507</v>
      </c>
      <c r="J562" s="185" t="s">
        <v>1509</v>
      </c>
      <c r="K562" s="174"/>
      <c r="L562" s="174"/>
      <c r="M562" s="175"/>
      <c r="N562" s="174"/>
      <c r="O562" s="174"/>
      <c r="P562" s="174"/>
      <c r="Q562" s="174"/>
      <c r="R562" s="174"/>
      <c r="S562" s="174"/>
      <c r="T562" s="174"/>
      <c r="U562" s="174"/>
    </row>
    <row r="563" spans="1:21">
      <c r="A563" s="189">
        <v>560</v>
      </c>
      <c r="B563" s="190">
        <v>2000</v>
      </c>
      <c r="C563" s="23" t="s">
        <v>1481</v>
      </c>
      <c r="D563" s="190">
        <v>18</v>
      </c>
      <c r="E563" s="23" t="s">
        <v>78</v>
      </c>
      <c r="F563" s="185" t="s">
        <v>387</v>
      </c>
      <c r="G563" s="185" t="s">
        <v>720</v>
      </c>
      <c r="H563" s="23" t="str">
        <f>Hoja1!H584</f>
        <v>Informe al Congreso de la Republica</v>
      </c>
      <c r="I563" s="185" t="s">
        <v>1508</v>
      </c>
      <c r="J563" s="185" t="s">
        <v>1509</v>
      </c>
      <c r="K563" s="174"/>
      <c r="L563" s="174"/>
      <c r="M563" s="175"/>
      <c r="N563" s="174"/>
      <c r="O563" s="174"/>
      <c r="P563" s="174"/>
      <c r="Q563" s="174"/>
      <c r="R563" s="174"/>
      <c r="S563" s="174"/>
      <c r="T563" s="174"/>
      <c r="U563" s="174"/>
    </row>
    <row r="564" spans="1:21">
      <c r="A564" s="189">
        <v>561</v>
      </c>
      <c r="B564" s="190">
        <v>2000</v>
      </c>
      <c r="C564" s="23" t="s">
        <v>1481</v>
      </c>
      <c r="D564" s="190">
        <v>18</v>
      </c>
      <c r="E564" s="23" t="s">
        <v>78</v>
      </c>
      <c r="F564" s="185" t="s">
        <v>723</v>
      </c>
      <c r="G564" s="185" t="s">
        <v>725</v>
      </c>
      <c r="H564" s="23" t="str">
        <f>Hoja1!H585</f>
        <v>Registro para Desagregación de apropiaciones</v>
      </c>
      <c r="I564" s="185" t="s">
        <v>1508</v>
      </c>
      <c r="J564" s="185" t="s">
        <v>1509</v>
      </c>
      <c r="K564" s="174"/>
      <c r="L564" s="174"/>
      <c r="M564" s="175"/>
      <c r="N564" s="174"/>
      <c r="O564" s="174"/>
      <c r="P564" s="174"/>
      <c r="Q564" s="174"/>
      <c r="R564" s="174"/>
      <c r="S564" s="174"/>
      <c r="T564" s="174"/>
      <c r="U564" s="174"/>
    </row>
    <row r="565" spans="1:21">
      <c r="A565" s="189">
        <v>562</v>
      </c>
      <c r="B565" s="190">
        <v>2000</v>
      </c>
      <c r="C565" s="23" t="s">
        <v>1481</v>
      </c>
      <c r="D565" s="190">
        <v>18</v>
      </c>
      <c r="E565" s="23" t="s">
        <v>78</v>
      </c>
      <c r="F565" s="185" t="s">
        <v>723</v>
      </c>
      <c r="G565" s="185" t="s">
        <v>725</v>
      </c>
      <c r="H565" s="23" t="str">
        <f>Hoja1!H586</f>
        <v>Propuesta de desagregación del presupuesto de gastos</v>
      </c>
      <c r="I565" s="185" t="s">
        <v>1508</v>
      </c>
      <c r="J565" s="185" t="s">
        <v>1509</v>
      </c>
      <c r="K565" s="174"/>
      <c r="L565" s="174"/>
      <c r="M565" s="175"/>
      <c r="N565" s="174"/>
      <c r="O565" s="174"/>
      <c r="P565" s="174"/>
      <c r="Q565" s="174"/>
      <c r="R565" s="174"/>
      <c r="S565" s="174"/>
      <c r="T565" s="174"/>
      <c r="U565" s="174"/>
    </row>
    <row r="566" spans="1:21">
      <c r="A566" s="189">
        <v>563</v>
      </c>
      <c r="B566" s="190">
        <v>2000</v>
      </c>
      <c r="C566" s="23" t="s">
        <v>1481</v>
      </c>
      <c r="D566" s="190">
        <v>18</v>
      </c>
      <c r="E566" s="23" t="s">
        <v>78</v>
      </c>
      <c r="F566" s="185" t="s">
        <v>723</v>
      </c>
      <c r="G566" s="185" t="s">
        <v>725</v>
      </c>
      <c r="H566" s="23" t="str">
        <f>Hoja1!H587</f>
        <v>Listado de Registro de Desagregación de Apropiaciones</v>
      </c>
      <c r="I566" s="185" t="s">
        <v>1508</v>
      </c>
      <c r="J566" s="185" t="s">
        <v>1509</v>
      </c>
      <c r="K566" s="174"/>
      <c r="L566" s="174"/>
      <c r="M566" s="175"/>
      <c r="N566" s="174"/>
      <c r="O566" s="174"/>
      <c r="P566" s="174"/>
      <c r="Q566" s="174"/>
      <c r="R566" s="174"/>
      <c r="S566" s="174"/>
      <c r="T566" s="174"/>
      <c r="U566" s="174"/>
    </row>
    <row r="567" spans="1:21">
      <c r="A567" s="189">
        <v>564</v>
      </c>
      <c r="B567" s="190">
        <v>2000</v>
      </c>
      <c r="C567" s="23" t="s">
        <v>1481</v>
      </c>
      <c r="D567" s="190">
        <v>18</v>
      </c>
      <c r="E567" s="23" t="s">
        <v>78</v>
      </c>
      <c r="F567" s="185" t="s">
        <v>723</v>
      </c>
      <c r="G567" s="185" t="s">
        <v>725</v>
      </c>
      <c r="H567" s="23" t="str">
        <f>Hoja1!H588</f>
        <v>Memorando de solicitud</v>
      </c>
      <c r="I567" s="185" t="s">
        <v>1508</v>
      </c>
      <c r="J567" s="185" t="s">
        <v>1509</v>
      </c>
      <c r="K567" s="174"/>
      <c r="L567" s="174"/>
      <c r="M567" s="175"/>
      <c r="N567" s="174"/>
      <c r="O567" s="174"/>
      <c r="P567" s="174"/>
      <c r="Q567" s="174"/>
      <c r="R567" s="174"/>
      <c r="S567" s="174"/>
      <c r="T567" s="174"/>
      <c r="U567" s="174"/>
    </row>
    <row r="568" spans="1:21">
      <c r="A568" s="189">
        <v>565</v>
      </c>
      <c r="B568" s="190">
        <v>2000</v>
      </c>
      <c r="C568" s="23" t="s">
        <v>1481</v>
      </c>
      <c r="D568" s="190">
        <v>18</v>
      </c>
      <c r="E568" s="23" t="s">
        <v>78</v>
      </c>
      <c r="F568" s="185" t="s">
        <v>723</v>
      </c>
      <c r="G568" s="185" t="s">
        <v>725</v>
      </c>
      <c r="H568" s="23" t="str">
        <f>Hoja1!H589</f>
        <v>Traslado con los avales pertinentes</v>
      </c>
      <c r="I568" s="185" t="s">
        <v>1508</v>
      </c>
      <c r="J568" s="185" t="s">
        <v>1509</v>
      </c>
      <c r="K568" s="174"/>
      <c r="L568" s="174"/>
      <c r="M568" s="175"/>
      <c r="N568" s="174"/>
      <c r="O568" s="174"/>
      <c r="P568" s="174"/>
      <c r="Q568" s="174"/>
      <c r="R568" s="174"/>
      <c r="S568" s="174"/>
      <c r="T568" s="174"/>
      <c r="U568" s="174"/>
    </row>
    <row r="569" spans="1:21">
      <c r="A569" s="189">
        <v>566</v>
      </c>
      <c r="B569" s="190">
        <v>2000</v>
      </c>
      <c r="C569" s="23" t="s">
        <v>1481</v>
      </c>
      <c r="D569" s="190">
        <v>18</v>
      </c>
      <c r="E569" s="23" t="s">
        <v>78</v>
      </c>
      <c r="F569" s="185" t="s">
        <v>723</v>
      </c>
      <c r="G569" s="185" t="s">
        <v>725</v>
      </c>
      <c r="H569" s="23" t="str">
        <f>Hoja1!H590</f>
        <v>Soportes del bien o servicio a contratar</v>
      </c>
      <c r="I569" s="185" t="s">
        <v>1508</v>
      </c>
      <c r="J569" s="185" t="s">
        <v>1509</v>
      </c>
      <c r="K569" s="174"/>
      <c r="L569" s="174"/>
      <c r="M569" s="175"/>
      <c r="N569" s="174"/>
      <c r="O569" s="174"/>
      <c r="P569" s="174"/>
      <c r="Q569" s="174"/>
      <c r="R569" s="174"/>
      <c r="S569" s="174"/>
      <c r="T569" s="174"/>
      <c r="U569" s="174"/>
    </row>
    <row r="570" spans="1:21">
      <c r="A570" s="189">
        <v>567</v>
      </c>
      <c r="B570" s="190">
        <v>2000</v>
      </c>
      <c r="C570" s="23" t="s">
        <v>1481</v>
      </c>
      <c r="D570" s="190">
        <v>18</v>
      </c>
      <c r="E570" s="23" t="s">
        <v>78</v>
      </c>
      <c r="F570" s="185" t="s">
        <v>723</v>
      </c>
      <c r="G570" s="185" t="s">
        <v>725</v>
      </c>
      <c r="H570" s="23" t="str">
        <f>Hoja1!H591</f>
        <v>Traslado con los avales pertinentes</v>
      </c>
      <c r="I570" s="185" t="s">
        <v>1508</v>
      </c>
      <c r="J570" s="185" t="s">
        <v>1509</v>
      </c>
      <c r="K570" s="174"/>
      <c r="L570" s="174"/>
      <c r="M570" s="175"/>
      <c r="N570" s="174"/>
      <c r="O570" s="174"/>
      <c r="P570" s="174"/>
      <c r="Q570" s="174"/>
      <c r="R570" s="174"/>
      <c r="S570" s="174"/>
      <c r="T570" s="174"/>
      <c r="U570" s="174"/>
    </row>
    <row r="571" spans="1:21">
      <c r="A571" s="189">
        <v>568</v>
      </c>
      <c r="B571" s="190">
        <v>2000</v>
      </c>
      <c r="C571" s="23" t="s">
        <v>1481</v>
      </c>
      <c r="D571" s="190">
        <v>18</v>
      </c>
      <c r="E571" s="23" t="s">
        <v>78</v>
      </c>
      <c r="F571" s="185" t="s">
        <v>723</v>
      </c>
      <c r="G571" s="185" t="s">
        <v>725</v>
      </c>
      <c r="H571" s="23" t="str">
        <f>Hoja1!H592</f>
        <v>Solicitud de autorizaciones de vigencias futuras y/o eXpiradas</v>
      </c>
      <c r="I571" s="185" t="s">
        <v>1508</v>
      </c>
      <c r="J571" s="185" t="s">
        <v>1509</v>
      </c>
      <c r="K571" s="174"/>
      <c r="L571" s="174"/>
      <c r="M571" s="175"/>
      <c r="N571" s="174"/>
      <c r="O571" s="174"/>
      <c r="P571" s="174"/>
      <c r="Q571" s="174"/>
      <c r="R571" s="174"/>
      <c r="S571" s="174"/>
      <c r="T571" s="174"/>
      <c r="U571" s="174"/>
    </row>
    <row r="572" spans="1:21">
      <c r="A572" s="189">
        <v>569</v>
      </c>
      <c r="B572" s="190">
        <v>2000</v>
      </c>
      <c r="C572" s="23" t="s">
        <v>1481</v>
      </c>
      <c r="D572" s="190">
        <v>18</v>
      </c>
      <c r="E572" s="23" t="s">
        <v>78</v>
      </c>
      <c r="F572" s="185" t="s">
        <v>723</v>
      </c>
      <c r="G572" s="185" t="s">
        <v>725</v>
      </c>
      <c r="H572" s="23" t="str">
        <f>Hoja1!H593</f>
        <v>Certificado de disponibilidad presupuestal (Aplicativo SIIF)</v>
      </c>
      <c r="I572" s="185" t="s">
        <v>1508</v>
      </c>
      <c r="J572" s="185" t="s">
        <v>1509</v>
      </c>
      <c r="K572" s="174"/>
      <c r="L572" s="174"/>
      <c r="M572" s="175"/>
      <c r="N572" s="174"/>
      <c r="O572" s="174"/>
      <c r="P572" s="174"/>
      <c r="Q572" s="174"/>
      <c r="R572" s="174"/>
      <c r="S572" s="174"/>
      <c r="T572" s="174"/>
      <c r="U572" s="174"/>
    </row>
    <row r="573" spans="1:21">
      <c r="A573" s="189">
        <v>570</v>
      </c>
      <c r="B573" s="190">
        <v>2000</v>
      </c>
      <c r="C573" s="23" t="s">
        <v>1481</v>
      </c>
      <c r="D573" s="190">
        <v>18</v>
      </c>
      <c r="E573" s="23" t="s">
        <v>78</v>
      </c>
      <c r="F573" s="185" t="s">
        <v>723</v>
      </c>
      <c r="G573" s="185" t="s">
        <v>725</v>
      </c>
      <c r="H573" s="23" t="str">
        <f>Hoja1!H594</f>
        <v>Soportes del Certificado de Disponibilidad Presupuestal</v>
      </c>
      <c r="I573" s="185" t="s">
        <v>1508</v>
      </c>
      <c r="J573" s="185" t="s">
        <v>1509</v>
      </c>
      <c r="K573" s="174"/>
      <c r="L573" s="174"/>
      <c r="M573" s="175"/>
      <c r="N573" s="174"/>
      <c r="O573" s="174"/>
      <c r="P573" s="174"/>
      <c r="Q573" s="174"/>
      <c r="R573" s="174"/>
      <c r="S573" s="174"/>
      <c r="T573" s="174"/>
      <c r="U573" s="174"/>
    </row>
    <row r="574" spans="1:21">
      <c r="A574" s="189">
        <v>571</v>
      </c>
      <c r="B574" s="190">
        <v>2000</v>
      </c>
      <c r="C574" s="23" t="s">
        <v>1481</v>
      </c>
      <c r="D574" s="190">
        <v>18</v>
      </c>
      <c r="E574" s="23" t="s">
        <v>78</v>
      </c>
      <c r="F574" s="185" t="s">
        <v>723</v>
      </c>
      <c r="G574" s="185" t="s">
        <v>725</v>
      </c>
      <c r="H574" s="23" t="str">
        <f>Hoja1!H595</f>
        <v>Oficio de observaciones al CDP</v>
      </c>
      <c r="I574" s="185" t="s">
        <v>1508</v>
      </c>
      <c r="J574" s="185" t="s">
        <v>1509</v>
      </c>
      <c r="K574" s="174"/>
      <c r="L574" s="174"/>
      <c r="M574" s="175"/>
      <c r="N574" s="174"/>
      <c r="O574" s="174"/>
      <c r="P574" s="174"/>
      <c r="Q574" s="174"/>
      <c r="R574" s="174"/>
      <c r="S574" s="174"/>
      <c r="T574" s="174"/>
      <c r="U574" s="174"/>
    </row>
    <row r="575" spans="1:21">
      <c r="A575" s="189">
        <v>572</v>
      </c>
      <c r="B575" s="190">
        <v>2000</v>
      </c>
      <c r="C575" s="23" t="s">
        <v>1481</v>
      </c>
      <c r="D575" s="190">
        <v>18</v>
      </c>
      <c r="E575" s="23" t="s">
        <v>78</v>
      </c>
      <c r="F575" s="185" t="s">
        <v>723</v>
      </c>
      <c r="G575" s="185" t="s">
        <v>725</v>
      </c>
      <c r="H575" s="23" t="str">
        <f>Hoja1!H596</f>
        <v>Compromiso presupuestal –SIIF</v>
      </c>
      <c r="I575" s="185" t="s">
        <v>1508</v>
      </c>
      <c r="J575" s="185" t="s">
        <v>1509</v>
      </c>
      <c r="K575" s="174"/>
      <c r="L575" s="174"/>
      <c r="M575" s="175"/>
      <c r="N575" s="174"/>
      <c r="O575" s="174"/>
      <c r="P575" s="174"/>
      <c r="Q575" s="174"/>
      <c r="R575" s="174"/>
      <c r="S575" s="174"/>
      <c r="T575" s="174"/>
      <c r="U575" s="174"/>
    </row>
    <row r="576" spans="1:21">
      <c r="A576" s="189">
        <v>573</v>
      </c>
      <c r="B576" s="190">
        <v>2000</v>
      </c>
      <c r="C576" s="23" t="s">
        <v>1481</v>
      </c>
      <c r="D576" s="190">
        <v>18</v>
      </c>
      <c r="E576" s="23" t="s">
        <v>78</v>
      </c>
      <c r="F576" s="185" t="s">
        <v>723</v>
      </c>
      <c r="G576" s="185" t="s">
        <v>725</v>
      </c>
      <c r="H576" s="23" t="str">
        <f>Hoja1!H597</f>
        <v>Solicitudes de PAC analizadas</v>
      </c>
      <c r="I576" s="185" t="s">
        <v>1508</v>
      </c>
      <c r="J576" s="185" t="s">
        <v>1509</v>
      </c>
      <c r="K576" s="174"/>
      <c r="L576" s="174"/>
      <c r="M576" s="175"/>
      <c r="N576" s="174"/>
      <c r="O576" s="174"/>
      <c r="P576" s="174"/>
      <c r="Q576" s="174"/>
      <c r="R576" s="174"/>
      <c r="S576" s="174"/>
      <c r="T576" s="174"/>
      <c r="U576" s="174"/>
    </row>
    <row r="577" spans="1:21" ht="24">
      <c r="A577" s="189">
        <v>574</v>
      </c>
      <c r="B577" s="190">
        <v>2000</v>
      </c>
      <c r="C577" s="23" t="s">
        <v>1481</v>
      </c>
      <c r="D577" s="190">
        <v>18</v>
      </c>
      <c r="E577" s="23" t="s">
        <v>78</v>
      </c>
      <c r="F577" s="185" t="s">
        <v>723</v>
      </c>
      <c r="G577" s="185" t="s">
        <v>725</v>
      </c>
      <c r="H577" s="23" t="str">
        <f>Hoja1!H598</f>
        <v>Informe de ejecución presupuestal por rubros y vigencias
SSF.</v>
      </c>
      <c r="I577" s="185" t="s">
        <v>1508</v>
      </c>
      <c r="J577" s="185" t="s">
        <v>1509</v>
      </c>
      <c r="K577" s="174"/>
      <c r="L577" s="174"/>
      <c r="M577" s="175"/>
      <c r="N577" s="174"/>
      <c r="O577" s="174"/>
      <c r="P577" s="174"/>
      <c r="Q577" s="174"/>
      <c r="R577" s="174"/>
      <c r="S577" s="174"/>
      <c r="T577" s="174"/>
      <c r="U577" s="174"/>
    </row>
    <row r="578" spans="1:21">
      <c r="A578" s="189">
        <v>575</v>
      </c>
      <c r="B578" s="190">
        <v>2000</v>
      </c>
      <c r="C578" s="23" t="s">
        <v>1481</v>
      </c>
      <c r="D578" s="190">
        <v>18</v>
      </c>
      <c r="E578" s="23" t="s">
        <v>78</v>
      </c>
      <c r="F578" s="185" t="s">
        <v>723</v>
      </c>
      <c r="G578" s="185" t="s">
        <v>725</v>
      </c>
      <c r="H578" s="23" t="str">
        <f>Hoja1!H599</f>
        <v>Listado de faltantes de PAC para el mes en curso.</v>
      </c>
      <c r="I578" s="185" t="s">
        <v>1508</v>
      </c>
      <c r="J578" s="185" t="s">
        <v>1509</v>
      </c>
      <c r="K578" s="174"/>
      <c r="L578" s="174"/>
      <c r="M578" s="175"/>
      <c r="N578" s="174"/>
      <c r="O578" s="174"/>
      <c r="P578" s="174"/>
      <c r="Q578" s="174"/>
      <c r="R578" s="174"/>
      <c r="S578" s="174"/>
      <c r="T578" s="174"/>
      <c r="U578" s="174"/>
    </row>
    <row r="579" spans="1:21">
      <c r="A579" s="189">
        <v>576</v>
      </c>
      <c r="B579" s="190">
        <v>2000</v>
      </c>
      <c r="C579" s="23" t="s">
        <v>1481</v>
      </c>
      <c r="D579" s="190">
        <v>18</v>
      </c>
      <c r="E579" s="23" t="s">
        <v>78</v>
      </c>
      <c r="F579" s="185" t="s">
        <v>723</v>
      </c>
      <c r="G579" s="185" t="s">
        <v>725</v>
      </c>
      <c r="H579" s="23" t="str">
        <f>Hoja1!H600</f>
        <v>PAC de la vigencia y rezago analizados</v>
      </c>
      <c r="I579" s="185" t="s">
        <v>1508</v>
      </c>
      <c r="J579" s="185" t="s">
        <v>1509</v>
      </c>
      <c r="K579" s="174"/>
      <c r="L579" s="174"/>
      <c r="M579" s="175"/>
      <c r="N579" s="174"/>
      <c r="O579" s="174"/>
      <c r="P579" s="174"/>
      <c r="Q579" s="174"/>
      <c r="R579" s="174"/>
      <c r="S579" s="174"/>
      <c r="T579" s="174"/>
      <c r="U579" s="174"/>
    </row>
    <row r="580" spans="1:21">
      <c r="A580" s="189">
        <v>577</v>
      </c>
      <c r="B580" s="190">
        <v>2000</v>
      </c>
      <c r="C580" s="23" t="s">
        <v>1481</v>
      </c>
      <c r="D580" s="190">
        <v>18</v>
      </c>
      <c r="E580" s="23" t="s">
        <v>78</v>
      </c>
      <c r="F580" s="185" t="s">
        <v>723</v>
      </c>
      <c r="G580" s="185" t="s">
        <v>725</v>
      </c>
      <c r="H580" s="23" t="str">
        <f>Hoja1!H601</f>
        <v>Saldos de PAC detallado</v>
      </c>
      <c r="I580" s="185" t="s">
        <v>1508</v>
      </c>
      <c r="J580" s="185" t="s">
        <v>1509</v>
      </c>
      <c r="K580" s="174"/>
      <c r="L580" s="174"/>
      <c r="M580" s="175"/>
      <c r="N580" s="174"/>
      <c r="O580" s="174"/>
      <c r="P580" s="174"/>
      <c r="Q580" s="174"/>
      <c r="R580" s="174"/>
      <c r="S580" s="174"/>
      <c r="T580" s="174"/>
      <c r="U580" s="174"/>
    </row>
    <row r="581" spans="1:21">
      <c r="A581" s="189">
        <v>578</v>
      </c>
      <c r="B581" s="190">
        <v>2000</v>
      </c>
      <c r="C581" s="23" t="s">
        <v>1481</v>
      </c>
      <c r="D581" s="190">
        <v>18</v>
      </c>
      <c r="E581" s="23" t="s">
        <v>78</v>
      </c>
      <c r="F581" s="185" t="s">
        <v>723</v>
      </c>
      <c r="G581" s="185" t="s">
        <v>725</v>
      </c>
      <c r="H581" s="23" t="str">
        <f>Hoja1!H602</f>
        <v>Comunicaciones de solicitud de apertura del sistema</v>
      </c>
      <c r="I581" s="185" t="s">
        <v>1508</v>
      </c>
      <c r="J581" s="185" t="s">
        <v>1509</v>
      </c>
      <c r="K581" s="174"/>
      <c r="L581" s="174"/>
      <c r="M581" s="175"/>
      <c r="N581" s="174"/>
      <c r="O581" s="174"/>
      <c r="P581" s="174"/>
      <c r="Q581" s="174"/>
      <c r="R581" s="174"/>
      <c r="S581" s="174"/>
      <c r="T581" s="174"/>
      <c r="U581" s="174"/>
    </row>
    <row r="582" spans="1:21">
      <c r="A582" s="189">
        <v>579</v>
      </c>
      <c r="B582" s="190">
        <v>2000</v>
      </c>
      <c r="C582" s="23" t="s">
        <v>1481</v>
      </c>
      <c r="D582" s="190">
        <v>18</v>
      </c>
      <c r="E582" s="23" t="s">
        <v>78</v>
      </c>
      <c r="F582" s="185" t="s">
        <v>723</v>
      </c>
      <c r="G582" s="185" t="s">
        <v>725</v>
      </c>
      <c r="H582" s="23" t="str">
        <f>Hoja1!H603</f>
        <v>Saldos de PAC Detallado vigencia anterior.</v>
      </c>
      <c r="I582" s="185" t="s">
        <v>1508</v>
      </c>
      <c r="J582" s="185" t="s">
        <v>1509</v>
      </c>
      <c r="K582" s="174"/>
      <c r="L582" s="174"/>
      <c r="M582" s="175"/>
      <c r="N582" s="174"/>
      <c r="O582" s="174"/>
      <c r="P582" s="174"/>
      <c r="Q582" s="174"/>
      <c r="R582" s="174"/>
      <c r="S582" s="174"/>
      <c r="T582" s="174"/>
      <c r="U582" s="174"/>
    </row>
    <row r="583" spans="1:21">
      <c r="A583" s="189">
        <v>580</v>
      </c>
      <c r="B583" s="190">
        <v>2000</v>
      </c>
      <c r="C583" s="23" t="s">
        <v>1481</v>
      </c>
      <c r="D583" s="190">
        <v>18</v>
      </c>
      <c r="E583" s="23" t="s">
        <v>78</v>
      </c>
      <c r="F583" s="185" t="s">
        <v>723</v>
      </c>
      <c r="G583" s="185" t="s">
        <v>725</v>
      </c>
      <c r="H583" s="23" t="str">
        <f>Hoja1!H604</f>
        <v>Cuentas por pagar</v>
      </c>
      <c r="I583" s="185" t="s">
        <v>1508</v>
      </c>
      <c r="J583" s="185" t="s">
        <v>1509</v>
      </c>
      <c r="K583" s="174"/>
      <c r="L583" s="174"/>
      <c r="M583" s="175"/>
      <c r="N583" s="174"/>
      <c r="O583" s="174"/>
      <c r="P583" s="174"/>
      <c r="Q583" s="174"/>
      <c r="R583" s="174"/>
      <c r="S583" s="174"/>
      <c r="T583" s="174"/>
      <c r="U583" s="174"/>
    </row>
    <row r="584" spans="1:21">
      <c r="A584" s="189">
        <v>581</v>
      </c>
      <c r="B584" s="190">
        <v>2000</v>
      </c>
      <c r="C584" s="23" t="s">
        <v>1481</v>
      </c>
      <c r="D584" s="190">
        <v>18</v>
      </c>
      <c r="E584" s="23" t="s">
        <v>78</v>
      </c>
      <c r="F584" s="185" t="s">
        <v>723</v>
      </c>
      <c r="G584" s="185" t="s">
        <v>725</v>
      </c>
      <c r="H584" s="23" t="str">
        <f>Hoja1!H605</f>
        <v>Obligaciones registradas en SIIF NACIÓN</v>
      </c>
      <c r="I584" s="185" t="s">
        <v>1508</v>
      </c>
      <c r="J584" s="185" t="s">
        <v>1509</v>
      </c>
      <c r="K584" s="174"/>
      <c r="L584" s="174"/>
      <c r="M584" s="175"/>
      <c r="N584" s="174"/>
      <c r="O584" s="174"/>
      <c r="P584" s="174"/>
      <c r="Q584" s="174"/>
      <c r="R584" s="174"/>
      <c r="S584" s="174"/>
      <c r="T584" s="174"/>
      <c r="U584" s="174"/>
    </row>
    <row r="585" spans="1:21">
      <c r="A585" s="189">
        <v>582</v>
      </c>
      <c r="B585" s="190">
        <v>2000</v>
      </c>
      <c r="C585" s="23" t="s">
        <v>1481</v>
      </c>
      <c r="D585" s="190">
        <v>18</v>
      </c>
      <c r="E585" s="23" t="s">
        <v>78</v>
      </c>
      <c r="F585" s="185" t="s">
        <v>723</v>
      </c>
      <c r="G585" s="185" t="s">
        <v>725</v>
      </c>
      <c r="H585" s="23" t="str">
        <f>Hoja1!H606</f>
        <v>Órdenes de pago</v>
      </c>
      <c r="I585" s="185" t="s">
        <v>1508</v>
      </c>
      <c r="J585" s="185" t="s">
        <v>1509</v>
      </c>
      <c r="K585" s="174"/>
      <c r="L585" s="174"/>
      <c r="M585" s="175"/>
      <c r="N585" s="174"/>
      <c r="O585" s="174"/>
      <c r="P585" s="174"/>
      <c r="Q585" s="174"/>
      <c r="R585" s="174"/>
      <c r="S585" s="174"/>
      <c r="T585" s="174"/>
      <c r="U585" s="174"/>
    </row>
    <row r="586" spans="1:21">
      <c r="A586" s="189">
        <v>583</v>
      </c>
      <c r="B586" s="190">
        <v>2000</v>
      </c>
      <c r="C586" s="23" t="s">
        <v>1481</v>
      </c>
      <c r="D586" s="190">
        <v>18</v>
      </c>
      <c r="E586" s="23" t="s">
        <v>78</v>
      </c>
      <c r="F586" s="185" t="s">
        <v>723</v>
      </c>
      <c r="G586" s="185" t="s">
        <v>725</v>
      </c>
      <c r="H586" s="23" t="str">
        <f>Hoja1!H607</f>
        <v>Orden de Pago no presupuestales</v>
      </c>
      <c r="I586" s="185" t="s">
        <v>1508</v>
      </c>
      <c r="J586" s="185" t="s">
        <v>1509</v>
      </c>
      <c r="K586" s="174"/>
      <c r="L586" s="174"/>
      <c r="M586" s="175"/>
      <c r="N586" s="174"/>
      <c r="O586" s="174"/>
      <c r="P586" s="174"/>
      <c r="Q586" s="174"/>
      <c r="R586" s="174"/>
      <c r="S586" s="174"/>
      <c r="T586" s="174"/>
      <c r="U586" s="174"/>
    </row>
    <row r="587" spans="1:21">
      <c r="A587" s="189">
        <v>584</v>
      </c>
      <c r="B587" s="190">
        <v>2000</v>
      </c>
      <c r="C587" s="23" t="s">
        <v>1481</v>
      </c>
      <c r="D587" s="190">
        <v>18</v>
      </c>
      <c r="E587" s="23" t="s">
        <v>78</v>
      </c>
      <c r="F587" s="185" t="s">
        <v>723</v>
      </c>
      <c r="G587" s="185" t="s">
        <v>725</v>
      </c>
      <c r="H587" s="23" t="str">
        <f>Hoja1!H608</f>
        <v>Informe saldos por imputar de ingresos presupuestales</v>
      </c>
      <c r="I587" s="185" t="s">
        <v>1508</v>
      </c>
      <c r="J587" s="185" t="s">
        <v>1509</v>
      </c>
      <c r="K587" s="174"/>
      <c r="L587" s="174"/>
      <c r="M587" s="175"/>
      <c r="N587" s="174"/>
      <c r="O587" s="174"/>
      <c r="P587" s="174"/>
      <c r="Q587" s="174"/>
      <c r="R587" s="174"/>
      <c r="S587" s="174"/>
      <c r="T587" s="174"/>
      <c r="U587" s="174"/>
    </row>
    <row r="588" spans="1:21">
      <c r="A588" s="189">
        <v>585</v>
      </c>
      <c r="B588" s="190">
        <v>2000</v>
      </c>
      <c r="C588" s="23" t="s">
        <v>1481</v>
      </c>
      <c r="D588" s="190">
        <v>18</v>
      </c>
      <c r="E588" s="23" t="s">
        <v>78</v>
      </c>
      <c r="F588" s="185" t="s">
        <v>723</v>
      </c>
      <c r="G588" s="185" t="s">
        <v>725</v>
      </c>
      <c r="H588" s="23" t="str">
        <f>Hoja1!H609</f>
        <v>Consignación</v>
      </c>
      <c r="I588" s="185" t="s">
        <v>1508</v>
      </c>
      <c r="J588" s="185" t="s">
        <v>1509</v>
      </c>
      <c r="K588" s="174"/>
      <c r="L588" s="174"/>
      <c r="M588" s="175"/>
      <c r="N588" s="174"/>
      <c r="O588" s="174"/>
      <c r="P588" s="174"/>
      <c r="Q588" s="174"/>
      <c r="R588" s="174"/>
      <c r="S588" s="174"/>
      <c r="T588" s="174"/>
      <c r="U588" s="174"/>
    </row>
    <row r="589" spans="1:21">
      <c r="A589" s="189">
        <v>586</v>
      </c>
      <c r="B589" s="190">
        <v>2000</v>
      </c>
      <c r="C589" s="23" t="s">
        <v>1481</v>
      </c>
      <c r="D589" s="190">
        <v>18</v>
      </c>
      <c r="E589" s="23" t="s">
        <v>78</v>
      </c>
      <c r="F589" s="185" t="s">
        <v>723</v>
      </c>
      <c r="G589" s="185" t="s">
        <v>725</v>
      </c>
      <c r="H589" s="23" t="str">
        <f>Hoja1!H610</f>
        <v>Comprobante de reintegro</v>
      </c>
      <c r="I589" s="185" t="s">
        <v>1508</v>
      </c>
      <c r="J589" s="185" t="s">
        <v>1509</v>
      </c>
      <c r="K589" s="174"/>
      <c r="L589" s="174"/>
      <c r="M589" s="175"/>
      <c r="N589" s="174"/>
      <c r="O589" s="174"/>
      <c r="P589" s="174"/>
      <c r="Q589" s="174"/>
      <c r="R589" s="174"/>
      <c r="S589" s="174"/>
      <c r="T589" s="174"/>
      <c r="U589" s="174"/>
    </row>
    <row r="590" spans="1:21">
      <c r="A590" s="189">
        <v>587</v>
      </c>
      <c r="B590" s="190">
        <v>2000</v>
      </c>
      <c r="C590" s="23" t="s">
        <v>1481</v>
      </c>
      <c r="D590" s="190">
        <v>18</v>
      </c>
      <c r="E590" s="23" t="s">
        <v>78</v>
      </c>
      <c r="F590" s="185" t="s">
        <v>723</v>
      </c>
      <c r="G590" s="185" t="s">
        <v>725</v>
      </c>
      <c r="H590" s="23" t="str">
        <f>Hoja1!H611</f>
        <v>Órdenes de pago</v>
      </c>
      <c r="I590" s="185" t="s">
        <v>1508</v>
      </c>
      <c r="J590" s="185" t="s">
        <v>1509</v>
      </c>
      <c r="K590" s="174"/>
      <c r="L590" s="174"/>
      <c r="M590" s="175"/>
      <c r="N590" s="174"/>
      <c r="O590" s="174"/>
      <c r="P590" s="174"/>
      <c r="Q590" s="174"/>
      <c r="R590" s="174"/>
      <c r="S590" s="174"/>
      <c r="T590" s="174"/>
      <c r="U590" s="174"/>
    </row>
    <row r="591" spans="1:21">
      <c r="A591" s="189">
        <v>588</v>
      </c>
      <c r="B591" s="190">
        <v>2000</v>
      </c>
      <c r="C591" s="23" t="s">
        <v>1481</v>
      </c>
      <c r="D591" s="190">
        <v>18</v>
      </c>
      <c r="E591" s="23" t="s">
        <v>78</v>
      </c>
      <c r="F591" s="185" t="s">
        <v>723</v>
      </c>
      <c r="G591" s="185" t="s">
        <v>725</v>
      </c>
      <c r="H591" s="23" t="str">
        <f>Hoja1!H612</f>
        <v>Soportes de órdenes de pago</v>
      </c>
      <c r="I591" s="185" t="s">
        <v>1508</v>
      </c>
      <c r="J591" s="185" t="s">
        <v>1509</v>
      </c>
      <c r="K591" s="174"/>
      <c r="L591" s="174"/>
      <c r="M591" s="175"/>
      <c r="N591" s="174"/>
      <c r="O591" s="174"/>
      <c r="P591" s="174"/>
      <c r="Q591" s="174"/>
      <c r="R591" s="174"/>
      <c r="S591" s="174"/>
      <c r="T591" s="174"/>
      <c r="U591" s="174"/>
    </row>
    <row r="592" spans="1:21">
      <c r="A592" s="189">
        <v>589</v>
      </c>
      <c r="B592" s="190">
        <v>2000</v>
      </c>
      <c r="C592" s="23" t="s">
        <v>1481</v>
      </c>
      <c r="D592" s="190">
        <v>18</v>
      </c>
      <c r="E592" s="23" t="s">
        <v>78</v>
      </c>
      <c r="F592" s="185" t="s">
        <v>723</v>
      </c>
      <c r="G592" s="185" t="s">
        <v>725</v>
      </c>
      <c r="H592" s="23" t="str">
        <f>Hoja1!H613</f>
        <v>Informes de ejecución presupuesto de gastos</v>
      </c>
      <c r="I592" s="185" t="s">
        <v>1508</v>
      </c>
      <c r="J592" s="185" t="s">
        <v>1509</v>
      </c>
      <c r="K592" s="174"/>
      <c r="L592" s="174"/>
      <c r="M592" s="175"/>
      <c r="N592" s="174"/>
      <c r="O592" s="174"/>
      <c r="P592" s="174"/>
      <c r="Q592" s="174"/>
      <c r="R592" s="174"/>
      <c r="S592" s="174"/>
      <c r="T592" s="174"/>
      <c r="U592" s="174"/>
    </row>
    <row r="593" spans="1:21">
      <c r="A593" s="189">
        <v>590</v>
      </c>
      <c r="B593" s="190">
        <v>2000</v>
      </c>
      <c r="C593" s="23" t="s">
        <v>1481</v>
      </c>
      <c r="D593" s="190">
        <v>18</v>
      </c>
      <c r="E593" s="23" t="s">
        <v>78</v>
      </c>
      <c r="F593" s="185" t="s">
        <v>754</v>
      </c>
      <c r="G593" s="185" t="s">
        <v>755</v>
      </c>
      <c r="H593" s="23" t="str">
        <f>Hoja1!H614</f>
        <v>Solicitud de reporte de saldos</v>
      </c>
      <c r="I593" s="185" t="s">
        <v>1508</v>
      </c>
      <c r="J593" s="185" t="s">
        <v>1509</v>
      </c>
      <c r="K593" s="174"/>
      <c r="L593" s="174"/>
      <c r="M593" s="175"/>
      <c r="N593" s="174"/>
      <c r="O593" s="174"/>
      <c r="P593" s="174"/>
      <c r="Q593" s="174"/>
      <c r="R593" s="174"/>
      <c r="S593" s="174"/>
      <c r="T593" s="174"/>
      <c r="U593" s="174"/>
    </row>
    <row r="594" spans="1:21" ht="24">
      <c r="A594" s="189">
        <v>591</v>
      </c>
      <c r="B594" s="190">
        <v>2000</v>
      </c>
      <c r="C594" s="23" t="s">
        <v>1481</v>
      </c>
      <c r="D594" s="190">
        <v>18</v>
      </c>
      <c r="E594" s="23" t="s">
        <v>78</v>
      </c>
      <c r="F594" s="185" t="s">
        <v>754</v>
      </c>
      <c r="G594" s="185" t="s">
        <v>755</v>
      </c>
      <c r="H594" s="23" t="str">
        <f>Hoja1!H615</f>
        <v>Comunicación de remisión de conceptos de clasificación de
saldos</v>
      </c>
      <c r="I594" s="185" t="s">
        <v>1508</v>
      </c>
      <c r="J594" s="185" t="s">
        <v>1509</v>
      </c>
      <c r="K594" s="174"/>
      <c r="L594" s="174"/>
      <c r="M594" s="175"/>
      <c r="N594" s="174"/>
      <c r="O594" s="174"/>
      <c r="P594" s="174"/>
      <c r="Q594" s="174"/>
      <c r="R594" s="174"/>
      <c r="S594" s="174"/>
      <c r="T594" s="174"/>
      <c r="U594" s="174"/>
    </row>
    <row r="595" spans="1:21">
      <c r="A595" s="189">
        <v>592</v>
      </c>
      <c r="B595" s="190">
        <v>2000</v>
      </c>
      <c r="C595" s="23" t="s">
        <v>1481</v>
      </c>
      <c r="D595" s="190">
        <v>18</v>
      </c>
      <c r="E595" s="23" t="s">
        <v>78</v>
      </c>
      <c r="F595" s="185" t="s">
        <v>754</v>
      </c>
      <c r="G595" s="185" t="s">
        <v>755</v>
      </c>
      <c r="H595" s="23" t="str">
        <f>Hoja1!H616</f>
        <v>Resolución de contribución de las CCF</v>
      </c>
      <c r="I595" s="185" t="s">
        <v>1508</v>
      </c>
      <c r="J595" s="185" t="s">
        <v>1509</v>
      </c>
      <c r="K595" s="174"/>
      <c r="L595" s="174"/>
      <c r="M595" s="175"/>
      <c r="N595" s="174"/>
      <c r="O595" s="174"/>
      <c r="P595" s="174"/>
      <c r="Q595" s="174"/>
      <c r="R595" s="174"/>
      <c r="S595" s="174"/>
      <c r="T595" s="174"/>
      <c r="U595" s="174"/>
    </row>
    <row r="596" spans="1:21">
      <c r="A596" s="189">
        <v>593</v>
      </c>
      <c r="B596" s="190">
        <v>2000</v>
      </c>
      <c r="C596" s="23" t="s">
        <v>1481</v>
      </c>
      <c r="D596" s="190">
        <v>18</v>
      </c>
      <c r="E596" s="23" t="s">
        <v>78</v>
      </c>
      <c r="F596" s="185" t="s">
        <v>754</v>
      </c>
      <c r="G596" s="185" t="s">
        <v>755</v>
      </c>
      <c r="H596" s="23" t="str">
        <f>Hoja1!H617</f>
        <v>Registro de ingreso en el SIIF</v>
      </c>
      <c r="I596" s="185" t="s">
        <v>1508</v>
      </c>
      <c r="J596" s="185" t="s">
        <v>1509</v>
      </c>
      <c r="K596" s="174"/>
      <c r="L596" s="174"/>
      <c r="M596" s="175"/>
      <c r="N596" s="174"/>
      <c r="O596" s="174"/>
      <c r="P596" s="174"/>
      <c r="Q596" s="174"/>
      <c r="R596" s="174"/>
      <c r="S596" s="174"/>
      <c r="T596" s="174"/>
      <c r="U596" s="174"/>
    </row>
    <row r="597" spans="1:21">
      <c r="A597" s="189">
        <v>594</v>
      </c>
      <c r="B597" s="190">
        <v>2000</v>
      </c>
      <c r="C597" s="23" t="s">
        <v>1481</v>
      </c>
      <c r="D597" s="190">
        <v>18</v>
      </c>
      <c r="E597" s="23" t="s">
        <v>78</v>
      </c>
      <c r="F597" s="185" t="s">
        <v>754</v>
      </c>
      <c r="G597" s="185" t="s">
        <v>755</v>
      </c>
      <c r="H597" s="23" t="str">
        <f>Hoja1!H618</f>
        <v>Causación de Ingreso</v>
      </c>
      <c r="I597" s="185" t="s">
        <v>1508</v>
      </c>
      <c r="J597" s="185" t="s">
        <v>1509</v>
      </c>
      <c r="K597" s="174"/>
      <c r="L597" s="174"/>
      <c r="M597" s="175"/>
      <c r="N597" s="174"/>
      <c r="O597" s="174"/>
      <c r="P597" s="174"/>
      <c r="Q597" s="174"/>
      <c r="R597" s="174"/>
      <c r="S597" s="174"/>
      <c r="T597" s="174"/>
      <c r="U597" s="174"/>
    </row>
    <row r="598" spans="1:21">
      <c r="A598" s="189">
        <v>595</v>
      </c>
      <c r="B598" s="190">
        <v>2000</v>
      </c>
      <c r="C598" s="23" t="s">
        <v>1481</v>
      </c>
      <c r="D598" s="190">
        <v>18</v>
      </c>
      <c r="E598" s="23" t="s">
        <v>78</v>
      </c>
      <c r="F598" s="185" t="s">
        <v>754</v>
      </c>
      <c r="G598" s="185" t="s">
        <v>755</v>
      </c>
      <c r="H598" s="23" t="str">
        <f>Hoja1!H619</f>
        <v>Extracto de cuenta bancaria</v>
      </c>
      <c r="I598" s="185" t="s">
        <v>1508</v>
      </c>
      <c r="J598" s="185" t="s">
        <v>1509</v>
      </c>
      <c r="K598" s="174"/>
      <c r="L598" s="174"/>
      <c r="M598" s="175"/>
      <c r="N598" s="174"/>
      <c r="O598" s="174"/>
      <c r="P598" s="174"/>
      <c r="Q598" s="174"/>
      <c r="R598" s="174"/>
      <c r="S598" s="174"/>
      <c r="T598" s="174"/>
      <c r="U598" s="174"/>
    </row>
    <row r="599" spans="1:21">
      <c r="A599" s="189">
        <v>596</v>
      </c>
      <c r="B599" s="190">
        <v>2000</v>
      </c>
      <c r="C599" s="23" t="s">
        <v>1481</v>
      </c>
      <c r="D599" s="190">
        <v>18</v>
      </c>
      <c r="E599" s="23" t="s">
        <v>78</v>
      </c>
      <c r="F599" s="185" t="s">
        <v>754</v>
      </c>
      <c r="G599" s="185" t="s">
        <v>755</v>
      </c>
      <c r="H599" s="23" t="str">
        <f>Hoja1!H620</f>
        <v>Recaudo</v>
      </c>
      <c r="I599" s="185" t="s">
        <v>1508</v>
      </c>
      <c r="J599" s="185" t="s">
        <v>1509</v>
      </c>
      <c r="K599" s="174"/>
      <c r="L599" s="174"/>
      <c r="M599" s="175"/>
      <c r="N599" s="174"/>
      <c r="O599" s="174"/>
      <c r="P599" s="174"/>
      <c r="Q599" s="174"/>
      <c r="R599" s="174"/>
      <c r="S599" s="174"/>
      <c r="T599" s="174"/>
      <c r="U599" s="174"/>
    </row>
    <row r="600" spans="1:21">
      <c r="A600" s="189">
        <v>597</v>
      </c>
      <c r="B600" s="190">
        <v>2000</v>
      </c>
      <c r="C600" s="23" t="s">
        <v>1481</v>
      </c>
      <c r="D600" s="190">
        <v>18</v>
      </c>
      <c r="E600" s="23" t="s">
        <v>78</v>
      </c>
      <c r="F600" s="185" t="s">
        <v>754</v>
      </c>
      <c r="G600" s="185" t="s">
        <v>755</v>
      </c>
      <c r="H600" s="23" t="str">
        <f>Hoja1!H621</f>
        <v>Registros contables en el SIIF</v>
      </c>
      <c r="I600" s="185" t="s">
        <v>1508</v>
      </c>
      <c r="J600" s="185" t="s">
        <v>1509</v>
      </c>
      <c r="K600" s="174"/>
      <c r="L600" s="174"/>
      <c r="M600" s="175"/>
      <c r="N600" s="174"/>
      <c r="O600" s="174"/>
      <c r="P600" s="174"/>
      <c r="Q600" s="174"/>
      <c r="R600" s="174"/>
      <c r="S600" s="174"/>
      <c r="T600" s="174"/>
      <c r="U600" s="174"/>
    </row>
    <row r="601" spans="1:21">
      <c r="A601" s="189">
        <v>598</v>
      </c>
      <c r="B601" s="190">
        <v>2000</v>
      </c>
      <c r="C601" s="23" t="s">
        <v>1481</v>
      </c>
      <c r="D601" s="190">
        <v>18</v>
      </c>
      <c r="E601" s="23" t="s">
        <v>78</v>
      </c>
      <c r="F601" s="185" t="s">
        <v>754</v>
      </c>
      <c r="G601" s="185" t="s">
        <v>755</v>
      </c>
      <c r="H601" s="23" t="str">
        <f>Hoja1!H622</f>
        <v>Oficio de solicitud de devolución de eXcedentes de las contribuciones</v>
      </c>
      <c r="I601" s="185" t="s">
        <v>1508</v>
      </c>
      <c r="J601" s="185" t="s">
        <v>1509</v>
      </c>
      <c r="K601" s="174"/>
      <c r="L601" s="174"/>
      <c r="M601" s="175"/>
      <c r="N601" s="174"/>
      <c r="O601" s="174"/>
      <c r="P601" s="174"/>
      <c r="Q601" s="174"/>
      <c r="R601" s="174"/>
      <c r="S601" s="174"/>
      <c r="T601" s="174"/>
      <c r="U601" s="174"/>
    </row>
    <row r="602" spans="1:21">
      <c r="A602" s="189">
        <v>599</v>
      </c>
      <c r="B602" s="190">
        <v>2000</v>
      </c>
      <c r="C602" s="23" t="s">
        <v>1481</v>
      </c>
      <c r="D602" s="190">
        <v>18</v>
      </c>
      <c r="E602" s="23" t="s">
        <v>78</v>
      </c>
      <c r="F602" s="185" t="s">
        <v>754</v>
      </c>
      <c r="G602" s="185" t="s">
        <v>755</v>
      </c>
      <c r="H602" s="23" t="str">
        <f>Hoja1!H623</f>
        <v>Solicitud de devoluciones</v>
      </c>
      <c r="I602" s="185" t="s">
        <v>1508</v>
      </c>
      <c r="J602" s="185" t="s">
        <v>1509</v>
      </c>
      <c r="K602" s="174"/>
      <c r="L602" s="174"/>
      <c r="M602" s="175"/>
      <c r="N602" s="174"/>
      <c r="O602" s="174"/>
      <c r="P602" s="174"/>
      <c r="Q602" s="174"/>
      <c r="R602" s="174"/>
      <c r="S602" s="174"/>
      <c r="T602" s="174"/>
      <c r="U602" s="174"/>
    </row>
    <row r="603" spans="1:21">
      <c r="A603" s="189">
        <v>600</v>
      </c>
      <c r="B603" s="190">
        <v>2000</v>
      </c>
      <c r="C603" s="23" t="s">
        <v>1481</v>
      </c>
      <c r="D603" s="190">
        <v>18</v>
      </c>
      <c r="E603" s="23" t="s">
        <v>78</v>
      </c>
      <c r="F603" s="185" t="s">
        <v>754</v>
      </c>
      <c r="G603" s="185" t="s">
        <v>755</v>
      </c>
      <c r="H603" s="23" t="str">
        <f>Hoja1!H624</f>
        <v>Acto administrativo de devolución de eXcedentes</v>
      </c>
      <c r="I603" s="185" t="s">
        <v>1508</v>
      </c>
      <c r="J603" s="185" t="s">
        <v>1509</v>
      </c>
      <c r="K603" s="174"/>
      <c r="L603" s="174"/>
      <c r="M603" s="175"/>
      <c r="N603" s="174"/>
      <c r="O603" s="174"/>
      <c r="P603" s="174"/>
      <c r="Q603" s="174"/>
      <c r="R603" s="174"/>
      <c r="S603" s="174"/>
      <c r="T603" s="174"/>
      <c r="U603" s="174"/>
    </row>
    <row r="604" spans="1:21">
      <c r="A604" s="189">
        <v>601</v>
      </c>
      <c r="B604" s="190">
        <v>2000</v>
      </c>
      <c r="C604" s="23" t="s">
        <v>1481</v>
      </c>
      <c r="D604" s="190">
        <v>18</v>
      </c>
      <c r="E604" s="23" t="s">
        <v>78</v>
      </c>
      <c r="F604" s="185" t="s">
        <v>768</v>
      </c>
      <c r="G604" s="185" t="s">
        <v>769</v>
      </c>
      <c r="H604" s="23" t="str">
        <f>Hoja1!H625</f>
        <v>Acto administrativo</v>
      </c>
      <c r="I604" s="185" t="s">
        <v>1508</v>
      </c>
      <c r="J604" s="185" t="s">
        <v>1509</v>
      </c>
      <c r="K604" s="174"/>
      <c r="L604" s="174"/>
      <c r="M604" s="175"/>
      <c r="N604" s="174"/>
      <c r="O604" s="174"/>
      <c r="P604" s="174"/>
      <c r="Q604" s="174"/>
      <c r="R604" s="174"/>
      <c r="S604" s="174"/>
      <c r="T604" s="174"/>
      <c r="U604" s="174"/>
    </row>
    <row r="605" spans="1:21">
      <c r="A605" s="189">
        <v>602</v>
      </c>
      <c r="B605" s="190">
        <v>2000</v>
      </c>
      <c r="C605" s="23" t="s">
        <v>1481</v>
      </c>
      <c r="D605" s="190">
        <v>18</v>
      </c>
      <c r="E605" s="23" t="s">
        <v>78</v>
      </c>
      <c r="F605" s="185" t="s">
        <v>768</v>
      </c>
      <c r="G605" s="185" t="s">
        <v>769</v>
      </c>
      <c r="H605" s="23" t="str">
        <f>Hoja1!H626</f>
        <v>Oficios de remisión de documentos</v>
      </c>
      <c r="I605" s="185" t="s">
        <v>1508</v>
      </c>
      <c r="J605" s="185" t="s">
        <v>1509</v>
      </c>
      <c r="K605" s="174"/>
      <c r="L605" s="174"/>
      <c r="M605" s="175"/>
      <c r="N605" s="174"/>
      <c r="O605" s="174"/>
      <c r="P605" s="174"/>
      <c r="Q605" s="174"/>
      <c r="R605" s="174"/>
      <c r="S605" s="174"/>
      <c r="T605" s="174"/>
      <c r="U605" s="174"/>
    </row>
    <row r="606" spans="1:21">
      <c r="A606" s="189">
        <v>603</v>
      </c>
      <c r="B606" s="190">
        <v>2000</v>
      </c>
      <c r="C606" s="23" t="s">
        <v>1481</v>
      </c>
      <c r="D606" s="190">
        <v>18</v>
      </c>
      <c r="E606" s="23" t="s">
        <v>78</v>
      </c>
      <c r="F606" s="185" t="s">
        <v>768</v>
      </c>
      <c r="G606" s="185" t="s">
        <v>769</v>
      </c>
      <c r="H606" s="23" t="str">
        <f>Hoja1!H627</f>
        <v>Oficio de justificación de la modificación</v>
      </c>
      <c r="I606" s="185" t="s">
        <v>1508</v>
      </c>
      <c r="J606" s="185" t="s">
        <v>1509</v>
      </c>
      <c r="K606" s="174"/>
      <c r="L606" s="174"/>
      <c r="M606" s="175"/>
      <c r="N606" s="174"/>
      <c r="O606" s="174"/>
      <c r="P606" s="174"/>
      <c r="Q606" s="174"/>
      <c r="R606" s="174"/>
      <c r="S606" s="174"/>
      <c r="T606" s="174"/>
      <c r="U606" s="174"/>
    </row>
    <row r="607" spans="1:21">
      <c r="A607" s="189">
        <v>604</v>
      </c>
      <c r="B607" s="190">
        <v>2000</v>
      </c>
      <c r="C607" s="23" t="s">
        <v>1481</v>
      </c>
      <c r="D607" s="190">
        <v>22</v>
      </c>
      <c r="E607" s="23" t="s">
        <v>775</v>
      </c>
      <c r="F607" s="185" t="s">
        <v>774</v>
      </c>
      <c r="G607" s="185" t="s">
        <v>776</v>
      </c>
      <c r="H607" s="23" t="str">
        <f>Hoja1!H628</f>
        <v>Libro Auxiliar</v>
      </c>
      <c r="I607" s="185" t="s">
        <v>1508</v>
      </c>
      <c r="J607" s="185" t="s">
        <v>1509</v>
      </c>
      <c r="K607" s="174"/>
      <c r="L607" s="174"/>
      <c r="M607" s="175"/>
      <c r="N607" s="174"/>
      <c r="O607" s="174"/>
      <c r="P607" s="174"/>
      <c r="Q607" s="174"/>
      <c r="R607" s="174"/>
      <c r="S607" s="174"/>
      <c r="T607" s="174"/>
      <c r="U607" s="174"/>
    </row>
    <row r="608" spans="1:21">
      <c r="A608" s="189">
        <v>605</v>
      </c>
      <c r="B608" s="190">
        <v>2000</v>
      </c>
      <c r="C608" s="23" t="s">
        <v>1481</v>
      </c>
      <c r="D608" s="190">
        <v>22</v>
      </c>
      <c r="E608" s="23" t="s">
        <v>775</v>
      </c>
      <c r="F608" s="185" t="s">
        <v>779</v>
      </c>
      <c r="G608" s="185" t="s">
        <v>780</v>
      </c>
      <c r="H608" s="23" t="str">
        <f>Hoja1!H629</f>
        <v>Libro Diario</v>
      </c>
      <c r="I608" s="185" t="s">
        <v>1508</v>
      </c>
      <c r="J608" s="185" t="s">
        <v>1509</v>
      </c>
      <c r="K608" s="174"/>
      <c r="L608" s="174"/>
      <c r="M608" s="175"/>
      <c r="N608" s="174"/>
      <c r="O608" s="174"/>
      <c r="P608" s="174"/>
      <c r="Q608" s="174"/>
      <c r="R608" s="174"/>
      <c r="S608" s="174"/>
      <c r="T608" s="174"/>
      <c r="U608" s="174"/>
    </row>
    <row r="609" spans="1:21">
      <c r="A609" s="189">
        <v>606</v>
      </c>
      <c r="B609" s="190">
        <v>2000</v>
      </c>
      <c r="C609" s="23" t="s">
        <v>1481</v>
      </c>
      <c r="D609" s="190">
        <v>22</v>
      </c>
      <c r="E609" s="23" t="s">
        <v>775</v>
      </c>
      <c r="F609" s="185" t="s">
        <v>781</v>
      </c>
      <c r="G609" s="185" t="s">
        <v>782</v>
      </c>
      <c r="H609" s="23" t="str">
        <f>Hoja1!H630</f>
        <v>Libro Mayor</v>
      </c>
      <c r="I609" s="185" t="s">
        <v>1508</v>
      </c>
      <c r="J609" s="185" t="s">
        <v>1509</v>
      </c>
      <c r="K609" s="174"/>
      <c r="L609" s="174"/>
      <c r="M609" s="175"/>
      <c r="N609" s="174"/>
      <c r="O609" s="174"/>
      <c r="P609" s="174"/>
      <c r="Q609" s="174"/>
      <c r="R609" s="174"/>
      <c r="S609" s="174"/>
      <c r="T609" s="174"/>
      <c r="U609" s="174"/>
    </row>
    <row r="610" spans="1:21">
      <c r="A610" s="189">
        <v>607</v>
      </c>
      <c r="B610" s="190">
        <v>2000</v>
      </c>
      <c r="C610" s="23" t="s">
        <v>1481</v>
      </c>
      <c r="D610" s="190">
        <v>2</v>
      </c>
      <c r="E610" s="23" t="s">
        <v>40</v>
      </c>
      <c r="F610" s="185" t="s">
        <v>682</v>
      </c>
      <c r="G610" s="185" t="s">
        <v>784</v>
      </c>
      <c r="H610" s="23" t="str">
        <f>Hoja1!H631</f>
        <v>Citación al comité</v>
      </c>
      <c r="I610" s="185" t="s">
        <v>1506</v>
      </c>
      <c r="J610" s="185" t="s">
        <v>1509</v>
      </c>
      <c r="K610" s="174"/>
      <c r="L610" s="174"/>
      <c r="M610" s="175"/>
      <c r="N610" s="174"/>
      <c r="O610" s="174"/>
      <c r="P610" s="174"/>
      <c r="Q610" s="174"/>
      <c r="R610" s="174"/>
      <c r="S610" s="174"/>
      <c r="T610" s="174"/>
      <c r="U610" s="174"/>
    </row>
    <row r="611" spans="1:21">
      <c r="A611" s="189">
        <v>608</v>
      </c>
      <c r="B611" s="190">
        <v>2000</v>
      </c>
      <c r="C611" s="23" t="s">
        <v>1481</v>
      </c>
      <c r="D611" s="190">
        <v>2</v>
      </c>
      <c r="E611" s="23" t="s">
        <v>40</v>
      </c>
      <c r="F611" s="185" t="s">
        <v>682</v>
      </c>
      <c r="G611" s="185" t="s">
        <v>784</v>
      </c>
      <c r="H611" s="23" t="str">
        <f>Hoja1!H632</f>
        <v>Acta de reunión</v>
      </c>
      <c r="I611" s="185" t="s">
        <v>1506</v>
      </c>
      <c r="J611" s="185" t="s">
        <v>1509</v>
      </c>
      <c r="K611" s="174"/>
      <c r="L611" s="174"/>
      <c r="M611" s="175"/>
      <c r="N611" s="174"/>
      <c r="O611" s="174"/>
      <c r="P611" s="174"/>
      <c r="Q611" s="174"/>
      <c r="R611" s="174"/>
      <c r="S611" s="174"/>
      <c r="T611" s="174"/>
      <c r="U611" s="174"/>
    </row>
    <row r="612" spans="1:21">
      <c r="A612" s="189">
        <v>609</v>
      </c>
      <c r="B612" s="190">
        <v>2000</v>
      </c>
      <c r="C612" s="23" t="s">
        <v>1481</v>
      </c>
      <c r="D612" s="190">
        <v>2</v>
      </c>
      <c r="E612" s="23" t="s">
        <v>40</v>
      </c>
      <c r="F612" s="185" t="s">
        <v>682</v>
      </c>
      <c r="G612" s="185" t="s">
        <v>784</v>
      </c>
      <c r="H612" s="23" t="str">
        <f>Hoja1!H633</f>
        <v>anexos al acta de reunión</v>
      </c>
      <c r="I612" s="185" t="s">
        <v>1506</v>
      </c>
      <c r="J612" s="185" t="s">
        <v>1509</v>
      </c>
      <c r="K612" s="174"/>
      <c r="L612" s="174"/>
      <c r="M612" s="175"/>
      <c r="N612" s="174"/>
      <c r="O612" s="174"/>
      <c r="P612" s="174"/>
      <c r="Q612" s="174"/>
      <c r="R612" s="174"/>
      <c r="S612" s="174"/>
      <c r="T612" s="174"/>
      <c r="U612" s="174"/>
    </row>
    <row r="613" spans="1:21">
      <c r="A613" s="189">
        <v>610</v>
      </c>
      <c r="B613" s="190">
        <v>2000</v>
      </c>
      <c r="C613" s="23" t="s">
        <v>1481</v>
      </c>
      <c r="D613" s="190">
        <v>6</v>
      </c>
      <c r="E613" s="23" t="s">
        <v>998</v>
      </c>
      <c r="F613" s="185" t="s">
        <v>787</v>
      </c>
      <c r="G613" s="185" t="s">
        <v>1491</v>
      </c>
      <c r="H613" s="23" t="str">
        <f>Hoja1!H634</f>
        <v>Solicitud de certificado</v>
      </c>
      <c r="I613" s="185" t="s">
        <v>1506</v>
      </c>
      <c r="J613" s="185" t="s">
        <v>1509</v>
      </c>
      <c r="K613" s="174"/>
      <c r="L613" s="174"/>
      <c r="M613" s="175"/>
      <c r="N613" s="174"/>
      <c r="O613" s="174"/>
      <c r="P613" s="174"/>
      <c r="Q613" s="174"/>
      <c r="R613" s="174"/>
      <c r="S613" s="174"/>
      <c r="T613" s="174"/>
      <c r="U613" s="174"/>
    </row>
    <row r="614" spans="1:21">
      <c r="A614" s="189">
        <v>611</v>
      </c>
      <c r="B614" s="190">
        <v>2000</v>
      </c>
      <c r="C614" s="23" t="s">
        <v>1481</v>
      </c>
      <c r="D614" s="190">
        <v>6</v>
      </c>
      <c r="E614" s="23" t="s">
        <v>998</v>
      </c>
      <c r="F614" s="185" t="s">
        <v>787</v>
      </c>
      <c r="G614" s="185" t="s">
        <v>1491</v>
      </c>
      <c r="H614" s="23" t="str">
        <f>Hoja1!H635</f>
        <v>Certificado de contrato</v>
      </c>
      <c r="I614" s="185" t="s">
        <v>1506</v>
      </c>
      <c r="J614" s="185" t="s">
        <v>1509</v>
      </c>
      <c r="K614" s="174"/>
      <c r="L614" s="174"/>
      <c r="M614" s="175"/>
      <c r="N614" s="174"/>
      <c r="O614" s="174"/>
      <c r="P614" s="174"/>
      <c r="Q614" s="174"/>
      <c r="R614" s="174"/>
      <c r="S614" s="174"/>
      <c r="T614" s="174"/>
      <c r="U614" s="174"/>
    </row>
    <row r="615" spans="1:21">
      <c r="A615" s="189">
        <v>612</v>
      </c>
      <c r="B615" s="190">
        <v>2000</v>
      </c>
      <c r="C615" s="23" t="s">
        <v>1481</v>
      </c>
      <c r="D615" s="190">
        <v>6</v>
      </c>
      <c r="E615" s="23" t="s">
        <v>998</v>
      </c>
      <c r="F615" s="185" t="s">
        <v>787</v>
      </c>
      <c r="G615" s="185" t="s">
        <v>1491</v>
      </c>
      <c r="H615" s="23" t="str">
        <f>Hoja1!H636</f>
        <v>Respuesta a la solicitud</v>
      </c>
      <c r="I615" s="185" t="s">
        <v>1506</v>
      </c>
      <c r="J615" s="185" t="s">
        <v>1509</v>
      </c>
      <c r="K615" s="174"/>
      <c r="L615" s="174"/>
      <c r="M615" s="175"/>
      <c r="N615" s="174"/>
      <c r="O615" s="174"/>
      <c r="P615" s="174"/>
      <c r="Q615" s="174"/>
      <c r="R615" s="174"/>
      <c r="S615" s="174"/>
      <c r="T615" s="174"/>
      <c r="U615" s="174"/>
    </row>
    <row r="616" spans="1:21">
      <c r="A616" s="189">
        <v>613</v>
      </c>
      <c r="B616" s="190">
        <v>2000</v>
      </c>
      <c r="C616" s="23" t="s">
        <v>1481</v>
      </c>
      <c r="D616" s="190">
        <v>10</v>
      </c>
      <c r="E616" s="23" t="s">
        <v>882</v>
      </c>
      <c r="F616" s="185" t="s">
        <v>794</v>
      </c>
      <c r="G616" s="185" t="s">
        <v>1492</v>
      </c>
      <c r="H616" s="23" t="str">
        <f>Hoja1!H637</f>
        <v>Memorando de solicitud de bienes y servicios</v>
      </c>
      <c r="I616" s="185" t="s">
        <v>1507</v>
      </c>
      <c r="J616" s="185" t="s">
        <v>1509</v>
      </c>
      <c r="K616" s="174"/>
      <c r="L616" s="174"/>
      <c r="M616" s="175"/>
      <c r="N616" s="174"/>
      <c r="O616" s="174"/>
      <c r="P616" s="174"/>
      <c r="Q616" s="174"/>
      <c r="R616" s="174"/>
      <c r="S616" s="174"/>
      <c r="T616" s="174"/>
      <c r="U616" s="174"/>
    </row>
    <row r="617" spans="1:21">
      <c r="A617" s="189">
        <v>614</v>
      </c>
      <c r="B617" s="190">
        <v>2000</v>
      </c>
      <c r="C617" s="23" t="s">
        <v>1481</v>
      </c>
      <c r="D617" s="190">
        <v>10</v>
      </c>
      <c r="E617" s="23" t="s">
        <v>882</v>
      </c>
      <c r="F617" s="185" t="s">
        <v>794</v>
      </c>
      <c r="G617" s="185" t="s">
        <v>1492</v>
      </c>
      <c r="H617" s="23" t="str">
        <f>Hoja1!H638</f>
        <v>Estudios previos</v>
      </c>
      <c r="I617" s="185" t="s">
        <v>1507</v>
      </c>
      <c r="J617" s="185" t="s">
        <v>1509</v>
      </c>
      <c r="K617" s="174"/>
      <c r="L617" s="174"/>
      <c r="M617" s="175"/>
      <c r="N617" s="174"/>
      <c r="O617" s="174"/>
      <c r="P617" s="174"/>
      <c r="Q617" s="174"/>
      <c r="R617" s="174"/>
      <c r="S617" s="174"/>
      <c r="T617" s="174"/>
      <c r="U617" s="174"/>
    </row>
    <row r="618" spans="1:21">
      <c r="A618" s="189">
        <v>615</v>
      </c>
      <c r="B618" s="190">
        <v>2000</v>
      </c>
      <c r="C618" s="23" t="s">
        <v>1481</v>
      </c>
      <c r="D618" s="190">
        <v>10</v>
      </c>
      <c r="E618" s="23" t="s">
        <v>882</v>
      </c>
      <c r="F618" s="185" t="s">
        <v>794</v>
      </c>
      <c r="G618" s="185" t="s">
        <v>1492</v>
      </c>
      <c r="H618" s="23" t="str">
        <f>Hoja1!H639</f>
        <v>Análisis del sector económico</v>
      </c>
      <c r="I618" s="185" t="s">
        <v>1507</v>
      </c>
      <c r="J618" s="185" t="s">
        <v>1509</v>
      </c>
      <c r="K618" s="174"/>
      <c r="L618" s="174"/>
      <c r="M618" s="175"/>
      <c r="N618" s="174"/>
      <c r="O618" s="174"/>
      <c r="P618" s="174"/>
      <c r="Q618" s="174"/>
      <c r="R618" s="174"/>
      <c r="S618" s="174"/>
      <c r="T618" s="174"/>
      <c r="U618" s="174"/>
    </row>
    <row r="619" spans="1:21">
      <c r="A619" s="189">
        <v>616</v>
      </c>
      <c r="B619" s="190">
        <v>2000</v>
      </c>
      <c r="C619" s="23" t="s">
        <v>1481</v>
      </c>
      <c r="D619" s="190">
        <v>10</v>
      </c>
      <c r="E619" s="23" t="s">
        <v>882</v>
      </c>
      <c r="F619" s="185" t="s">
        <v>794</v>
      </c>
      <c r="G619" s="185" t="s">
        <v>1492</v>
      </c>
      <c r="H619" s="23" t="str">
        <f>Hoja1!H640</f>
        <v>Certificado de Disponibilidad Presupuestal (CDP)</v>
      </c>
      <c r="I619" s="185" t="s">
        <v>1507</v>
      </c>
      <c r="J619" s="185" t="s">
        <v>1509</v>
      </c>
      <c r="K619" s="174"/>
      <c r="L619" s="174"/>
      <c r="M619" s="175"/>
      <c r="N619" s="174"/>
      <c r="O619" s="174"/>
      <c r="P619" s="174"/>
      <c r="Q619" s="174"/>
      <c r="R619" s="174"/>
      <c r="S619" s="174"/>
      <c r="T619" s="174"/>
      <c r="U619" s="174"/>
    </row>
    <row r="620" spans="1:21" ht="24">
      <c r="A620" s="189">
        <v>617</v>
      </c>
      <c r="B620" s="190">
        <v>2000</v>
      </c>
      <c r="C620" s="23" t="s">
        <v>1481</v>
      </c>
      <c r="D620" s="190">
        <v>10</v>
      </c>
      <c r="E620" s="23" t="s">
        <v>882</v>
      </c>
      <c r="F620" s="185" t="s">
        <v>794</v>
      </c>
      <c r="G620" s="185" t="s">
        <v>1492</v>
      </c>
      <c r="H620" s="23" t="str">
        <f>Hoja1!H641</f>
        <v>Autorización para comprometer vigencias futuras (en los casos que aplique).</v>
      </c>
      <c r="I620" s="185" t="s">
        <v>1507</v>
      </c>
      <c r="J620" s="185" t="s">
        <v>1509</v>
      </c>
      <c r="K620" s="174"/>
      <c r="L620" s="174"/>
      <c r="M620" s="175"/>
      <c r="N620" s="174"/>
      <c r="O620" s="174"/>
      <c r="P620" s="174"/>
      <c r="Q620" s="174"/>
      <c r="R620" s="174"/>
      <c r="S620" s="174"/>
      <c r="T620" s="174"/>
      <c r="U620" s="174"/>
    </row>
    <row r="621" spans="1:21">
      <c r="A621" s="189">
        <v>618</v>
      </c>
      <c r="B621" s="190">
        <v>2000</v>
      </c>
      <c r="C621" s="23" t="s">
        <v>1481</v>
      </c>
      <c r="D621" s="190">
        <v>10</v>
      </c>
      <c r="E621" s="23" t="s">
        <v>882</v>
      </c>
      <c r="F621" s="185" t="s">
        <v>794</v>
      </c>
      <c r="G621" s="185" t="s">
        <v>1492</v>
      </c>
      <c r="H621" s="23" t="str">
        <f>Hoja1!H642</f>
        <v>Certificado de tradición y libertad del inmueble</v>
      </c>
      <c r="I621" s="185" t="s">
        <v>1507</v>
      </c>
      <c r="J621" s="185" t="s">
        <v>1509</v>
      </c>
      <c r="K621" s="174"/>
      <c r="L621" s="174"/>
      <c r="M621" s="175"/>
      <c r="N621" s="174"/>
      <c r="O621" s="174"/>
      <c r="P621" s="174"/>
      <c r="Q621" s="174"/>
      <c r="R621" s="174"/>
      <c r="S621" s="174"/>
      <c r="T621" s="174"/>
      <c r="U621" s="174"/>
    </row>
    <row r="622" spans="1:21">
      <c r="A622" s="189">
        <v>619</v>
      </c>
      <c r="B622" s="190">
        <v>2000</v>
      </c>
      <c r="C622" s="23" t="s">
        <v>1481</v>
      </c>
      <c r="D622" s="190">
        <v>10</v>
      </c>
      <c r="E622" s="23" t="s">
        <v>882</v>
      </c>
      <c r="F622" s="185" t="s">
        <v>794</v>
      </c>
      <c r="G622" s="185" t="s">
        <v>1492</v>
      </c>
      <c r="H622" s="23" t="str">
        <f>Hoja1!H643</f>
        <v>Escrituras públicas de registro</v>
      </c>
      <c r="I622" s="185" t="s">
        <v>1507</v>
      </c>
      <c r="J622" s="185" t="s">
        <v>1509</v>
      </c>
      <c r="K622" s="174"/>
      <c r="L622" s="174"/>
      <c r="M622" s="175"/>
      <c r="N622" s="174"/>
      <c r="O622" s="174"/>
      <c r="P622" s="174"/>
      <c r="Q622" s="174"/>
      <c r="R622" s="174"/>
      <c r="S622" s="174"/>
      <c r="T622" s="174"/>
      <c r="U622" s="174"/>
    </row>
    <row r="623" spans="1:21">
      <c r="A623" s="189">
        <v>620</v>
      </c>
      <c r="B623" s="190">
        <v>2000</v>
      </c>
      <c r="C623" s="23" t="s">
        <v>1481</v>
      </c>
      <c r="D623" s="190">
        <v>10</v>
      </c>
      <c r="E623" s="23" t="s">
        <v>882</v>
      </c>
      <c r="F623" s="185" t="s">
        <v>794</v>
      </c>
      <c r="G623" s="185" t="s">
        <v>1492</v>
      </c>
      <c r="H623" s="23" t="str">
        <f>Hoja1!H644</f>
        <v>Certificado de eXistencia y representación legal</v>
      </c>
      <c r="I623" s="185" t="s">
        <v>1507</v>
      </c>
      <c r="J623" s="185" t="s">
        <v>1509</v>
      </c>
      <c r="K623" s="174"/>
      <c r="L623" s="174"/>
      <c r="M623" s="175"/>
      <c r="N623" s="174"/>
      <c r="O623" s="174"/>
      <c r="P623" s="174"/>
      <c r="Q623" s="174"/>
      <c r="R623" s="174"/>
      <c r="S623" s="174"/>
      <c r="T623" s="174"/>
      <c r="U623" s="174"/>
    </row>
    <row r="624" spans="1:21">
      <c r="A624" s="189">
        <v>621</v>
      </c>
      <c r="B624" s="190">
        <v>2000</v>
      </c>
      <c r="C624" s="23" t="s">
        <v>1481</v>
      </c>
      <c r="D624" s="190">
        <v>10</v>
      </c>
      <c r="E624" s="23" t="s">
        <v>882</v>
      </c>
      <c r="F624" s="185" t="s">
        <v>794</v>
      </c>
      <c r="G624" s="185" t="s">
        <v>1492</v>
      </c>
      <c r="H624" s="23" t="str">
        <f>Hoja1!H645</f>
        <v>Cedula de Ciudadanía del representante legal</v>
      </c>
      <c r="I624" s="185" t="s">
        <v>1507</v>
      </c>
      <c r="J624" s="185" t="s">
        <v>1509</v>
      </c>
      <c r="K624" s="174"/>
      <c r="L624" s="174"/>
      <c r="M624" s="175"/>
      <c r="N624" s="174"/>
      <c r="O624" s="174"/>
      <c r="P624" s="174"/>
      <c r="Q624" s="174"/>
      <c r="R624" s="174"/>
      <c r="S624" s="174"/>
      <c r="T624" s="174"/>
      <c r="U624" s="174"/>
    </row>
    <row r="625" spans="1:21">
      <c r="A625" s="189">
        <v>622</v>
      </c>
      <c r="B625" s="190">
        <v>2000</v>
      </c>
      <c r="C625" s="23" t="s">
        <v>1481</v>
      </c>
      <c r="D625" s="190">
        <v>10</v>
      </c>
      <c r="E625" s="23" t="s">
        <v>882</v>
      </c>
      <c r="F625" s="185" t="s">
        <v>794</v>
      </c>
      <c r="G625" s="185" t="s">
        <v>1492</v>
      </c>
      <c r="H625" s="23" t="str">
        <f>Hoja1!H646</f>
        <v>Certificado de antecedentes disciplinarios</v>
      </c>
      <c r="I625" s="185" t="s">
        <v>1507</v>
      </c>
      <c r="J625" s="185" t="s">
        <v>1509</v>
      </c>
      <c r="K625" s="174"/>
      <c r="L625" s="174"/>
      <c r="M625" s="175"/>
      <c r="N625" s="174"/>
      <c r="O625" s="174"/>
      <c r="P625" s="174"/>
      <c r="Q625" s="174"/>
      <c r="R625" s="174"/>
      <c r="S625" s="174"/>
      <c r="T625" s="174"/>
      <c r="U625" s="174"/>
    </row>
    <row r="626" spans="1:21">
      <c r="A626" s="189">
        <v>623</v>
      </c>
      <c r="B626" s="190">
        <v>2000</v>
      </c>
      <c r="C626" s="23" t="s">
        <v>1481</v>
      </c>
      <c r="D626" s="190">
        <v>10</v>
      </c>
      <c r="E626" s="23" t="s">
        <v>882</v>
      </c>
      <c r="F626" s="185" t="s">
        <v>794</v>
      </c>
      <c r="G626" s="185" t="s">
        <v>1492</v>
      </c>
      <c r="H626" s="23" t="str">
        <f>Hoja1!H647</f>
        <v>Certificado de antecedentes fiscales</v>
      </c>
      <c r="I626" s="185" t="s">
        <v>1507</v>
      </c>
      <c r="J626" s="185" t="s">
        <v>1509</v>
      </c>
      <c r="K626" s="174"/>
      <c r="L626" s="174"/>
      <c r="M626" s="175"/>
      <c r="N626" s="174"/>
      <c r="O626" s="174"/>
      <c r="P626" s="174"/>
      <c r="Q626" s="174"/>
      <c r="R626" s="174"/>
      <c r="S626" s="174"/>
      <c r="T626" s="174"/>
      <c r="U626" s="174"/>
    </row>
    <row r="627" spans="1:21">
      <c r="A627" s="189">
        <v>624</v>
      </c>
      <c r="B627" s="190">
        <v>2000</v>
      </c>
      <c r="C627" s="23" t="s">
        <v>1481</v>
      </c>
      <c r="D627" s="190">
        <v>10</v>
      </c>
      <c r="E627" s="23" t="s">
        <v>882</v>
      </c>
      <c r="F627" s="185" t="s">
        <v>794</v>
      </c>
      <c r="G627" s="185" t="s">
        <v>1492</v>
      </c>
      <c r="H627" s="23" t="str">
        <f>Hoja1!H648</f>
        <v>Certificado de antecedentes judiciales</v>
      </c>
      <c r="I627" s="185" t="s">
        <v>1507</v>
      </c>
      <c r="J627" s="185" t="s">
        <v>1509</v>
      </c>
      <c r="K627" s="174"/>
      <c r="L627" s="174"/>
      <c r="M627" s="175"/>
      <c r="N627" s="174"/>
      <c r="O627" s="174"/>
      <c r="P627" s="174"/>
      <c r="Q627" s="174"/>
      <c r="R627" s="174"/>
      <c r="S627" s="174"/>
      <c r="T627" s="174"/>
      <c r="U627" s="174"/>
    </row>
    <row r="628" spans="1:21">
      <c r="A628" s="189">
        <v>625</v>
      </c>
      <c r="B628" s="190">
        <v>2000</v>
      </c>
      <c r="C628" s="23" t="s">
        <v>1481</v>
      </c>
      <c r="D628" s="190">
        <v>10</v>
      </c>
      <c r="E628" s="23" t="s">
        <v>882</v>
      </c>
      <c r="F628" s="185" t="s">
        <v>794</v>
      </c>
      <c r="G628" s="185" t="s">
        <v>1492</v>
      </c>
      <c r="H628" s="23" t="str">
        <f>Hoja1!H649</f>
        <v>Certificado de aportes parafiscales</v>
      </c>
      <c r="I628" s="185" t="s">
        <v>1507</v>
      </c>
      <c r="J628" s="185" t="s">
        <v>1509</v>
      </c>
      <c r="K628" s="174"/>
      <c r="L628" s="174"/>
      <c r="M628" s="175"/>
      <c r="N628" s="174"/>
      <c r="O628" s="174"/>
      <c r="P628" s="174"/>
      <c r="Q628" s="174"/>
      <c r="R628" s="174"/>
      <c r="S628" s="174"/>
      <c r="T628" s="174"/>
      <c r="U628" s="174"/>
    </row>
    <row r="629" spans="1:21">
      <c r="A629" s="189">
        <v>626</v>
      </c>
      <c r="B629" s="190">
        <v>2000</v>
      </c>
      <c r="C629" s="23" t="s">
        <v>1481</v>
      </c>
      <c r="D629" s="190">
        <v>10</v>
      </c>
      <c r="E629" s="23" t="s">
        <v>882</v>
      </c>
      <c r="F629" s="185" t="s">
        <v>794</v>
      </c>
      <c r="G629" s="185" t="s">
        <v>1492</v>
      </c>
      <c r="H629" s="23" t="str">
        <f>Hoja1!H650</f>
        <v>Certificación bancaria</v>
      </c>
      <c r="I629" s="185" t="s">
        <v>1507</v>
      </c>
      <c r="J629" s="185" t="s">
        <v>1509</v>
      </c>
      <c r="K629" s="174"/>
      <c r="L629" s="174"/>
      <c r="M629" s="175"/>
      <c r="N629" s="174"/>
      <c r="O629" s="174"/>
      <c r="P629" s="174"/>
      <c r="Q629" s="174"/>
      <c r="R629" s="174"/>
      <c r="S629" s="174"/>
      <c r="T629" s="174"/>
      <c r="U629" s="174"/>
    </row>
    <row r="630" spans="1:21">
      <c r="A630" s="189">
        <v>627</v>
      </c>
      <c r="B630" s="190">
        <v>2000</v>
      </c>
      <c r="C630" s="23" t="s">
        <v>1481</v>
      </c>
      <c r="D630" s="190">
        <v>10</v>
      </c>
      <c r="E630" s="23" t="s">
        <v>882</v>
      </c>
      <c r="F630" s="185" t="s">
        <v>794</v>
      </c>
      <c r="G630" s="185" t="s">
        <v>1492</v>
      </c>
      <c r="H630" s="23" t="str">
        <f>Hoja1!H651</f>
        <v>Registro Único Tributario</v>
      </c>
      <c r="I630" s="185" t="s">
        <v>1507</v>
      </c>
      <c r="J630" s="185" t="s">
        <v>1509</v>
      </c>
      <c r="K630" s="174"/>
      <c r="L630" s="174"/>
      <c r="M630" s="175"/>
      <c r="N630" s="174"/>
      <c r="O630" s="174"/>
      <c r="P630" s="174"/>
      <c r="Q630" s="174"/>
      <c r="R630" s="174"/>
      <c r="S630" s="174"/>
      <c r="T630" s="174"/>
      <c r="U630" s="174"/>
    </row>
    <row r="631" spans="1:21">
      <c r="A631" s="189">
        <v>628</v>
      </c>
      <c r="B631" s="190">
        <v>2000</v>
      </c>
      <c r="C631" s="23" t="s">
        <v>1481</v>
      </c>
      <c r="D631" s="190">
        <v>10</v>
      </c>
      <c r="E631" s="23" t="s">
        <v>882</v>
      </c>
      <c r="F631" s="185" t="s">
        <v>794</v>
      </c>
      <c r="G631" s="185" t="s">
        <v>1492</v>
      </c>
      <c r="H631" s="23" t="str">
        <f>Hoja1!H652</f>
        <v>Justificación de contratación directa</v>
      </c>
      <c r="I631" s="185" t="s">
        <v>1507</v>
      </c>
      <c r="J631" s="185" t="s">
        <v>1509</v>
      </c>
      <c r="K631" s="174"/>
      <c r="L631" s="174"/>
      <c r="M631" s="175"/>
      <c r="N631" s="174"/>
      <c r="O631" s="174"/>
      <c r="P631" s="174"/>
      <c r="Q631" s="174"/>
      <c r="R631" s="174"/>
      <c r="S631" s="174"/>
      <c r="T631" s="174"/>
      <c r="U631" s="174"/>
    </row>
    <row r="632" spans="1:21">
      <c r="A632" s="189">
        <v>629</v>
      </c>
      <c r="B632" s="190">
        <v>2000</v>
      </c>
      <c r="C632" s="23" t="s">
        <v>1481</v>
      </c>
      <c r="D632" s="190">
        <v>10</v>
      </c>
      <c r="E632" s="23" t="s">
        <v>882</v>
      </c>
      <c r="F632" s="185" t="s">
        <v>794</v>
      </c>
      <c r="G632" s="185" t="s">
        <v>1492</v>
      </c>
      <c r="H632" s="23" t="str">
        <f>Hoja1!H653</f>
        <v>Minuta contractual</v>
      </c>
      <c r="I632" s="185" t="s">
        <v>1507</v>
      </c>
      <c r="J632" s="185" t="s">
        <v>1509</v>
      </c>
      <c r="K632" s="174"/>
      <c r="L632" s="174"/>
      <c r="M632" s="175"/>
      <c r="N632" s="174"/>
      <c r="O632" s="174"/>
      <c r="P632" s="174"/>
      <c r="Q632" s="174"/>
      <c r="R632" s="174"/>
      <c r="S632" s="174"/>
      <c r="T632" s="174"/>
      <c r="U632" s="174"/>
    </row>
    <row r="633" spans="1:21">
      <c r="A633" s="189">
        <v>630</v>
      </c>
      <c r="B633" s="190">
        <v>2000</v>
      </c>
      <c r="C633" s="23" t="s">
        <v>1481</v>
      </c>
      <c r="D633" s="190">
        <v>10</v>
      </c>
      <c r="E633" s="23" t="s">
        <v>882</v>
      </c>
      <c r="F633" s="185" t="s">
        <v>794</v>
      </c>
      <c r="G633" s="185" t="s">
        <v>1492</v>
      </c>
      <c r="H633" s="23" t="str">
        <f>Hoja1!H654</f>
        <v>Propuesta del oferente</v>
      </c>
      <c r="I633" s="185" t="s">
        <v>1507</v>
      </c>
      <c r="J633" s="185" t="s">
        <v>1509</v>
      </c>
      <c r="K633" s="174"/>
      <c r="L633" s="174"/>
      <c r="M633" s="175"/>
      <c r="N633" s="174"/>
      <c r="O633" s="174"/>
      <c r="P633" s="174"/>
      <c r="Q633" s="174"/>
      <c r="R633" s="174"/>
      <c r="S633" s="174"/>
      <c r="T633" s="174"/>
      <c r="U633" s="174"/>
    </row>
    <row r="634" spans="1:21">
      <c r="A634" s="189">
        <v>631</v>
      </c>
      <c r="B634" s="190">
        <v>2000</v>
      </c>
      <c r="C634" s="23" t="s">
        <v>1481</v>
      </c>
      <c r="D634" s="190">
        <v>10</v>
      </c>
      <c r="E634" s="23" t="s">
        <v>882</v>
      </c>
      <c r="F634" s="185" t="s">
        <v>794</v>
      </c>
      <c r="G634" s="185" t="s">
        <v>1492</v>
      </c>
      <c r="H634" s="23" t="str">
        <f>Hoja1!H655</f>
        <v>Certificado de Registro Presupuestal</v>
      </c>
      <c r="I634" s="185" t="s">
        <v>1507</v>
      </c>
      <c r="J634" s="185" t="s">
        <v>1509</v>
      </c>
      <c r="K634" s="174"/>
      <c r="L634" s="174"/>
      <c r="M634" s="175"/>
      <c r="N634" s="174"/>
      <c r="O634" s="174"/>
      <c r="P634" s="174"/>
      <c r="Q634" s="174"/>
      <c r="R634" s="174"/>
      <c r="S634" s="174"/>
      <c r="T634" s="174"/>
      <c r="U634" s="174"/>
    </row>
    <row r="635" spans="1:21">
      <c r="A635" s="189">
        <v>632</v>
      </c>
      <c r="B635" s="190">
        <v>2000</v>
      </c>
      <c r="C635" s="23" t="s">
        <v>1481</v>
      </c>
      <c r="D635" s="190">
        <v>10</v>
      </c>
      <c r="E635" s="23" t="s">
        <v>882</v>
      </c>
      <c r="F635" s="185" t="s">
        <v>794</v>
      </c>
      <c r="G635" s="185" t="s">
        <v>1492</v>
      </c>
      <c r="H635" s="23" t="str">
        <f>Hoja1!H656</f>
        <v>Garantía Única y/o de responsabilidad civil extracontractual</v>
      </c>
      <c r="I635" s="185" t="s">
        <v>1507</v>
      </c>
      <c r="J635" s="185" t="s">
        <v>1509</v>
      </c>
      <c r="K635" s="174"/>
      <c r="L635" s="174"/>
      <c r="M635" s="175"/>
      <c r="N635" s="174"/>
      <c r="O635" s="174"/>
      <c r="P635" s="174"/>
      <c r="Q635" s="174"/>
      <c r="R635" s="174"/>
      <c r="S635" s="174"/>
      <c r="T635" s="174"/>
      <c r="U635" s="174"/>
    </row>
    <row r="636" spans="1:21">
      <c r="A636" s="189">
        <v>633</v>
      </c>
      <c r="B636" s="190">
        <v>2000</v>
      </c>
      <c r="C636" s="23" t="s">
        <v>1481</v>
      </c>
      <c r="D636" s="190">
        <v>10</v>
      </c>
      <c r="E636" s="23" t="s">
        <v>882</v>
      </c>
      <c r="F636" s="185" t="s">
        <v>794</v>
      </c>
      <c r="G636" s="185" t="s">
        <v>1492</v>
      </c>
      <c r="H636" s="23" t="str">
        <f>Hoja1!H657</f>
        <v>Acta de aprobación de pólizas</v>
      </c>
      <c r="I636" s="185" t="s">
        <v>1507</v>
      </c>
      <c r="J636" s="185" t="s">
        <v>1509</v>
      </c>
      <c r="K636" s="174"/>
      <c r="L636" s="174"/>
      <c r="M636" s="175"/>
      <c r="N636" s="174"/>
      <c r="O636" s="174"/>
      <c r="P636" s="174"/>
      <c r="Q636" s="174"/>
      <c r="R636" s="174"/>
      <c r="S636" s="174"/>
      <c r="T636" s="174"/>
      <c r="U636" s="174"/>
    </row>
    <row r="637" spans="1:21">
      <c r="A637" s="189">
        <v>634</v>
      </c>
      <c r="B637" s="190">
        <v>2000</v>
      </c>
      <c r="C637" s="23" t="s">
        <v>1481</v>
      </c>
      <c r="D637" s="190">
        <v>10</v>
      </c>
      <c r="E637" s="23" t="s">
        <v>882</v>
      </c>
      <c r="F637" s="185" t="s">
        <v>794</v>
      </c>
      <c r="G637" s="185" t="s">
        <v>1492</v>
      </c>
      <c r="H637" s="23" t="str">
        <f>Hoja1!H658</f>
        <v>Memorando de designación del supervisor</v>
      </c>
      <c r="I637" s="185" t="s">
        <v>1507</v>
      </c>
      <c r="J637" s="185" t="s">
        <v>1509</v>
      </c>
      <c r="K637" s="174"/>
      <c r="L637" s="174"/>
      <c r="M637" s="175"/>
      <c r="N637" s="174"/>
      <c r="O637" s="174"/>
      <c r="P637" s="174"/>
      <c r="Q637" s="174"/>
      <c r="R637" s="174"/>
      <c r="S637" s="174"/>
      <c r="T637" s="174"/>
      <c r="U637" s="174"/>
    </row>
    <row r="638" spans="1:21">
      <c r="A638" s="189">
        <v>635</v>
      </c>
      <c r="B638" s="190">
        <v>2000</v>
      </c>
      <c r="C638" s="23" t="s">
        <v>1481</v>
      </c>
      <c r="D638" s="190">
        <v>10</v>
      </c>
      <c r="E638" s="23" t="s">
        <v>882</v>
      </c>
      <c r="F638" s="185" t="s">
        <v>794</v>
      </c>
      <c r="G638" s="185" t="s">
        <v>1492</v>
      </c>
      <c r="H638" s="23" t="str">
        <f>Hoja1!H659</f>
        <v>Acta de Inicio (en los casos que aplique)</v>
      </c>
      <c r="I638" s="185" t="s">
        <v>1507</v>
      </c>
      <c r="J638" s="185" t="s">
        <v>1509</v>
      </c>
      <c r="K638" s="174"/>
      <c r="L638" s="174"/>
      <c r="M638" s="175"/>
      <c r="N638" s="174"/>
      <c r="O638" s="174"/>
      <c r="P638" s="174"/>
      <c r="Q638" s="174"/>
      <c r="R638" s="174"/>
      <c r="S638" s="174"/>
      <c r="T638" s="174"/>
      <c r="U638" s="174"/>
    </row>
    <row r="639" spans="1:21">
      <c r="A639" s="189">
        <v>636</v>
      </c>
      <c r="B639" s="190">
        <v>2000</v>
      </c>
      <c r="C639" s="23" t="s">
        <v>1481</v>
      </c>
      <c r="D639" s="190">
        <v>10</v>
      </c>
      <c r="E639" s="23" t="s">
        <v>882</v>
      </c>
      <c r="F639" s="185" t="s">
        <v>794</v>
      </c>
      <c r="G639" s="185" t="s">
        <v>1492</v>
      </c>
      <c r="H639" s="23" t="str">
        <f>Hoja1!H660</f>
        <v>Acta de entrega del inmueble. entregado en arrendamiento</v>
      </c>
      <c r="I639" s="185" t="s">
        <v>1507</v>
      </c>
      <c r="J639" s="185" t="s">
        <v>1509</v>
      </c>
      <c r="K639" s="174"/>
      <c r="L639" s="174"/>
      <c r="M639" s="175"/>
      <c r="N639" s="174"/>
      <c r="O639" s="174"/>
      <c r="P639" s="174"/>
      <c r="Q639" s="174"/>
      <c r="R639" s="174"/>
      <c r="S639" s="174"/>
      <c r="T639" s="174"/>
      <c r="U639" s="174"/>
    </row>
    <row r="640" spans="1:21">
      <c r="A640" s="189">
        <v>637</v>
      </c>
      <c r="B640" s="190">
        <v>2000</v>
      </c>
      <c r="C640" s="23" t="s">
        <v>1481</v>
      </c>
      <c r="D640" s="190">
        <v>10</v>
      </c>
      <c r="E640" s="23" t="s">
        <v>882</v>
      </c>
      <c r="F640" s="185" t="s">
        <v>794</v>
      </c>
      <c r="G640" s="185" t="s">
        <v>1492</v>
      </c>
      <c r="H640" s="23" t="str">
        <f>Hoja1!H661</f>
        <v>Cuenta de cobro</v>
      </c>
      <c r="I640" s="185" t="s">
        <v>1507</v>
      </c>
      <c r="J640" s="185" t="s">
        <v>1509</v>
      </c>
      <c r="K640" s="174"/>
      <c r="L640" s="174"/>
      <c r="M640" s="175"/>
      <c r="N640" s="174"/>
      <c r="O640" s="174"/>
      <c r="P640" s="174"/>
      <c r="Q640" s="174"/>
      <c r="R640" s="174"/>
      <c r="S640" s="174"/>
      <c r="T640" s="174"/>
      <c r="U640" s="174"/>
    </row>
    <row r="641" spans="1:21">
      <c r="A641" s="189">
        <v>638</v>
      </c>
      <c r="B641" s="190">
        <v>2000</v>
      </c>
      <c r="C641" s="23" t="s">
        <v>1481</v>
      </c>
      <c r="D641" s="190">
        <v>10</v>
      </c>
      <c r="E641" s="23" t="s">
        <v>882</v>
      </c>
      <c r="F641" s="185" t="s">
        <v>794</v>
      </c>
      <c r="G641" s="185" t="s">
        <v>1492</v>
      </c>
      <c r="H641" s="23" t="str">
        <f>Hoja1!H662</f>
        <v>Certificación de aportes parafiscales</v>
      </c>
      <c r="I641" s="185" t="s">
        <v>1507</v>
      </c>
      <c r="J641" s="185" t="s">
        <v>1509</v>
      </c>
      <c r="K641" s="174"/>
      <c r="L641" s="174"/>
      <c r="M641" s="175"/>
      <c r="N641" s="174"/>
      <c r="O641" s="174"/>
      <c r="P641" s="174"/>
      <c r="Q641" s="174"/>
      <c r="R641" s="174"/>
      <c r="S641" s="174"/>
      <c r="T641" s="174"/>
      <c r="U641" s="174"/>
    </row>
    <row r="642" spans="1:21">
      <c r="A642" s="189">
        <v>639</v>
      </c>
      <c r="B642" s="190">
        <v>2000</v>
      </c>
      <c r="C642" s="23" t="s">
        <v>1481</v>
      </c>
      <c r="D642" s="190">
        <v>10</v>
      </c>
      <c r="E642" s="23" t="s">
        <v>882</v>
      </c>
      <c r="F642" s="185" t="s">
        <v>794</v>
      </c>
      <c r="G642" s="185" t="s">
        <v>1492</v>
      </c>
      <c r="H642" s="23" t="str">
        <f>Hoja1!H663</f>
        <v>Orden de pago</v>
      </c>
      <c r="I642" s="185" t="s">
        <v>1507</v>
      </c>
      <c r="J642" s="185" t="s">
        <v>1509</v>
      </c>
      <c r="K642" s="174"/>
      <c r="L642" s="174"/>
      <c r="M642" s="175"/>
      <c r="N642" s="174"/>
      <c r="O642" s="174"/>
      <c r="P642" s="174"/>
      <c r="Q642" s="174"/>
      <c r="R642" s="174"/>
      <c r="S642" s="174"/>
      <c r="T642" s="174"/>
      <c r="U642" s="174"/>
    </row>
    <row r="643" spans="1:21">
      <c r="A643" s="189">
        <v>640</v>
      </c>
      <c r="B643" s="190">
        <v>2000</v>
      </c>
      <c r="C643" s="23" t="s">
        <v>1481</v>
      </c>
      <c r="D643" s="190">
        <v>10</v>
      </c>
      <c r="E643" s="23" t="s">
        <v>882</v>
      </c>
      <c r="F643" s="185" t="s">
        <v>794</v>
      </c>
      <c r="G643" s="185" t="s">
        <v>1492</v>
      </c>
      <c r="H643" s="23" t="str">
        <f>Hoja1!H664</f>
        <v>Modificaciones al contrato (en los casos que aplique)</v>
      </c>
      <c r="I643" s="185" t="s">
        <v>1507</v>
      </c>
      <c r="J643" s="185" t="s">
        <v>1509</v>
      </c>
      <c r="K643" s="174"/>
      <c r="L643" s="174"/>
      <c r="M643" s="175"/>
      <c r="N643" s="174"/>
      <c r="O643" s="174"/>
      <c r="P643" s="174"/>
      <c r="Q643" s="174"/>
      <c r="R643" s="174"/>
      <c r="S643" s="174"/>
      <c r="T643" s="174"/>
      <c r="U643" s="174"/>
    </row>
    <row r="644" spans="1:21">
      <c r="A644" s="189">
        <v>641</v>
      </c>
      <c r="B644" s="190">
        <v>2000</v>
      </c>
      <c r="C644" s="23" t="s">
        <v>1481</v>
      </c>
      <c r="D644" s="190">
        <v>10</v>
      </c>
      <c r="E644" s="23" t="s">
        <v>882</v>
      </c>
      <c r="F644" s="185" t="s">
        <v>794</v>
      </c>
      <c r="G644" s="185" t="s">
        <v>1492</v>
      </c>
      <c r="H644" s="23" t="str">
        <f>Hoja1!H665</f>
        <v>Acta de recibo de inmueble entregado en arrendamiento</v>
      </c>
      <c r="I644" s="185" t="s">
        <v>1507</v>
      </c>
      <c r="J644" s="185" t="s">
        <v>1509</v>
      </c>
      <c r="K644" s="174"/>
      <c r="L644" s="174"/>
      <c r="M644" s="175"/>
      <c r="N644" s="174"/>
      <c r="O644" s="174"/>
      <c r="P644" s="174"/>
      <c r="Q644" s="174"/>
      <c r="R644" s="174"/>
      <c r="S644" s="174"/>
      <c r="T644" s="174"/>
      <c r="U644" s="174"/>
    </row>
    <row r="645" spans="1:21">
      <c r="A645" s="189">
        <v>642</v>
      </c>
      <c r="B645" s="190">
        <v>2000</v>
      </c>
      <c r="C645" s="23" t="s">
        <v>1481</v>
      </c>
      <c r="D645" s="190">
        <v>10</v>
      </c>
      <c r="E645" s="23" t="s">
        <v>882</v>
      </c>
      <c r="F645" s="185" t="s">
        <v>794</v>
      </c>
      <c r="G645" s="185" t="s">
        <v>1492</v>
      </c>
      <c r="H645" s="23" t="str">
        <f>Hoja1!H666</f>
        <v>Acta de liquidación del contrato</v>
      </c>
      <c r="I645" s="185" t="s">
        <v>1507</v>
      </c>
      <c r="J645" s="185" t="s">
        <v>1509</v>
      </c>
      <c r="K645" s="174"/>
      <c r="L645" s="174"/>
      <c r="M645" s="175"/>
      <c r="N645" s="174"/>
      <c r="O645" s="174"/>
      <c r="P645" s="174"/>
      <c r="Q645" s="174"/>
      <c r="R645" s="174"/>
      <c r="S645" s="174"/>
      <c r="T645" s="174"/>
      <c r="U645" s="174"/>
    </row>
    <row r="646" spans="1:21">
      <c r="A646" s="189">
        <v>643</v>
      </c>
      <c r="B646" s="190">
        <v>2000</v>
      </c>
      <c r="C646" s="23" t="s">
        <v>1481</v>
      </c>
      <c r="D646" s="190">
        <v>10</v>
      </c>
      <c r="E646" s="23" t="s">
        <v>882</v>
      </c>
      <c r="F646" s="185" t="s">
        <v>794</v>
      </c>
      <c r="G646" s="185" t="s">
        <v>1492</v>
      </c>
      <c r="H646" s="23" t="str">
        <f>Hoja1!H667</f>
        <v>Registro de publicación en el SECOP</v>
      </c>
      <c r="I646" s="185" t="s">
        <v>1507</v>
      </c>
      <c r="J646" s="185" t="s">
        <v>1509</v>
      </c>
      <c r="K646" s="174"/>
      <c r="L646" s="174"/>
      <c r="M646" s="175"/>
      <c r="N646" s="174"/>
      <c r="O646" s="174"/>
      <c r="P646" s="174"/>
      <c r="Q646" s="174"/>
      <c r="R646" s="174"/>
      <c r="S646" s="174"/>
      <c r="T646" s="174"/>
      <c r="U646" s="174"/>
    </row>
    <row r="647" spans="1:21">
      <c r="A647" s="189">
        <v>644</v>
      </c>
      <c r="B647" s="190">
        <v>2000</v>
      </c>
      <c r="C647" s="23" t="s">
        <v>1481</v>
      </c>
      <c r="D647" s="190">
        <v>10</v>
      </c>
      <c r="E647" s="23" t="s">
        <v>882</v>
      </c>
      <c r="F647" s="185" t="s">
        <v>830</v>
      </c>
      <c r="G647" s="185" t="s">
        <v>1493</v>
      </c>
      <c r="H647" s="23" t="str">
        <f>Hoja1!H668</f>
        <v>Solicitud de elaboración del contrato</v>
      </c>
      <c r="I647" s="185" t="s">
        <v>1507</v>
      </c>
      <c r="J647" s="185" t="s">
        <v>1509</v>
      </c>
      <c r="K647" s="174"/>
      <c r="L647" s="174"/>
      <c r="M647" s="175"/>
      <c r="N647" s="174"/>
      <c r="O647" s="174"/>
      <c r="P647" s="174"/>
      <c r="Q647" s="174"/>
      <c r="R647" s="174"/>
      <c r="S647" s="174"/>
      <c r="T647" s="174"/>
      <c r="U647" s="174"/>
    </row>
    <row r="648" spans="1:21">
      <c r="A648" s="189">
        <v>645</v>
      </c>
      <c r="B648" s="190">
        <v>2000</v>
      </c>
      <c r="C648" s="23" t="s">
        <v>1481</v>
      </c>
      <c r="D648" s="190">
        <v>10</v>
      </c>
      <c r="E648" s="23" t="s">
        <v>882</v>
      </c>
      <c r="F648" s="185" t="s">
        <v>830</v>
      </c>
      <c r="G648" s="185" t="s">
        <v>1493</v>
      </c>
      <c r="H648" s="23" t="str">
        <f>Hoja1!H669</f>
        <v>Estudios previos</v>
      </c>
      <c r="I648" s="185" t="s">
        <v>1507</v>
      </c>
      <c r="J648" s="185" t="s">
        <v>1509</v>
      </c>
      <c r="K648" s="174"/>
      <c r="L648" s="174"/>
      <c r="M648" s="175"/>
      <c r="N648" s="174"/>
      <c r="O648" s="174"/>
      <c r="P648" s="174"/>
      <c r="Q648" s="174"/>
      <c r="R648" s="174"/>
      <c r="S648" s="174"/>
      <c r="T648" s="174"/>
      <c r="U648" s="174"/>
    </row>
    <row r="649" spans="1:21">
      <c r="A649" s="189">
        <v>646</v>
      </c>
      <c r="B649" s="190">
        <v>2000</v>
      </c>
      <c r="C649" s="23" t="s">
        <v>1481</v>
      </c>
      <c r="D649" s="190">
        <v>10</v>
      </c>
      <c r="E649" s="23" t="s">
        <v>882</v>
      </c>
      <c r="F649" s="185" t="s">
        <v>830</v>
      </c>
      <c r="G649" s="185" t="s">
        <v>1493</v>
      </c>
      <c r="H649" s="23" t="str">
        <f>Hoja1!H670</f>
        <v>Certificación de Disponibilidad Presupuestal (CDP)</v>
      </c>
      <c r="I649" s="185" t="s">
        <v>1507</v>
      </c>
      <c r="J649" s="185" t="s">
        <v>1509</v>
      </c>
      <c r="K649" s="174"/>
      <c r="L649" s="174"/>
      <c r="M649" s="175"/>
      <c r="N649" s="174"/>
      <c r="O649" s="174"/>
      <c r="P649" s="174"/>
      <c r="Q649" s="174"/>
      <c r="R649" s="174"/>
      <c r="S649" s="174"/>
      <c r="T649" s="174"/>
      <c r="U649" s="174"/>
    </row>
    <row r="650" spans="1:21" ht="24">
      <c r="A650" s="189">
        <v>647</v>
      </c>
      <c r="B650" s="190">
        <v>2000</v>
      </c>
      <c r="C650" s="23" t="s">
        <v>1481</v>
      </c>
      <c r="D650" s="190">
        <v>10</v>
      </c>
      <c r="E650" s="23" t="s">
        <v>882</v>
      </c>
      <c r="F650" s="185" t="s">
        <v>830</v>
      </c>
      <c r="G650" s="185" t="s">
        <v>1493</v>
      </c>
      <c r="H650" s="23" t="str">
        <f>Hoja1!H671</f>
        <v>Hoja de vida de la Función Pública para personas naturales o personas jurídicas</v>
      </c>
      <c r="I650" s="185" t="s">
        <v>1507</v>
      </c>
      <c r="J650" s="185" t="s">
        <v>1509</v>
      </c>
      <c r="K650" s="174"/>
      <c r="L650" s="174"/>
      <c r="M650" s="175"/>
      <c r="N650" s="174"/>
      <c r="O650" s="174"/>
      <c r="P650" s="174"/>
      <c r="Q650" s="174"/>
      <c r="R650" s="174"/>
      <c r="S650" s="174"/>
      <c r="T650" s="174"/>
      <c r="U650" s="174"/>
    </row>
    <row r="651" spans="1:21">
      <c r="A651" s="189">
        <v>648</v>
      </c>
      <c r="B651" s="190">
        <v>2000</v>
      </c>
      <c r="C651" s="23" t="s">
        <v>1481</v>
      </c>
      <c r="D651" s="190">
        <v>10</v>
      </c>
      <c r="E651" s="23" t="s">
        <v>882</v>
      </c>
      <c r="F651" s="185" t="s">
        <v>830</v>
      </c>
      <c r="G651" s="185" t="s">
        <v>1493</v>
      </c>
      <c r="H651" s="23" t="str">
        <f>Hoja1!H672</f>
        <v>Minuta del Convenio</v>
      </c>
      <c r="I651" s="185" t="s">
        <v>1507</v>
      </c>
      <c r="J651" s="185" t="s">
        <v>1509</v>
      </c>
      <c r="K651" s="174"/>
      <c r="L651" s="174"/>
      <c r="M651" s="175"/>
      <c r="N651" s="174"/>
      <c r="O651" s="174"/>
      <c r="P651" s="174"/>
      <c r="Q651" s="174"/>
      <c r="R651" s="174"/>
      <c r="S651" s="174"/>
      <c r="T651" s="174"/>
      <c r="U651" s="174"/>
    </row>
    <row r="652" spans="1:21">
      <c r="A652" s="189">
        <v>649</v>
      </c>
      <c r="B652" s="190">
        <v>2000</v>
      </c>
      <c r="C652" s="23" t="s">
        <v>1481</v>
      </c>
      <c r="D652" s="190">
        <v>10</v>
      </c>
      <c r="E652" s="23" t="s">
        <v>882</v>
      </c>
      <c r="F652" s="185" t="s">
        <v>830</v>
      </c>
      <c r="G652" s="185" t="s">
        <v>1493</v>
      </c>
      <c r="H652" s="23" t="str">
        <f>Hoja1!H673</f>
        <v>Certificado de Registro Presupuestal</v>
      </c>
      <c r="I652" s="185" t="s">
        <v>1507</v>
      </c>
      <c r="J652" s="185" t="s">
        <v>1509</v>
      </c>
      <c r="K652" s="174"/>
      <c r="L652" s="174"/>
      <c r="M652" s="175"/>
      <c r="N652" s="174"/>
      <c r="O652" s="174"/>
      <c r="P652" s="174"/>
      <c r="Q652" s="174"/>
      <c r="R652" s="174"/>
      <c r="S652" s="174"/>
      <c r="T652" s="174"/>
      <c r="U652" s="174"/>
    </row>
    <row r="653" spans="1:21">
      <c r="A653" s="189">
        <v>650</v>
      </c>
      <c r="B653" s="190">
        <v>2000</v>
      </c>
      <c r="C653" s="23" t="s">
        <v>1481</v>
      </c>
      <c r="D653" s="190">
        <v>10</v>
      </c>
      <c r="E653" s="23" t="s">
        <v>882</v>
      </c>
      <c r="F653" s="185" t="s">
        <v>830</v>
      </c>
      <c r="G653" s="185" t="s">
        <v>1493</v>
      </c>
      <c r="H653" s="23" t="str">
        <f>Hoja1!H674</f>
        <v>Acto administrativo de establecimiento del convenio</v>
      </c>
      <c r="I653" s="185" t="s">
        <v>1507</v>
      </c>
      <c r="J653" s="185" t="s">
        <v>1509</v>
      </c>
      <c r="K653" s="174"/>
      <c r="L653" s="174"/>
      <c r="M653" s="175"/>
      <c r="N653" s="174"/>
      <c r="O653" s="174"/>
      <c r="P653" s="174"/>
      <c r="Q653" s="174"/>
      <c r="R653" s="174"/>
      <c r="S653" s="174"/>
      <c r="T653" s="174"/>
      <c r="U653" s="174"/>
    </row>
    <row r="654" spans="1:21">
      <c r="A654" s="189">
        <v>651</v>
      </c>
      <c r="B654" s="190">
        <v>2000</v>
      </c>
      <c r="C654" s="23" t="s">
        <v>1481</v>
      </c>
      <c r="D654" s="190">
        <v>10</v>
      </c>
      <c r="E654" s="23" t="s">
        <v>882</v>
      </c>
      <c r="F654" s="185" t="s">
        <v>830</v>
      </c>
      <c r="G654" s="185" t="s">
        <v>1493</v>
      </c>
      <c r="H654" s="23" t="str">
        <f>Hoja1!H675</f>
        <v>Designación de supervisión</v>
      </c>
      <c r="I654" s="185" t="s">
        <v>1507</v>
      </c>
      <c r="J654" s="185" t="s">
        <v>1509</v>
      </c>
      <c r="K654" s="174"/>
      <c r="L654" s="174"/>
      <c r="M654" s="175"/>
      <c r="N654" s="174"/>
      <c r="O654" s="174"/>
      <c r="P654" s="174"/>
      <c r="Q654" s="174"/>
      <c r="R654" s="174"/>
      <c r="S654" s="174"/>
      <c r="T654" s="174"/>
      <c r="U654" s="174"/>
    </row>
    <row r="655" spans="1:21">
      <c r="A655" s="189">
        <v>652</v>
      </c>
      <c r="B655" s="190">
        <v>2000</v>
      </c>
      <c r="C655" s="23" t="s">
        <v>1481</v>
      </c>
      <c r="D655" s="190">
        <v>10</v>
      </c>
      <c r="E655" s="23" t="s">
        <v>882</v>
      </c>
      <c r="F655" s="185" t="s">
        <v>830</v>
      </c>
      <c r="G655" s="185" t="s">
        <v>1493</v>
      </c>
      <c r="H655" s="23" t="str">
        <f>Hoja1!H676</f>
        <v>Acta de iniciación del convenio</v>
      </c>
      <c r="I655" s="185" t="s">
        <v>1507</v>
      </c>
      <c r="J655" s="185" t="s">
        <v>1509</v>
      </c>
      <c r="K655" s="174"/>
      <c r="L655" s="174"/>
      <c r="M655" s="175"/>
      <c r="N655" s="174"/>
      <c r="O655" s="174"/>
      <c r="P655" s="174"/>
      <c r="Q655" s="174"/>
      <c r="R655" s="174"/>
      <c r="S655" s="174"/>
      <c r="T655" s="174"/>
      <c r="U655" s="174"/>
    </row>
    <row r="656" spans="1:21">
      <c r="A656" s="189">
        <v>653</v>
      </c>
      <c r="B656" s="190">
        <v>2000</v>
      </c>
      <c r="C656" s="23" t="s">
        <v>1481</v>
      </c>
      <c r="D656" s="190">
        <v>10</v>
      </c>
      <c r="E656" s="23" t="s">
        <v>882</v>
      </c>
      <c r="F656" s="185" t="s">
        <v>830</v>
      </c>
      <c r="G656" s="185" t="s">
        <v>1493</v>
      </c>
      <c r="H656" s="23" t="str">
        <f>Hoja1!H677</f>
        <v>Informe de actividades del convenio</v>
      </c>
      <c r="I656" s="185" t="s">
        <v>1507</v>
      </c>
      <c r="J656" s="185" t="s">
        <v>1509</v>
      </c>
      <c r="K656" s="174"/>
      <c r="L656" s="174"/>
      <c r="M656" s="175"/>
      <c r="N656" s="174"/>
      <c r="O656" s="174"/>
      <c r="P656" s="174"/>
      <c r="Q656" s="174"/>
      <c r="R656" s="174"/>
      <c r="S656" s="174"/>
      <c r="T656" s="174"/>
      <c r="U656" s="174"/>
    </row>
    <row r="657" spans="1:21">
      <c r="A657" s="189">
        <v>654</v>
      </c>
      <c r="B657" s="190">
        <v>2000</v>
      </c>
      <c r="C657" s="23" t="s">
        <v>1481</v>
      </c>
      <c r="D657" s="190">
        <v>10</v>
      </c>
      <c r="E657" s="23" t="s">
        <v>882</v>
      </c>
      <c r="F657" s="185" t="s">
        <v>830</v>
      </c>
      <c r="G657" s="185" t="s">
        <v>1493</v>
      </c>
      <c r="H657" s="23" t="str">
        <f>Hoja1!H678</f>
        <v>Actas de finalización del convenio</v>
      </c>
      <c r="I657" s="185" t="s">
        <v>1507</v>
      </c>
      <c r="J657" s="185" t="s">
        <v>1509</v>
      </c>
      <c r="K657" s="174"/>
      <c r="L657" s="174"/>
      <c r="M657" s="175"/>
      <c r="N657" s="174"/>
      <c r="O657" s="174"/>
      <c r="P657" s="174"/>
      <c r="Q657" s="174"/>
      <c r="R657" s="174"/>
      <c r="S657" s="174"/>
      <c r="T657" s="174"/>
      <c r="U657" s="174"/>
    </row>
    <row r="658" spans="1:21">
      <c r="A658" s="189">
        <v>655</v>
      </c>
      <c r="B658" s="190">
        <v>2000</v>
      </c>
      <c r="C658" s="23" t="s">
        <v>1481</v>
      </c>
      <c r="D658" s="190">
        <v>10</v>
      </c>
      <c r="E658" s="23" t="s">
        <v>882</v>
      </c>
      <c r="F658" s="185" t="s">
        <v>830</v>
      </c>
      <c r="G658" s="185" t="s">
        <v>1493</v>
      </c>
      <c r="H658" s="23" t="str">
        <f>Hoja1!H679</f>
        <v>Modificaciones del convenio (en los casos que aplique)</v>
      </c>
      <c r="I658" s="185" t="s">
        <v>1507</v>
      </c>
      <c r="J658" s="185" t="s">
        <v>1509</v>
      </c>
      <c r="K658" s="174"/>
      <c r="L658" s="174"/>
      <c r="M658" s="175"/>
      <c r="N658" s="174"/>
      <c r="O658" s="174"/>
      <c r="P658" s="174"/>
      <c r="Q658" s="174"/>
      <c r="R658" s="174"/>
      <c r="S658" s="174"/>
      <c r="T658" s="174"/>
      <c r="U658" s="174"/>
    </row>
    <row r="659" spans="1:21">
      <c r="A659" s="189">
        <v>656</v>
      </c>
      <c r="B659" s="190">
        <v>2000</v>
      </c>
      <c r="C659" s="23" t="s">
        <v>1481</v>
      </c>
      <c r="D659" s="190">
        <v>10</v>
      </c>
      <c r="E659" s="23" t="s">
        <v>882</v>
      </c>
      <c r="F659" s="185" t="s">
        <v>830</v>
      </c>
      <c r="G659" s="185" t="s">
        <v>1493</v>
      </c>
      <c r="H659" s="23" t="str">
        <f>Hoja1!H680</f>
        <v>Acta de liquidación del convenio</v>
      </c>
      <c r="I659" s="185" t="s">
        <v>1507</v>
      </c>
      <c r="J659" s="185" t="s">
        <v>1509</v>
      </c>
      <c r="K659" s="174"/>
      <c r="L659" s="174"/>
      <c r="M659" s="175"/>
      <c r="N659" s="174"/>
      <c r="O659" s="174"/>
      <c r="P659" s="174"/>
      <c r="Q659" s="174"/>
      <c r="R659" s="174"/>
      <c r="S659" s="174"/>
      <c r="T659" s="174"/>
      <c r="U659" s="174"/>
    </row>
    <row r="660" spans="1:21">
      <c r="A660" s="189">
        <v>657</v>
      </c>
      <c r="B660" s="190">
        <v>2000</v>
      </c>
      <c r="C660" s="23" t="s">
        <v>1481</v>
      </c>
      <c r="D660" s="190">
        <v>10</v>
      </c>
      <c r="E660" s="23" t="s">
        <v>882</v>
      </c>
      <c r="F660" s="185" t="s">
        <v>844</v>
      </c>
      <c r="G660" s="185" t="s">
        <v>1494</v>
      </c>
      <c r="H660" s="23" t="str">
        <f>Hoja1!H681</f>
        <v>Memorando de solicitud de contratación</v>
      </c>
      <c r="I660" s="185" t="s">
        <v>1507</v>
      </c>
      <c r="J660" s="185" t="s">
        <v>1509</v>
      </c>
      <c r="K660" s="174"/>
      <c r="L660" s="174"/>
      <c r="M660" s="175"/>
      <c r="N660" s="174"/>
      <c r="O660" s="174"/>
      <c r="P660" s="174"/>
      <c r="Q660" s="174"/>
      <c r="R660" s="174"/>
      <c r="S660" s="174"/>
      <c r="T660" s="174"/>
      <c r="U660" s="174"/>
    </row>
    <row r="661" spans="1:21">
      <c r="A661" s="189">
        <v>658</v>
      </c>
      <c r="B661" s="190">
        <v>2000</v>
      </c>
      <c r="C661" s="23" t="s">
        <v>1481</v>
      </c>
      <c r="D661" s="190">
        <v>10</v>
      </c>
      <c r="E661" s="23" t="s">
        <v>882</v>
      </c>
      <c r="F661" s="185" t="s">
        <v>844</v>
      </c>
      <c r="G661" s="185" t="s">
        <v>1494</v>
      </c>
      <c r="H661" s="23" t="str">
        <f>Hoja1!H682</f>
        <v>Estudios previos</v>
      </c>
      <c r="I661" s="185" t="s">
        <v>1507</v>
      </c>
      <c r="J661" s="185" t="s">
        <v>1509</v>
      </c>
      <c r="K661" s="174"/>
      <c r="L661" s="174"/>
      <c r="M661" s="175"/>
      <c r="N661" s="174"/>
      <c r="O661" s="174"/>
      <c r="P661" s="174"/>
      <c r="Q661" s="174"/>
      <c r="R661" s="174"/>
      <c r="S661" s="174"/>
      <c r="T661" s="174"/>
      <c r="U661" s="174"/>
    </row>
    <row r="662" spans="1:21">
      <c r="A662" s="189">
        <v>659</v>
      </c>
      <c r="B662" s="190">
        <v>2000</v>
      </c>
      <c r="C662" s="23" t="s">
        <v>1481</v>
      </c>
      <c r="D662" s="190">
        <v>10</v>
      </c>
      <c r="E662" s="23" t="s">
        <v>882</v>
      </c>
      <c r="F662" s="185" t="s">
        <v>844</v>
      </c>
      <c r="G662" s="185" t="s">
        <v>1494</v>
      </c>
      <c r="H662" s="23" t="str">
        <f>Hoja1!H683</f>
        <v>Análisis del sector económico</v>
      </c>
      <c r="I662" s="185" t="s">
        <v>1507</v>
      </c>
      <c r="J662" s="185" t="s">
        <v>1509</v>
      </c>
      <c r="K662" s="174"/>
      <c r="L662" s="174"/>
      <c r="M662" s="175"/>
      <c r="N662" s="174"/>
      <c r="O662" s="174"/>
      <c r="P662" s="174"/>
      <c r="Q662" s="174"/>
      <c r="R662" s="174"/>
      <c r="S662" s="174"/>
      <c r="T662" s="174"/>
      <c r="U662" s="174"/>
    </row>
    <row r="663" spans="1:21" ht="24">
      <c r="A663" s="189">
        <v>660</v>
      </c>
      <c r="B663" s="190">
        <v>2000</v>
      </c>
      <c r="C663" s="23" t="s">
        <v>1481</v>
      </c>
      <c r="D663" s="190">
        <v>10</v>
      </c>
      <c r="E663" s="23" t="s">
        <v>882</v>
      </c>
      <c r="F663" s="185" t="s">
        <v>844</v>
      </c>
      <c r="G663" s="185" t="s">
        <v>1494</v>
      </c>
      <c r="H663" s="23" t="str">
        <f>Hoja1!H684</f>
        <v>Certificación de la aplicación de recursos de inversión (en los casos que aplique).</v>
      </c>
      <c r="I663" s="185" t="s">
        <v>1507</v>
      </c>
      <c r="J663" s="185" t="s">
        <v>1509</v>
      </c>
      <c r="K663" s="174"/>
      <c r="L663" s="174"/>
      <c r="M663" s="175"/>
      <c r="N663" s="174"/>
      <c r="O663" s="174"/>
      <c r="P663" s="174"/>
      <c r="Q663" s="174"/>
      <c r="R663" s="174"/>
      <c r="S663" s="174"/>
      <c r="T663" s="174"/>
      <c r="U663" s="174"/>
    </row>
    <row r="664" spans="1:21">
      <c r="A664" s="189">
        <v>661</v>
      </c>
      <c r="B664" s="190">
        <v>2000</v>
      </c>
      <c r="C664" s="23" t="s">
        <v>1481</v>
      </c>
      <c r="D664" s="190">
        <v>10</v>
      </c>
      <c r="E664" s="23" t="s">
        <v>882</v>
      </c>
      <c r="F664" s="185" t="s">
        <v>844</v>
      </c>
      <c r="G664" s="185" t="s">
        <v>1494</v>
      </c>
      <c r="H664" s="23" t="str">
        <f>Hoja1!H685</f>
        <v>Certificado de Disponibilidad Presupuestal (CDP)</v>
      </c>
      <c r="I664" s="185" t="s">
        <v>1507</v>
      </c>
      <c r="J664" s="185" t="s">
        <v>1509</v>
      </c>
      <c r="K664" s="174"/>
      <c r="L664" s="174"/>
      <c r="M664" s="175"/>
      <c r="N664" s="174"/>
      <c r="O664" s="174"/>
      <c r="P664" s="174"/>
      <c r="Q664" s="174"/>
      <c r="R664" s="174"/>
      <c r="S664" s="174"/>
      <c r="T664" s="174"/>
      <c r="U664" s="174"/>
    </row>
    <row r="665" spans="1:21" ht="24">
      <c r="A665" s="189">
        <v>662</v>
      </c>
      <c r="B665" s="190">
        <v>2000</v>
      </c>
      <c r="C665" s="23" t="s">
        <v>1481</v>
      </c>
      <c r="D665" s="190">
        <v>10</v>
      </c>
      <c r="E665" s="23" t="s">
        <v>882</v>
      </c>
      <c r="F665" s="185" t="s">
        <v>844</v>
      </c>
      <c r="G665" s="185" t="s">
        <v>1494</v>
      </c>
      <c r="H665" s="23" t="str">
        <f>Hoja1!H686</f>
        <v>Autorización para comprometer vigencias futuras (en los casos que aplique).</v>
      </c>
      <c r="I665" s="185" t="s">
        <v>1507</v>
      </c>
      <c r="J665" s="185" t="s">
        <v>1509</v>
      </c>
      <c r="K665" s="174"/>
      <c r="L665" s="174"/>
      <c r="M665" s="175"/>
      <c r="N665" s="174"/>
      <c r="O665" s="174"/>
      <c r="P665" s="174"/>
      <c r="Q665" s="174"/>
      <c r="R665" s="174"/>
      <c r="S665" s="174"/>
      <c r="T665" s="174"/>
      <c r="U665" s="174"/>
    </row>
    <row r="666" spans="1:21">
      <c r="A666" s="189">
        <v>663</v>
      </c>
      <c r="B666" s="190">
        <v>2000</v>
      </c>
      <c r="C666" s="23" t="s">
        <v>1481</v>
      </c>
      <c r="D666" s="190">
        <v>10</v>
      </c>
      <c r="E666" s="23" t="s">
        <v>882</v>
      </c>
      <c r="F666" s="185" t="s">
        <v>844</v>
      </c>
      <c r="G666" s="185" t="s">
        <v>1494</v>
      </c>
      <c r="H666" s="23" t="str">
        <f>Hoja1!H687</f>
        <v>Aviso de la convocatoria publica</v>
      </c>
      <c r="I666" s="185" t="s">
        <v>1507</v>
      </c>
      <c r="J666" s="185" t="s">
        <v>1509</v>
      </c>
      <c r="K666" s="174"/>
      <c r="L666" s="174"/>
      <c r="M666" s="175"/>
      <c r="N666" s="174"/>
      <c r="O666" s="174"/>
      <c r="P666" s="174"/>
      <c r="Q666" s="174"/>
      <c r="R666" s="174"/>
      <c r="S666" s="174"/>
      <c r="T666" s="174"/>
      <c r="U666" s="174"/>
    </row>
    <row r="667" spans="1:21">
      <c r="A667" s="189">
        <v>664</v>
      </c>
      <c r="B667" s="190">
        <v>2000</v>
      </c>
      <c r="C667" s="23" t="s">
        <v>1481</v>
      </c>
      <c r="D667" s="190">
        <v>10</v>
      </c>
      <c r="E667" s="23" t="s">
        <v>882</v>
      </c>
      <c r="F667" s="185" t="s">
        <v>844</v>
      </c>
      <c r="G667" s="185" t="s">
        <v>1494</v>
      </c>
      <c r="H667" s="23" t="str">
        <f>Hoja1!H688</f>
        <v>Proyecto de pliego de condiciones</v>
      </c>
      <c r="I667" s="185" t="s">
        <v>1507</v>
      </c>
      <c r="J667" s="185" t="s">
        <v>1509</v>
      </c>
      <c r="K667" s="174"/>
      <c r="L667" s="174"/>
      <c r="M667" s="175"/>
      <c r="N667" s="174"/>
      <c r="O667" s="174"/>
      <c r="P667" s="174"/>
      <c r="Q667" s="174"/>
      <c r="R667" s="174"/>
      <c r="S667" s="174"/>
      <c r="T667" s="174"/>
      <c r="U667" s="174"/>
    </row>
    <row r="668" spans="1:21">
      <c r="A668" s="189">
        <v>665</v>
      </c>
      <c r="B668" s="190">
        <v>2000</v>
      </c>
      <c r="C668" s="23" t="s">
        <v>1481</v>
      </c>
      <c r="D668" s="190">
        <v>10</v>
      </c>
      <c r="E668" s="23" t="s">
        <v>882</v>
      </c>
      <c r="F668" s="185" t="s">
        <v>844</v>
      </c>
      <c r="G668" s="185" t="s">
        <v>1494</v>
      </c>
      <c r="H668" s="23" t="str">
        <f>Hoja1!H689</f>
        <v>Justificación de contratación directa (en los casos que aplique)</v>
      </c>
      <c r="I668" s="185" t="s">
        <v>1507</v>
      </c>
      <c r="J668" s="185" t="s">
        <v>1509</v>
      </c>
      <c r="K668" s="174"/>
      <c r="L668" s="174"/>
      <c r="M668" s="175"/>
      <c r="N668" s="174"/>
      <c r="O668" s="174"/>
      <c r="P668" s="174"/>
      <c r="Q668" s="174"/>
      <c r="R668" s="174"/>
      <c r="S668" s="174"/>
      <c r="T668" s="174"/>
      <c r="U668" s="174"/>
    </row>
    <row r="669" spans="1:21">
      <c r="A669" s="189">
        <v>666</v>
      </c>
      <c r="B669" s="190">
        <v>2000</v>
      </c>
      <c r="C669" s="23" t="s">
        <v>1481</v>
      </c>
      <c r="D669" s="190">
        <v>10</v>
      </c>
      <c r="E669" s="23" t="s">
        <v>882</v>
      </c>
      <c r="F669" s="185" t="s">
        <v>844</v>
      </c>
      <c r="G669" s="185" t="s">
        <v>1494</v>
      </c>
      <c r="H669" s="23" t="str">
        <f>Hoja1!H690</f>
        <v>Invitación publica (en los casos que aplique)</v>
      </c>
      <c r="I669" s="185" t="s">
        <v>1507</v>
      </c>
      <c r="J669" s="185" t="s">
        <v>1509</v>
      </c>
      <c r="K669" s="174"/>
      <c r="L669" s="174"/>
      <c r="M669" s="175"/>
      <c r="N669" s="174"/>
      <c r="O669" s="174"/>
      <c r="P669" s="174"/>
      <c r="Q669" s="174"/>
      <c r="R669" s="174"/>
      <c r="S669" s="174"/>
      <c r="T669" s="174"/>
      <c r="U669" s="174"/>
    </row>
    <row r="670" spans="1:21">
      <c r="A670" s="189">
        <v>667</v>
      </c>
      <c r="B670" s="190">
        <v>2000</v>
      </c>
      <c r="C670" s="23" t="s">
        <v>1481</v>
      </c>
      <c r="D670" s="190">
        <v>10</v>
      </c>
      <c r="E670" s="23" t="s">
        <v>882</v>
      </c>
      <c r="F670" s="185" t="s">
        <v>844</v>
      </c>
      <c r="G670" s="185" t="s">
        <v>1494</v>
      </c>
      <c r="H670" s="23" t="str">
        <f>Hoja1!H691</f>
        <v>Observaciones al proyecto de pliego de condiciones</v>
      </c>
      <c r="I670" s="185" t="s">
        <v>1507</v>
      </c>
      <c r="J670" s="185" t="s">
        <v>1509</v>
      </c>
      <c r="K670" s="174"/>
      <c r="L670" s="174"/>
      <c r="M670" s="175"/>
      <c r="N670" s="174"/>
      <c r="O670" s="174"/>
      <c r="P670" s="174"/>
      <c r="Q670" s="174"/>
      <c r="R670" s="174"/>
      <c r="S670" s="174"/>
      <c r="T670" s="174"/>
      <c r="U670" s="174"/>
    </row>
    <row r="671" spans="1:21">
      <c r="A671" s="189">
        <v>668</v>
      </c>
      <c r="B671" s="190">
        <v>2000</v>
      </c>
      <c r="C671" s="23" t="s">
        <v>1481</v>
      </c>
      <c r="D671" s="190">
        <v>10</v>
      </c>
      <c r="E671" s="23" t="s">
        <v>882</v>
      </c>
      <c r="F671" s="185" t="s">
        <v>844</v>
      </c>
      <c r="G671" s="185" t="s">
        <v>1494</v>
      </c>
      <c r="H671" s="23" t="str">
        <f>Hoja1!H692</f>
        <v>Respuesta a observaciones al proyecto de pliego de condiciones</v>
      </c>
      <c r="I671" s="185" t="s">
        <v>1507</v>
      </c>
      <c r="J671" s="185" t="s">
        <v>1509</v>
      </c>
      <c r="K671" s="174"/>
      <c r="L671" s="174"/>
      <c r="M671" s="175"/>
      <c r="N671" s="174"/>
      <c r="O671" s="174"/>
      <c r="P671" s="174"/>
      <c r="Q671" s="174"/>
      <c r="R671" s="174"/>
      <c r="S671" s="174"/>
      <c r="T671" s="174"/>
      <c r="U671" s="174"/>
    </row>
    <row r="672" spans="1:21">
      <c r="A672" s="189">
        <v>669</v>
      </c>
      <c r="B672" s="190">
        <v>2000</v>
      </c>
      <c r="C672" s="23" t="s">
        <v>1481</v>
      </c>
      <c r="D672" s="190">
        <v>10</v>
      </c>
      <c r="E672" s="23" t="s">
        <v>882</v>
      </c>
      <c r="F672" s="185" t="s">
        <v>844</v>
      </c>
      <c r="G672" s="185" t="s">
        <v>1494</v>
      </c>
      <c r="H672" s="23" t="str">
        <f>Hoja1!H693</f>
        <v>Acto administrativo de apertura del proceso de contratación</v>
      </c>
      <c r="I672" s="185" t="s">
        <v>1507</v>
      </c>
      <c r="J672" s="185" t="s">
        <v>1509</v>
      </c>
      <c r="K672" s="174"/>
      <c r="L672" s="174"/>
      <c r="M672" s="175"/>
      <c r="N672" s="174"/>
      <c r="O672" s="174"/>
      <c r="P672" s="174"/>
      <c r="Q672" s="174"/>
      <c r="R672" s="174"/>
      <c r="S672" s="174"/>
      <c r="T672" s="174"/>
      <c r="U672" s="174"/>
    </row>
    <row r="673" spans="1:21">
      <c r="A673" s="189">
        <v>670</v>
      </c>
      <c r="B673" s="190">
        <v>2000</v>
      </c>
      <c r="C673" s="23" t="s">
        <v>1481</v>
      </c>
      <c r="D673" s="190">
        <v>10</v>
      </c>
      <c r="E673" s="23" t="s">
        <v>882</v>
      </c>
      <c r="F673" s="185" t="s">
        <v>844</v>
      </c>
      <c r="G673" s="185" t="s">
        <v>1494</v>
      </c>
      <c r="H673" s="23" t="str">
        <f>Hoja1!H694</f>
        <v>Pliego de condiciones definitivo</v>
      </c>
      <c r="I673" s="185" t="s">
        <v>1507</v>
      </c>
      <c r="J673" s="185" t="s">
        <v>1509</v>
      </c>
      <c r="K673" s="174"/>
      <c r="L673" s="174"/>
      <c r="M673" s="175"/>
      <c r="N673" s="174"/>
      <c r="O673" s="174"/>
      <c r="P673" s="174"/>
      <c r="Q673" s="174"/>
      <c r="R673" s="174"/>
      <c r="S673" s="174"/>
      <c r="T673" s="174"/>
      <c r="U673" s="174"/>
    </row>
    <row r="674" spans="1:21" ht="24">
      <c r="A674" s="189">
        <v>671</v>
      </c>
      <c r="B674" s="190">
        <v>2000</v>
      </c>
      <c r="C674" s="23" t="s">
        <v>1481</v>
      </c>
      <c r="D674" s="190">
        <v>10</v>
      </c>
      <c r="E674" s="23" t="s">
        <v>882</v>
      </c>
      <c r="F674" s="185" t="s">
        <v>844</v>
      </c>
      <c r="G674" s="185" t="s">
        <v>1494</v>
      </c>
      <c r="H674" s="23" t="str">
        <f>Hoja1!H695</f>
        <v>Actas de manifestaciones de interés para participar (en los
casos que aplique)</v>
      </c>
      <c r="I674" s="185" t="s">
        <v>1507</v>
      </c>
      <c r="J674" s="185" t="s">
        <v>1509</v>
      </c>
      <c r="K674" s="174"/>
      <c r="L674" s="174"/>
      <c r="M674" s="175"/>
      <c r="N674" s="174"/>
      <c r="O674" s="174"/>
      <c r="P674" s="174"/>
      <c r="Q674" s="174"/>
      <c r="R674" s="174"/>
      <c r="S674" s="174"/>
      <c r="T674" s="174"/>
      <c r="U674" s="174"/>
    </row>
    <row r="675" spans="1:21">
      <c r="A675" s="189">
        <v>672</v>
      </c>
      <c r="B675" s="190">
        <v>2000</v>
      </c>
      <c r="C675" s="23" t="s">
        <v>1481</v>
      </c>
      <c r="D675" s="190">
        <v>10</v>
      </c>
      <c r="E675" s="23" t="s">
        <v>882</v>
      </c>
      <c r="F675" s="185" t="s">
        <v>844</v>
      </c>
      <c r="G675" s="185" t="s">
        <v>1494</v>
      </c>
      <c r="H675" s="23" t="str">
        <f>Hoja1!H696</f>
        <v>Adendas</v>
      </c>
      <c r="I675" s="185" t="s">
        <v>1507</v>
      </c>
      <c r="J675" s="185" t="s">
        <v>1509</v>
      </c>
      <c r="K675" s="174"/>
      <c r="L675" s="174"/>
      <c r="M675" s="175"/>
      <c r="N675" s="174"/>
      <c r="O675" s="174"/>
      <c r="P675" s="174"/>
      <c r="Q675" s="174"/>
      <c r="R675" s="174"/>
      <c r="S675" s="174"/>
      <c r="T675" s="174"/>
      <c r="U675" s="174"/>
    </row>
    <row r="676" spans="1:21">
      <c r="A676" s="189">
        <v>673</v>
      </c>
      <c r="B676" s="190">
        <v>2000</v>
      </c>
      <c r="C676" s="23" t="s">
        <v>1481</v>
      </c>
      <c r="D676" s="190">
        <v>10</v>
      </c>
      <c r="E676" s="23" t="s">
        <v>882</v>
      </c>
      <c r="F676" s="185" t="s">
        <v>844</v>
      </c>
      <c r="G676" s="185" t="s">
        <v>1494</v>
      </c>
      <c r="H676" s="23" t="str">
        <f>Hoja1!H697</f>
        <v>Acta de recibo de las propuestas</v>
      </c>
      <c r="I676" s="185" t="s">
        <v>1507</v>
      </c>
      <c r="J676" s="185" t="s">
        <v>1509</v>
      </c>
      <c r="K676" s="174"/>
      <c r="L676" s="174"/>
      <c r="M676" s="175"/>
      <c r="N676" s="174"/>
      <c r="O676" s="174"/>
      <c r="P676" s="174"/>
      <c r="Q676" s="174"/>
      <c r="R676" s="174"/>
      <c r="S676" s="174"/>
      <c r="T676" s="174"/>
      <c r="U676" s="174"/>
    </row>
    <row r="677" spans="1:21">
      <c r="A677" s="189">
        <v>674</v>
      </c>
      <c r="B677" s="190">
        <v>2000</v>
      </c>
      <c r="C677" s="23" t="s">
        <v>1481</v>
      </c>
      <c r="D677" s="190">
        <v>10</v>
      </c>
      <c r="E677" s="23" t="s">
        <v>882</v>
      </c>
      <c r="F677" s="185" t="s">
        <v>844</v>
      </c>
      <c r="G677" s="185" t="s">
        <v>1494</v>
      </c>
      <c r="H677" s="23" t="str">
        <f>Hoja1!H698</f>
        <v>Registro Único Tributario</v>
      </c>
      <c r="I677" s="185" t="s">
        <v>1507</v>
      </c>
      <c r="J677" s="185" t="s">
        <v>1509</v>
      </c>
      <c r="K677" s="174"/>
      <c r="L677" s="174"/>
      <c r="M677" s="175"/>
      <c r="N677" s="174"/>
      <c r="O677" s="174"/>
      <c r="P677" s="174"/>
      <c r="Q677" s="174"/>
      <c r="R677" s="174"/>
      <c r="S677" s="174"/>
      <c r="T677" s="174"/>
      <c r="U677" s="174"/>
    </row>
    <row r="678" spans="1:21">
      <c r="A678" s="189">
        <v>675</v>
      </c>
      <c r="B678" s="190">
        <v>2000</v>
      </c>
      <c r="C678" s="23" t="s">
        <v>1481</v>
      </c>
      <c r="D678" s="190">
        <v>10</v>
      </c>
      <c r="E678" s="23" t="s">
        <v>882</v>
      </c>
      <c r="F678" s="185" t="s">
        <v>844</v>
      </c>
      <c r="G678" s="185" t="s">
        <v>1494</v>
      </c>
      <c r="H678" s="23" t="str">
        <f>Hoja1!H699</f>
        <v>Garantía Única y/o de responsabilidad civil eXtracontractual</v>
      </c>
      <c r="I678" s="185" t="s">
        <v>1507</v>
      </c>
      <c r="J678" s="185" t="s">
        <v>1509</v>
      </c>
      <c r="K678" s="174"/>
      <c r="L678" s="174"/>
      <c r="M678" s="175"/>
      <c r="N678" s="174"/>
      <c r="O678" s="174"/>
      <c r="P678" s="174"/>
      <c r="Q678" s="174"/>
      <c r="R678" s="174"/>
      <c r="S678" s="174"/>
      <c r="T678" s="174"/>
      <c r="U678" s="174"/>
    </row>
    <row r="679" spans="1:21">
      <c r="A679" s="189">
        <v>676</v>
      </c>
      <c r="B679" s="190">
        <v>2000</v>
      </c>
      <c r="C679" s="23" t="s">
        <v>1481</v>
      </c>
      <c r="D679" s="190">
        <v>10</v>
      </c>
      <c r="E679" s="23" t="s">
        <v>882</v>
      </c>
      <c r="F679" s="185" t="s">
        <v>844</v>
      </c>
      <c r="G679" s="185" t="s">
        <v>1494</v>
      </c>
      <c r="H679" s="23" t="str">
        <f>Hoja1!H700</f>
        <v>Acta de aprobación de pólizas</v>
      </c>
      <c r="I679" s="185" t="s">
        <v>1507</v>
      </c>
      <c r="J679" s="185" t="s">
        <v>1509</v>
      </c>
      <c r="K679" s="174"/>
      <c r="L679" s="174"/>
      <c r="M679" s="175"/>
      <c r="N679" s="174"/>
      <c r="O679" s="174"/>
      <c r="P679" s="174"/>
      <c r="Q679" s="174"/>
      <c r="R679" s="174"/>
      <c r="S679" s="174"/>
      <c r="T679" s="174"/>
      <c r="U679" s="174"/>
    </row>
    <row r="680" spans="1:21">
      <c r="A680" s="189">
        <v>677</v>
      </c>
      <c r="B680" s="190">
        <v>2000</v>
      </c>
      <c r="C680" s="23" t="s">
        <v>1481</v>
      </c>
      <c r="D680" s="190">
        <v>10</v>
      </c>
      <c r="E680" s="23" t="s">
        <v>882</v>
      </c>
      <c r="F680" s="185" t="s">
        <v>844</v>
      </c>
      <c r="G680" s="185" t="s">
        <v>1494</v>
      </c>
      <c r="H680" s="23" t="str">
        <f>Hoja1!H701</f>
        <v>Memorando de designación de supervisor de contrato</v>
      </c>
      <c r="I680" s="185" t="s">
        <v>1507</v>
      </c>
      <c r="J680" s="185" t="s">
        <v>1509</v>
      </c>
      <c r="K680" s="174"/>
      <c r="L680" s="174"/>
      <c r="M680" s="175"/>
      <c r="N680" s="174"/>
      <c r="O680" s="174"/>
      <c r="P680" s="174"/>
      <c r="Q680" s="174"/>
      <c r="R680" s="174"/>
      <c r="S680" s="174"/>
      <c r="T680" s="174"/>
      <c r="U680" s="174"/>
    </row>
    <row r="681" spans="1:21">
      <c r="A681" s="189">
        <v>678</v>
      </c>
      <c r="B681" s="190">
        <v>2000</v>
      </c>
      <c r="C681" s="23" t="s">
        <v>1481</v>
      </c>
      <c r="D681" s="190">
        <v>10</v>
      </c>
      <c r="E681" s="23" t="s">
        <v>882</v>
      </c>
      <c r="F681" s="185" t="s">
        <v>844</v>
      </c>
      <c r="G681" s="185" t="s">
        <v>1494</v>
      </c>
      <c r="H681" s="23" t="str">
        <f>Hoja1!H702</f>
        <v>Acta de inicio</v>
      </c>
      <c r="I681" s="185" t="s">
        <v>1507</v>
      </c>
      <c r="J681" s="185" t="s">
        <v>1509</v>
      </c>
      <c r="K681" s="174"/>
      <c r="L681" s="174"/>
      <c r="M681" s="175"/>
      <c r="N681" s="174"/>
      <c r="O681" s="174"/>
      <c r="P681" s="174"/>
      <c r="Q681" s="174"/>
      <c r="R681" s="174"/>
      <c r="S681" s="174"/>
      <c r="T681" s="174"/>
      <c r="U681" s="174"/>
    </row>
    <row r="682" spans="1:21">
      <c r="A682" s="189">
        <v>679</v>
      </c>
      <c r="B682" s="190">
        <v>2000</v>
      </c>
      <c r="C682" s="23" t="s">
        <v>1481</v>
      </c>
      <c r="D682" s="190">
        <v>10</v>
      </c>
      <c r="E682" s="23" t="s">
        <v>882</v>
      </c>
      <c r="F682" s="185" t="s">
        <v>844</v>
      </c>
      <c r="G682" s="185" t="s">
        <v>1494</v>
      </c>
      <c r="H682" s="23" t="str">
        <f>Hoja1!H703</f>
        <v>Certificación de supervisión para tramite de pago</v>
      </c>
      <c r="I682" s="185" t="s">
        <v>1507</v>
      </c>
      <c r="J682" s="185" t="s">
        <v>1509</v>
      </c>
      <c r="K682" s="174"/>
      <c r="L682" s="174"/>
      <c r="M682" s="175"/>
      <c r="N682" s="174"/>
      <c r="O682" s="174"/>
      <c r="P682" s="174"/>
      <c r="Q682" s="174"/>
      <c r="R682" s="174"/>
      <c r="S682" s="174"/>
      <c r="T682" s="174"/>
      <c r="U682" s="174"/>
    </row>
    <row r="683" spans="1:21">
      <c r="A683" s="189">
        <v>680</v>
      </c>
      <c r="B683" s="190">
        <v>2000</v>
      </c>
      <c r="C683" s="23" t="s">
        <v>1481</v>
      </c>
      <c r="D683" s="190">
        <v>10</v>
      </c>
      <c r="E683" s="23" t="s">
        <v>882</v>
      </c>
      <c r="F683" s="185" t="s">
        <v>844</v>
      </c>
      <c r="G683" s="185" t="s">
        <v>1494</v>
      </c>
      <c r="H683" s="23" t="str">
        <f>Hoja1!H704</f>
        <v>Orden pago</v>
      </c>
      <c r="I683" s="185" t="s">
        <v>1507</v>
      </c>
      <c r="J683" s="185" t="s">
        <v>1509</v>
      </c>
      <c r="K683" s="174"/>
      <c r="L683" s="174"/>
      <c r="M683" s="175"/>
      <c r="N683" s="174"/>
      <c r="O683" s="174"/>
      <c r="P683" s="174"/>
      <c r="Q683" s="174"/>
      <c r="R683" s="174"/>
      <c r="S683" s="174"/>
      <c r="T683" s="174"/>
      <c r="U683" s="174"/>
    </row>
    <row r="684" spans="1:21">
      <c r="A684" s="189">
        <v>681</v>
      </c>
      <c r="B684" s="190">
        <v>2000</v>
      </c>
      <c r="C684" s="23" t="s">
        <v>1481</v>
      </c>
      <c r="D684" s="190">
        <v>10</v>
      </c>
      <c r="E684" s="23" t="s">
        <v>882</v>
      </c>
      <c r="F684" s="185" t="s">
        <v>844</v>
      </c>
      <c r="G684" s="185" t="s">
        <v>1494</v>
      </c>
      <c r="H684" s="23" t="str">
        <f>Hoja1!H705</f>
        <v>Modificaciones al contrato (en los casos que aplique)</v>
      </c>
      <c r="I684" s="185" t="s">
        <v>1507</v>
      </c>
      <c r="J684" s="185" t="s">
        <v>1509</v>
      </c>
      <c r="K684" s="174"/>
      <c r="L684" s="174"/>
      <c r="M684" s="175"/>
      <c r="N684" s="174"/>
      <c r="O684" s="174"/>
      <c r="P684" s="174"/>
      <c r="Q684" s="174"/>
      <c r="R684" s="174"/>
      <c r="S684" s="174"/>
      <c r="T684" s="174"/>
      <c r="U684" s="174"/>
    </row>
    <row r="685" spans="1:21">
      <c r="A685" s="189">
        <v>682</v>
      </c>
      <c r="B685" s="190">
        <v>2000</v>
      </c>
      <c r="C685" s="23" t="s">
        <v>1481</v>
      </c>
      <c r="D685" s="190">
        <v>10</v>
      </c>
      <c r="E685" s="23" t="s">
        <v>882</v>
      </c>
      <c r="F685" s="185" t="s">
        <v>844</v>
      </c>
      <c r="G685" s="185" t="s">
        <v>1494</v>
      </c>
      <c r="H685" s="23" t="str">
        <f>Hoja1!H706</f>
        <v>Acta de liquidación</v>
      </c>
      <c r="I685" s="185" t="s">
        <v>1507</v>
      </c>
      <c r="J685" s="185" t="s">
        <v>1509</v>
      </c>
      <c r="K685" s="174"/>
      <c r="L685" s="174"/>
      <c r="M685" s="175"/>
      <c r="N685" s="174"/>
      <c r="O685" s="174"/>
      <c r="P685" s="174"/>
      <c r="Q685" s="174"/>
      <c r="R685" s="174"/>
      <c r="S685" s="174"/>
      <c r="T685" s="174"/>
      <c r="U685" s="174"/>
    </row>
    <row r="686" spans="1:21">
      <c r="A686" s="189">
        <v>683</v>
      </c>
      <c r="B686" s="190">
        <v>2000</v>
      </c>
      <c r="C686" s="23" t="s">
        <v>1481</v>
      </c>
      <c r="D686" s="190">
        <v>10</v>
      </c>
      <c r="E686" s="23" t="s">
        <v>882</v>
      </c>
      <c r="F686" s="185" t="s">
        <v>844</v>
      </c>
      <c r="G686" s="185" t="s">
        <v>1494</v>
      </c>
      <c r="H686" s="23" t="str">
        <f>Hoja1!H707</f>
        <v>Registro de publicación en el SECOP</v>
      </c>
      <c r="I686" s="185" t="s">
        <v>1507</v>
      </c>
      <c r="J686" s="185" t="s">
        <v>1509</v>
      </c>
      <c r="K686" s="174"/>
      <c r="L686" s="174"/>
      <c r="M686" s="175"/>
      <c r="N686" s="174"/>
      <c r="O686" s="174"/>
      <c r="P686" s="174"/>
      <c r="Q686" s="174"/>
      <c r="R686" s="174"/>
      <c r="S686" s="174"/>
      <c r="T686" s="174"/>
      <c r="U686" s="174"/>
    </row>
    <row r="687" spans="1:21">
      <c r="A687" s="189">
        <v>684</v>
      </c>
      <c r="B687" s="190">
        <v>2000</v>
      </c>
      <c r="C687" s="23" t="s">
        <v>1481</v>
      </c>
      <c r="D687" s="190">
        <v>10</v>
      </c>
      <c r="E687" s="23" t="s">
        <v>882</v>
      </c>
      <c r="F687" s="185" t="s">
        <v>865</v>
      </c>
      <c r="G687" s="185" t="s">
        <v>867</v>
      </c>
      <c r="H687" s="23" t="str">
        <f>Hoja1!H708</f>
        <v>Memorando de solicitud de contratación.</v>
      </c>
      <c r="I687" s="185" t="s">
        <v>1507</v>
      </c>
      <c r="J687" s="185" t="s">
        <v>1509</v>
      </c>
      <c r="K687" s="174"/>
      <c r="L687" s="174"/>
      <c r="M687" s="175"/>
      <c r="N687" s="174"/>
      <c r="O687" s="174"/>
      <c r="P687" s="174"/>
      <c r="Q687" s="174"/>
      <c r="R687" s="174"/>
      <c r="S687" s="174"/>
      <c r="T687" s="174"/>
      <c r="U687" s="174"/>
    </row>
    <row r="688" spans="1:21">
      <c r="A688" s="189">
        <v>685</v>
      </c>
      <c r="B688" s="190">
        <v>2000</v>
      </c>
      <c r="C688" s="23" t="s">
        <v>1481</v>
      </c>
      <c r="D688" s="190">
        <v>10</v>
      </c>
      <c r="E688" s="23" t="s">
        <v>882</v>
      </c>
      <c r="F688" s="185" t="s">
        <v>865</v>
      </c>
      <c r="G688" s="185" t="s">
        <v>867</v>
      </c>
      <c r="H688" s="23" t="str">
        <f>Hoja1!H709</f>
        <v>Estudios previos</v>
      </c>
      <c r="I688" s="185" t="s">
        <v>1507</v>
      </c>
      <c r="J688" s="185" t="s">
        <v>1509</v>
      </c>
      <c r="K688" s="174"/>
      <c r="L688" s="174"/>
      <c r="M688" s="175"/>
      <c r="N688" s="174"/>
      <c r="O688" s="174"/>
      <c r="P688" s="174"/>
      <c r="Q688" s="174"/>
      <c r="R688" s="174"/>
      <c r="S688" s="174"/>
      <c r="T688" s="174"/>
      <c r="U688" s="174"/>
    </row>
    <row r="689" spans="1:21">
      <c r="A689" s="189">
        <v>686</v>
      </c>
      <c r="B689" s="190">
        <v>2000</v>
      </c>
      <c r="C689" s="23" t="s">
        <v>1481</v>
      </c>
      <c r="D689" s="190">
        <v>10</v>
      </c>
      <c r="E689" s="23" t="s">
        <v>882</v>
      </c>
      <c r="F689" s="185" t="s">
        <v>865</v>
      </c>
      <c r="G689" s="185" t="s">
        <v>867</v>
      </c>
      <c r="H689" s="23" t="str">
        <f>Hoja1!H710</f>
        <v>Análisis del sector económico</v>
      </c>
      <c r="I689" s="185" t="s">
        <v>1507</v>
      </c>
      <c r="J689" s="185" t="s">
        <v>1509</v>
      </c>
      <c r="K689" s="174"/>
      <c r="L689" s="174"/>
      <c r="M689" s="175"/>
      <c r="N689" s="174"/>
      <c r="O689" s="174"/>
      <c r="P689" s="174"/>
      <c r="Q689" s="174"/>
      <c r="R689" s="174"/>
      <c r="S689" s="174"/>
      <c r="T689" s="174"/>
      <c r="U689" s="174"/>
    </row>
    <row r="690" spans="1:21" ht="24">
      <c r="A690" s="189">
        <v>687</v>
      </c>
      <c r="B690" s="190">
        <v>2000</v>
      </c>
      <c r="C690" s="23" t="s">
        <v>1481</v>
      </c>
      <c r="D690" s="190">
        <v>10</v>
      </c>
      <c r="E690" s="23" t="s">
        <v>882</v>
      </c>
      <c r="F690" s="185" t="s">
        <v>865</v>
      </c>
      <c r="G690" s="185" t="s">
        <v>867</v>
      </c>
      <c r="H690" s="23" t="str">
        <f>Hoja1!H711</f>
        <v>Certificación de la aplicación de recursos de inversión (en los
casos que aplique).</v>
      </c>
      <c r="I690" s="185" t="s">
        <v>1507</v>
      </c>
      <c r="J690" s="185" t="s">
        <v>1509</v>
      </c>
      <c r="K690" s="174"/>
      <c r="L690" s="174"/>
      <c r="M690" s="175"/>
      <c r="N690" s="174"/>
      <c r="O690" s="174"/>
      <c r="P690" s="174"/>
      <c r="Q690" s="174"/>
      <c r="R690" s="174"/>
      <c r="S690" s="174"/>
      <c r="T690" s="174"/>
      <c r="U690" s="174"/>
    </row>
    <row r="691" spans="1:21" ht="24">
      <c r="A691" s="189">
        <v>688</v>
      </c>
      <c r="B691" s="190">
        <v>2000</v>
      </c>
      <c r="C691" s="23" t="s">
        <v>1481</v>
      </c>
      <c r="D691" s="190">
        <v>10</v>
      </c>
      <c r="E691" s="23" t="s">
        <v>882</v>
      </c>
      <c r="F691" s="185" t="s">
        <v>865</v>
      </c>
      <c r="G691" s="185" t="s">
        <v>867</v>
      </c>
      <c r="H691" s="23" t="str">
        <f>Hoja1!H712</f>
        <v>Certificación de la eXistencia o no de personal de planta (en los casos que aplique).</v>
      </c>
      <c r="I691" s="185" t="s">
        <v>1507</v>
      </c>
      <c r="J691" s="185" t="s">
        <v>1509</v>
      </c>
      <c r="K691" s="174"/>
      <c r="L691" s="174"/>
      <c r="M691" s="175"/>
      <c r="N691" s="174"/>
      <c r="O691" s="174"/>
      <c r="P691" s="174"/>
      <c r="Q691" s="174"/>
      <c r="R691" s="174"/>
      <c r="S691" s="174"/>
      <c r="T691" s="174"/>
      <c r="U691" s="174"/>
    </row>
    <row r="692" spans="1:21">
      <c r="A692" s="189">
        <v>689</v>
      </c>
      <c r="B692" s="190">
        <v>2000</v>
      </c>
      <c r="C692" s="23" t="s">
        <v>1481</v>
      </c>
      <c r="D692" s="190">
        <v>10</v>
      </c>
      <c r="E692" s="23" t="s">
        <v>882</v>
      </c>
      <c r="F692" s="185" t="s">
        <v>865</v>
      </c>
      <c r="G692" s="185" t="s">
        <v>867</v>
      </c>
      <c r="H692" s="23" t="str">
        <f>Hoja1!H713</f>
        <v>Certificación de idoneidad y eXperiencia (en los casos que aplique).</v>
      </c>
      <c r="I692" s="185" t="s">
        <v>1507</v>
      </c>
      <c r="J692" s="185" t="s">
        <v>1509</v>
      </c>
      <c r="K692" s="174"/>
      <c r="L692" s="174"/>
      <c r="M692" s="175"/>
      <c r="N692" s="174"/>
      <c r="O692" s="174"/>
      <c r="P692" s="174"/>
      <c r="Q692" s="174"/>
      <c r="R692" s="174"/>
      <c r="S692" s="174"/>
      <c r="T692" s="174"/>
      <c r="U692" s="174"/>
    </row>
    <row r="693" spans="1:21">
      <c r="A693" s="189">
        <v>690</v>
      </c>
      <c r="B693" s="190">
        <v>2000</v>
      </c>
      <c r="C693" s="23" t="s">
        <v>1481</v>
      </c>
      <c r="D693" s="190">
        <v>10</v>
      </c>
      <c r="E693" s="23" t="s">
        <v>882</v>
      </c>
      <c r="F693" s="185" t="s">
        <v>865</v>
      </c>
      <c r="G693" s="185" t="s">
        <v>867</v>
      </c>
      <c r="H693" s="23" t="str">
        <f>Hoja1!H714</f>
        <v>Certificado de Disponibilidad Presupuestal (CDP)</v>
      </c>
      <c r="I693" s="185" t="s">
        <v>1507</v>
      </c>
      <c r="J693" s="185" t="s">
        <v>1509</v>
      </c>
      <c r="K693" s="174"/>
      <c r="L693" s="174"/>
      <c r="M693" s="175"/>
      <c r="N693" s="174"/>
      <c r="O693" s="174"/>
      <c r="P693" s="174"/>
      <c r="Q693" s="174"/>
      <c r="R693" s="174"/>
      <c r="S693" s="174"/>
      <c r="T693" s="174"/>
      <c r="U693" s="174"/>
    </row>
    <row r="694" spans="1:21" ht="24">
      <c r="A694" s="189">
        <v>691</v>
      </c>
      <c r="B694" s="190">
        <v>2000</v>
      </c>
      <c r="C694" s="23" t="s">
        <v>1481</v>
      </c>
      <c r="D694" s="190">
        <v>10</v>
      </c>
      <c r="E694" s="23" t="s">
        <v>882</v>
      </c>
      <c r="F694" s="185" t="s">
        <v>865</v>
      </c>
      <c r="G694" s="185" t="s">
        <v>867</v>
      </c>
      <c r="H694" s="23" t="str">
        <f>Hoja1!H715</f>
        <v>Autorización para comprometer vigencias futuras (en los casos que aplique).</v>
      </c>
      <c r="I694" s="185" t="s">
        <v>1507</v>
      </c>
      <c r="J694" s="185" t="s">
        <v>1509</v>
      </c>
      <c r="K694" s="174"/>
      <c r="L694" s="174"/>
      <c r="M694" s="175"/>
      <c r="N694" s="174"/>
      <c r="O694" s="174"/>
      <c r="P694" s="174"/>
      <c r="Q694" s="174"/>
      <c r="R694" s="174"/>
      <c r="S694" s="174"/>
      <c r="T694" s="174"/>
      <c r="U694" s="174"/>
    </row>
    <row r="695" spans="1:21">
      <c r="A695" s="189">
        <v>692</v>
      </c>
      <c r="B695" s="190">
        <v>2000</v>
      </c>
      <c r="C695" s="23" t="s">
        <v>1481</v>
      </c>
      <c r="D695" s="190">
        <v>10</v>
      </c>
      <c r="E695" s="23" t="s">
        <v>882</v>
      </c>
      <c r="F695" s="185" t="s">
        <v>865</v>
      </c>
      <c r="G695" s="185" t="s">
        <v>867</v>
      </c>
      <c r="H695" s="23" t="str">
        <f>Hoja1!H716</f>
        <v>Documento de identidad (en los casos que aplique)</v>
      </c>
      <c r="I695" s="185" t="s">
        <v>1507</v>
      </c>
      <c r="J695" s="185" t="s">
        <v>1509</v>
      </c>
      <c r="K695" s="174"/>
      <c r="L695" s="174"/>
      <c r="M695" s="175"/>
      <c r="N695" s="174"/>
      <c r="O695" s="174"/>
      <c r="P695" s="174"/>
      <c r="Q695" s="174"/>
      <c r="R695" s="174"/>
      <c r="S695" s="174"/>
      <c r="T695" s="174"/>
      <c r="U695" s="174"/>
    </row>
    <row r="696" spans="1:21" ht="24">
      <c r="A696" s="189">
        <v>693</v>
      </c>
      <c r="B696" s="190">
        <v>2000</v>
      </c>
      <c r="C696" s="23" t="s">
        <v>1481</v>
      </c>
      <c r="D696" s="190">
        <v>10</v>
      </c>
      <c r="E696" s="23" t="s">
        <v>882</v>
      </c>
      <c r="F696" s="185" t="s">
        <v>865</v>
      </c>
      <c r="G696" s="185" t="s">
        <v>867</v>
      </c>
      <c r="H696" s="23" t="str">
        <f>Hoja1!H717</f>
        <v>Hoja de vida de la función pública para personas naturales o personas jurídicas</v>
      </c>
      <c r="I696" s="185" t="s">
        <v>1507</v>
      </c>
      <c r="J696" s="185" t="s">
        <v>1509</v>
      </c>
      <c r="K696" s="174"/>
      <c r="L696" s="174"/>
      <c r="M696" s="175"/>
      <c r="N696" s="174"/>
      <c r="O696" s="174"/>
      <c r="P696" s="174"/>
      <c r="Q696" s="174"/>
      <c r="R696" s="174"/>
      <c r="S696" s="174"/>
      <c r="T696" s="174"/>
      <c r="U696" s="174"/>
    </row>
    <row r="697" spans="1:21">
      <c r="A697" s="189">
        <v>694</v>
      </c>
      <c r="B697" s="190">
        <v>2000</v>
      </c>
      <c r="C697" s="23" t="s">
        <v>1481</v>
      </c>
      <c r="D697" s="190">
        <v>10</v>
      </c>
      <c r="E697" s="23" t="s">
        <v>882</v>
      </c>
      <c r="F697" s="185" t="s">
        <v>865</v>
      </c>
      <c r="G697" s="185" t="s">
        <v>867</v>
      </c>
      <c r="H697" s="23" t="str">
        <f>Hoja1!H718</f>
        <v>Certificaciones de estudios académicos (en los casos que aplique)</v>
      </c>
      <c r="I697" s="185" t="s">
        <v>1507</v>
      </c>
      <c r="J697" s="185" t="s">
        <v>1509</v>
      </c>
      <c r="K697" s="174"/>
      <c r="L697" s="174"/>
      <c r="M697" s="175"/>
      <c r="N697" s="174"/>
      <c r="O697" s="174"/>
      <c r="P697" s="174"/>
      <c r="Q697" s="174"/>
      <c r="R697" s="174"/>
      <c r="S697" s="174"/>
      <c r="T697" s="174"/>
      <c r="U697" s="174"/>
    </row>
    <row r="698" spans="1:21">
      <c r="A698" s="189">
        <v>695</v>
      </c>
      <c r="B698" s="190">
        <v>2000</v>
      </c>
      <c r="C698" s="23" t="s">
        <v>1481</v>
      </c>
      <c r="D698" s="190">
        <v>10</v>
      </c>
      <c r="E698" s="23" t="s">
        <v>882</v>
      </c>
      <c r="F698" s="185" t="s">
        <v>865</v>
      </c>
      <c r="G698" s="185" t="s">
        <v>867</v>
      </c>
      <c r="H698" s="23" t="str">
        <f>Hoja1!H719</f>
        <v>Certificaciones de eXperiencia de trabajo (en los casos que aplique)</v>
      </c>
      <c r="I698" s="185" t="s">
        <v>1507</v>
      </c>
      <c r="J698" s="185" t="s">
        <v>1509</v>
      </c>
      <c r="K698" s="174"/>
      <c r="L698" s="174"/>
      <c r="M698" s="175"/>
      <c r="N698" s="174"/>
      <c r="O698" s="174"/>
      <c r="P698" s="174"/>
      <c r="Q698" s="174"/>
      <c r="R698" s="174"/>
      <c r="S698" s="174"/>
      <c r="T698" s="174"/>
      <c r="U698" s="174"/>
    </row>
    <row r="699" spans="1:21">
      <c r="A699" s="189">
        <v>696</v>
      </c>
      <c r="B699" s="190">
        <v>2000</v>
      </c>
      <c r="C699" s="23" t="s">
        <v>1481</v>
      </c>
      <c r="D699" s="190">
        <v>10</v>
      </c>
      <c r="E699" s="23" t="s">
        <v>882</v>
      </c>
      <c r="F699" s="185" t="s">
        <v>865</v>
      </c>
      <c r="G699" s="185" t="s">
        <v>867</v>
      </c>
      <c r="H699" s="23" t="str">
        <f>Hoja1!H720</f>
        <v>Certificado de aporte de Seguridad Social o parafiscales</v>
      </c>
      <c r="I699" s="185" t="s">
        <v>1507</v>
      </c>
      <c r="J699" s="185" t="s">
        <v>1509</v>
      </c>
      <c r="K699" s="174"/>
      <c r="L699" s="174"/>
      <c r="M699" s="175"/>
      <c r="N699" s="174"/>
      <c r="O699" s="174"/>
      <c r="P699" s="174"/>
      <c r="Q699" s="174"/>
      <c r="R699" s="174"/>
      <c r="S699" s="174"/>
      <c r="T699" s="174"/>
      <c r="U699" s="174"/>
    </row>
    <row r="700" spans="1:21">
      <c r="A700" s="189">
        <v>697</v>
      </c>
      <c r="B700" s="190">
        <v>2000</v>
      </c>
      <c r="C700" s="23" t="s">
        <v>1481</v>
      </c>
      <c r="D700" s="190">
        <v>10</v>
      </c>
      <c r="E700" s="23" t="s">
        <v>882</v>
      </c>
      <c r="F700" s="185" t="s">
        <v>865</v>
      </c>
      <c r="G700" s="185" t="s">
        <v>867</v>
      </c>
      <c r="H700" s="23" t="str">
        <f>Hoja1!H721</f>
        <v>Examen médico pre-ocupacional (en los casos que aplique)</v>
      </c>
      <c r="I700" s="185" t="s">
        <v>1507</v>
      </c>
      <c r="J700" s="185" t="s">
        <v>1509</v>
      </c>
      <c r="K700" s="174"/>
      <c r="L700" s="174"/>
      <c r="M700" s="175"/>
      <c r="N700" s="174"/>
      <c r="O700" s="174"/>
      <c r="P700" s="174"/>
      <c r="Q700" s="174"/>
      <c r="R700" s="174"/>
      <c r="S700" s="174"/>
      <c r="T700" s="174"/>
      <c r="U700" s="174"/>
    </row>
    <row r="701" spans="1:21">
      <c r="A701" s="189">
        <v>698</v>
      </c>
      <c r="B701" s="190">
        <v>2000</v>
      </c>
      <c r="C701" s="23" t="s">
        <v>1481</v>
      </c>
      <c r="D701" s="190">
        <v>10</v>
      </c>
      <c r="E701" s="23" t="s">
        <v>882</v>
      </c>
      <c r="F701" s="185" t="s">
        <v>865</v>
      </c>
      <c r="G701" s="185" t="s">
        <v>867</v>
      </c>
      <c r="H701" s="23" t="str">
        <f>Hoja1!H722</f>
        <v>Registro Único Tributario</v>
      </c>
      <c r="I701" s="185" t="s">
        <v>1507</v>
      </c>
      <c r="J701" s="185" t="s">
        <v>1509</v>
      </c>
      <c r="K701" s="174"/>
      <c r="L701" s="174"/>
      <c r="M701" s="175"/>
      <c r="N701" s="174"/>
      <c r="O701" s="174"/>
      <c r="P701" s="174"/>
      <c r="Q701" s="174"/>
      <c r="R701" s="174"/>
      <c r="S701" s="174"/>
      <c r="T701" s="174"/>
      <c r="U701" s="174"/>
    </row>
    <row r="702" spans="1:21">
      <c r="A702" s="189">
        <v>699</v>
      </c>
      <c r="B702" s="190">
        <v>2000</v>
      </c>
      <c r="C702" s="23" t="s">
        <v>1481</v>
      </c>
      <c r="D702" s="190">
        <v>10</v>
      </c>
      <c r="E702" s="23" t="s">
        <v>882</v>
      </c>
      <c r="F702" s="185" t="s">
        <v>865</v>
      </c>
      <c r="G702" s="185" t="s">
        <v>867</v>
      </c>
      <c r="H702" s="23" t="str">
        <f>Hoja1!H723</f>
        <v>Certificado de antecedentes judiciales(en los casos que aplique)</v>
      </c>
      <c r="I702" s="185" t="s">
        <v>1507</v>
      </c>
      <c r="J702" s="185" t="s">
        <v>1509</v>
      </c>
      <c r="K702" s="174"/>
      <c r="L702" s="174"/>
      <c r="M702" s="175"/>
      <c r="N702" s="174"/>
      <c r="O702" s="174"/>
      <c r="P702" s="174"/>
      <c r="Q702" s="174"/>
      <c r="R702" s="174"/>
      <c r="S702" s="174"/>
      <c r="T702" s="174"/>
      <c r="U702" s="174"/>
    </row>
    <row r="703" spans="1:21">
      <c r="A703" s="189">
        <v>700</v>
      </c>
      <c r="B703" s="190">
        <v>2000</v>
      </c>
      <c r="C703" s="23" t="s">
        <v>1481</v>
      </c>
      <c r="D703" s="190">
        <v>10</v>
      </c>
      <c r="E703" s="23" t="s">
        <v>882</v>
      </c>
      <c r="F703" s="185" t="s">
        <v>865</v>
      </c>
      <c r="G703" s="185" t="s">
        <v>867</v>
      </c>
      <c r="H703" s="23" t="str">
        <f>Hoja1!H724</f>
        <v>Certificado de antecedentes disciplinarios</v>
      </c>
      <c r="I703" s="185" t="s">
        <v>1507</v>
      </c>
      <c r="J703" s="185" t="s">
        <v>1509</v>
      </c>
      <c r="K703" s="174"/>
      <c r="L703" s="174"/>
      <c r="M703" s="175"/>
      <c r="N703" s="174"/>
      <c r="O703" s="174"/>
      <c r="P703" s="174"/>
      <c r="Q703" s="174"/>
      <c r="R703" s="174"/>
      <c r="S703" s="174"/>
      <c r="T703" s="174"/>
      <c r="U703" s="174"/>
    </row>
    <row r="704" spans="1:21">
      <c r="A704" s="189">
        <v>701</v>
      </c>
      <c r="B704" s="190">
        <v>2000</v>
      </c>
      <c r="C704" s="23" t="s">
        <v>1481</v>
      </c>
      <c r="D704" s="190">
        <v>10</v>
      </c>
      <c r="E704" s="23" t="s">
        <v>882</v>
      </c>
      <c r="F704" s="185" t="s">
        <v>865</v>
      </c>
      <c r="G704" s="185" t="s">
        <v>867</v>
      </c>
      <c r="H704" s="23" t="str">
        <f>Hoja1!H725</f>
        <v>Certificado de antecedentes fiscales</v>
      </c>
      <c r="I704" s="185" t="s">
        <v>1507</v>
      </c>
      <c r="J704" s="185" t="s">
        <v>1509</v>
      </c>
      <c r="K704" s="174"/>
      <c r="L704" s="174"/>
      <c r="M704" s="175"/>
      <c r="N704" s="174"/>
      <c r="O704" s="174"/>
      <c r="P704" s="174"/>
      <c r="Q704" s="174"/>
      <c r="R704" s="174"/>
      <c r="S704" s="174"/>
      <c r="T704" s="174"/>
      <c r="U704" s="174"/>
    </row>
    <row r="705" spans="1:21">
      <c r="A705" s="189">
        <v>702</v>
      </c>
      <c r="B705" s="190">
        <v>2000</v>
      </c>
      <c r="C705" s="23" t="s">
        <v>1481</v>
      </c>
      <c r="D705" s="190">
        <v>10</v>
      </c>
      <c r="E705" s="23" t="s">
        <v>882</v>
      </c>
      <c r="F705" s="185" t="s">
        <v>865</v>
      </c>
      <c r="G705" s="185" t="s">
        <v>867</v>
      </c>
      <c r="H705" s="23" t="str">
        <f>Hoja1!H726</f>
        <v>Aviso de la convocatoria publica</v>
      </c>
      <c r="I705" s="185" t="s">
        <v>1507</v>
      </c>
      <c r="J705" s="185" t="s">
        <v>1509</v>
      </c>
      <c r="K705" s="174"/>
      <c r="L705" s="174"/>
      <c r="M705" s="175"/>
      <c r="N705" s="174"/>
      <c r="O705" s="174"/>
      <c r="P705" s="174"/>
      <c r="Q705" s="174"/>
      <c r="R705" s="174"/>
      <c r="S705" s="174"/>
      <c r="T705" s="174"/>
      <c r="U705" s="174"/>
    </row>
    <row r="706" spans="1:21">
      <c r="A706" s="189">
        <v>703</v>
      </c>
      <c r="B706" s="190">
        <v>2000</v>
      </c>
      <c r="C706" s="23" t="s">
        <v>1481</v>
      </c>
      <c r="D706" s="190">
        <v>10</v>
      </c>
      <c r="E706" s="23" t="s">
        <v>882</v>
      </c>
      <c r="F706" s="185" t="s">
        <v>865</v>
      </c>
      <c r="G706" s="185" t="s">
        <v>867</v>
      </c>
      <c r="H706" s="23" t="str">
        <f>Hoja1!H727</f>
        <v>Proyecto de pliego de condiciones</v>
      </c>
      <c r="I706" s="185" t="s">
        <v>1507</v>
      </c>
      <c r="J706" s="185" t="s">
        <v>1509</v>
      </c>
      <c r="K706" s="174"/>
      <c r="L706" s="174"/>
      <c r="M706" s="175"/>
      <c r="N706" s="174"/>
      <c r="O706" s="174"/>
      <c r="P706" s="174"/>
      <c r="Q706" s="174"/>
      <c r="R706" s="174"/>
      <c r="S706" s="174"/>
      <c r="T706" s="174"/>
      <c r="U706" s="174"/>
    </row>
    <row r="707" spans="1:21">
      <c r="A707" s="189">
        <v>704</v>
      </c>
      <c r="B707" s="190">
        <v>2000</v>
      </c>
      <c r="C707" s="23" t="s">
        <v>1481</v>
      </c>
      <c r="D707" s="190">
        <v>10</v>
      </c>
      <c r="E707" s="23" t="s">
        <v>882</v>
      </c>
      <c r="F707" s="185" t="s">
        <v>865</v>
      </c>
      <c r="G707" s="185" t="s">
        <v>867</v>
      </c>
      <c r="H707" s="23" t="str">
        <f>Hoja1!H728</f>
        <v>Observaciones al proyecto de pliego de condiciones</v>
      </c>
      <c r="I707" s="185" t="s">
        <v>1507</v>
      </c>
      <c r="J707" s="185" t="s">
        <v>1509</v>
      </c>
      <c r="K707" s="174"/>
      <c r="L707" s="174"/>
      <c r="M707" s="175"/>
      <c r="N707" s="174"/>
      <c r="O707" s="174"/>
      <c r="P707" s="174"/>
      <c r="Q707" s="174"/>
      <c r="R707" s="174"/>
      <c r="S707" s="174"/>
      <c r="T707" s="174"/>
      <c r="U707" s="174"/>
    </row>
    <row r="708" spans="1:21">
      <c r="A708" s="189">
        <v>705</v>
      </c>
      <c r="B708" s="190">
        <v>2000</v>
      </c>
      <c r="C708" s="23" t="s">
        <v>1481</v>
      </c>
      <c r="D708" s="190">
        <v>10</v>
      </c>
      <c r="E708" s="23" t="s">
        <v>882</v>
      </c>
      <c r="F708" s="185" t="s">
        <v>865</v>
      </c>
      <c r="G708" s="185" t="s">
        <v>867</v>
      </c>
      <c r="H708" s="23" t="str">
        <f>Hoja1!H729</f>
        <v>Respuesta a observaciones al proyecto de pliego de condiciones</v>
      </c>
      <c r="I708" s="185" t="s">
        <v>1507</v>
      </c>
      <c r="J708" s="185" t="s">
        <v>1509</v>
      </c>
      <c r="K708" s="174"/>
      <c r="L708" s="174"/>
      <c r="M708" s="175"/>
      <c r="N708" s="174"/>
      <c r="O708" s="174"/>
      <c r="P708" s="174"/>
      <c r="Q708" s="174"/>
      <c r="R708" s="174"/>
      <c r="S708" s="174"/>
      <c r="T708" s="174"/>
      <c r="U708" s="174"/>
    </row>
    <row r="709" spans="1:21">
      <c r="A709" s="189">
        <v>706</v>
      </c>
      <c r="B709" s="190">
        <v>2000</v>
      </c>
      <c r="C709" s="23" t="s">
        <v>1481</v>
      </c>
      <c r="D709" s="190">
        <v>10</v>
      </c>
      <c r="E709" s="23" t="s">
        <v>882</v>
      </c>
      <c r="F709" s="185" t="s">
        <v>865</v>
      </c>
      <c r="G709" s="185" t="s">
        <v>867</v>
      </c>
      <c r="H709" s="23" t="str">
        <f>Hoja1!H730</f>
        <v>Acto administrativo de apertura del proceso de contratación</v>
      </c>
      <c r="I709" s="185" t="s">
        <v>1507</v>
      </c>
      <c r="J709" s="185" t="s">
        <v>1509</v>
      </c>
      <c r="K709" s="174"/>
      <c r="L709" s="174"/>
      <c r="M709" s="175"/>
      <c r="N709" s="174"/>
      <c r="O709" s="174"/>
      <c r="P709" s="174"/>
      <c r="Q709" s="174"/>
      <c r="R709" s="174"/>
      <c r="S709" s="174"/>
      <c r="T709" s="174"/>
      <c r="U709" s="174"/>
    </row>
    <row r="710" spans="1:21">
      <c r="A710" s="189">
        <v>707</v>
      </c>
      <c r="B710" s="190">
        <v>2000</v>
      </c>
      <c r="C710" s="23" t="s">
        <v>1481</v>
      </c>
      <c r="D710" s="190">
        <v>10</v>
      </c>
      <c r="E710" s="23" t="s">
        <v>882</v>
      </c>
      <c r="F710" s="185" t="s">
        <v>865</v>
      </c>
      <c r="G710" s="185" t="s">
        <v>867</v>
      </c>
      <c r="H710" s="23" t="str">
        <f>Hoja1!H731</f>
        <v>Pliego de condiciones definitivo</v>
      </c>
      <c r="I710" s="185" t="s">
        <v>1507</v>
      </c>
      <c r="J710" s="185" t="s">
        <v>1509</v>
      </c>
      <c r="K710" s="174"/>
      <c r="L710" s="174"/>
      <c r="M710" s="175"/>
      <c r="N710" s="174"/>
      <c r="O710" s="174"/>
      <c r="P710" s="174"/>
      <c r="Q710" s="174"/>
      <c r="R710" s="174"/>
      <c r="S710" s="174"/>
      <c r="T710" s="174"/>
      <c r="U710" s="174"/>
    </row>
    <row r="711" spans="1:21">
      <c r="A711" s="189">
        <v>708</v>
      </c>
      <c r="B711" s="190">
        <v>2000</v>
      </c>
      <c r="C711" s="23" t="s">
        <v>1481</v>
      </c>
      <c r="D711" s="190">
        <v>10</v>
      </c>
      <c r="E711" s="23" t="s">
        <v>882</v>
      </c>
      <c r="F711" s="185" t="s">
        <v>865</v>
      </c>
      <c r="G711" s="185" t="s">
        <v>867</v>
      </c>
      <c r="H711" s="23" t="str">
        <f>Hoja1!H732</f>
        <v>Adendas</v>
      </c>
      <c r="I711" s="185" t="s">
        <v>1507</v>
      </c>
      <c r="J711" s="185" t="s">
        <v>1509</v>
      </c>
      <c r="K711" s="174"/>
      <c r="L711" s="174"/>
      <c r="M711" s="175"/>
      <c r="N711" s="174"/>
      <c r="O711" s="174"/>
      <c r="P711" s="174"/>
      <c r="Q711" s="174"/>
      <c r="R711" s="174"/>
      <c r="S711" s="174"/>
      <c r="T711" s="174"/>
      <c r="U711" s="174"/>
    </row>
    <row r="712" spans="1:21">
      <c r="A712" s="189">
        <v>709</v>
      </c>
      <c r="B712" s="190">
        <v>2000</v>
      </c>
      <c r="C712" s="23" t="s">
        <v>1481</v>
      </c>
      <c r="D712" s="190">
        <v>10</v>
      </c>
      <c r="E712" s="23" t="s">
        <v>882</v>
      </c>
      <c r="F712" s="185" t="s">
        <v>865</v>
      </c>
      <c r="G712" s="185" t="s">
        <v>867</v>
      </c>
      <c r="H712" s="23" t="str">
        <f>Hoja1!H733</f>
        <v>Acta de recibo de las propuestas</v>
      </c>
      <c r="I712" s="185" t="s">
        <v>1507</v>
      </c>
      <c r="J712" s="185" t="s">
        <v>1509</v>
      </c>
      <c r="K712" s="174"/>
      <c r="L712" s="174"/>
      <c r="M712" s="175"/>
      <c r="N712" s="174"/>
      <c r="O712" s="174"/>
      <c r="P712" s="174"/>
      <c r="Q712" s="174"/>
      <c r="R712" s="174"/>
      <c r="S712" s="174"/>
      <c r="T712" s="174"/>
      <c r="U712" s="174"/>
    </row>
    <row r="713" spans="1:21">
      <c r="A713" s="189">
        <v>710</v>
      </c>
      <c r="B713" s="190">
        <v>2000</v>
      </c>
      <c r="C713" s="23" t="s">
        <v>1481</v>
      </c>
      <c r="D713" s="190">
        <v>10</v>
      </c>
      <c r="E713" s="23" t="s">
        <v>882</v>
      </c>
      <c r="F713" s="185" t="s">
        <v>865</v>
      </c>
      <c r="G713" s="185" t="s">
        <v>867</v>
      </c>
      <c r="H713" s="23" t="str">
        <f>Hoja1!H734</f>
        <v>Designación de evaluadores</v>
      </c>
      <c r="I713" s="185" t="s">
        <v>1507</v>
      </c>
      <c r="J713" s="185" t="s">
        <v>1509</v>
      </c>
      <c r="K713" s="174"/>
      <c r="L713" s="174"/>
      <c r="M713" s="175"/>
      <c r="N713" s="174"/>
      <c r="O713" s="174"/>
      <c r="P713" s="174"/>
      <c r="Q713" s="174"/>
      <c r="R713" s="174"/>
      <c r="S713" s="174"/>
      <c r="T713" s="174"/>
      <c r="U713" s="174"/>
    </row>
    <row r="714" spans="1:21">
      <c r="A714" s="189">
        <v>711</v>
      </c>
      <c r="B714" s="190">
        <v>2000</v>
      </c>
      <c r="C714" s="23" t="s">
        <v>1481</v>
      </c>
      <c r="D714" s="190">
        <v>10</v>
      </c>
      <c r="E714" s="23" t="s">
        <v>882</v>
      </c>
      <c r="F714" s="185" t="s">
        <v>865</v>
      </c>
      <c r="G714" s="185" t="s">
        <v>867</v>
      </c>
      <c r="H714" s="23" t="str">
        <f>Hoja1!H735</f>
        <v>Verificación y habilitación de las propuestas</v>
      </c>
      <c r="I714" s="185" t="s">
        <v>1507</v>
      </c>
      <c r="J714" s="185" t="s">
        <v>1509</v>
      </c>
      <c r="K714" s="174"/>
      <c r="L714" s="174"/>
      <c r="M714" s="175"/>
      <c r="N714" s="174"/>
      <c r="O714" s="174"/>
      <c r="P714" s="174"/>
      <c r="Q714" s="174"/>
      <c r="R714" s="174"/>
      <c r="S714" s="174"/>
      <c r="T714" s="174"/>
      <c r="U714" s="174"/>
    </row>
    <row r="715" spans="1:21">
      <c r="A715" s="189">
        <v>712</v>
      </c>
      <c r="B715" s="190">
        <v>2000</v>
      </c>
      <c r="C715" s="23" t="s">
        <v>1481</v>
      </c>
      <c r="D715" s="190">
        <v>10</v>
      </c>
      <c r="E715" s="23" t="s">
        <v>882</v>
      </c>
      <c r="F715" s="185" t="s">
        <v>865</v>
      </c>
      <c r="G715" s="185" t="s">
        <v>867</v>
      </c>
      <c r="H715" s="23" t="str">
        <f>Hoja1!H736</f>
        <v>Observaciones de los oferentes sobre las calificaciones</v>
      </c>
      <c r="I715" s="185" t="s">
        <v>1507</v>
      </c>
      <c r="J715" s="185" t="s">
        <v>1509</v>
      </c>
      <c r="K715" s="174"/>
      <c r="L715" s="174"/>
      <c r="M715" s="175"/>
      <c r="N715" s="174"/>
      <c r="O715" s="174"/>
      <c r="P715" s="174"/>
      <c r="Q715" s="174"/>
      <c r="R715" s="174"/>
      <c r="S715" s="174"/>
      <c r="T715" s="174"/>
      <c r="U715" s="174"/>
    </row>
    <row r="716" spans="1:21">
      <c r="A716" s="189">
        <v>713</v>
      </c>
      <c r="B716" s="190">
        <v>2000</v>
      </c>
      <c r="C716" s="23" t="s">
        <v>1481</v>
      </c>
      <c r="D716" s="190">
        <v>10</v>
      </c>
      <c r="E716" s="23" t="s">
        <v>882</v>
      </c>
      <c r="F716" s="185" t="s">
        <v>865</v>
      </c>
      <c r="G716" s="185" t="s">
        <v>867</v>
      </c>
      <c r="H716" s="23" t="str">
        <f>Hoja1!H737</f>
        <v>Informe final de verificación del comité y calificación final</v>
      </c>
      <c r="I716" s="185" t="s">
        <v>1507</v>
      </c>
      <c r="J716" s="185" t="s">
        <v>1509</v>
      </c>
      <c r="K716" s="174"/>
      <c r="L716" s="174"/>
      <c r="M716" s="175"/>
      <c r="N716" s="174"/>
      <c r="O716" s="174"/>
      <c r="P716" s="174"/>
      <c r="Q716" s="174"/>
      <c r="R716" s="174"/>
      <c r="S716" s="174"/>
      <c r="T716" s="174"/>
      <c r="U716" s="174"/>
    </row>
    <row r="717" spans="1:21">
      <c r="A717" s="189">
        <v>714</v>
      </c>
      <c r="B717" s="190">
        <v>2000</v>
      </c>
      <c r="C717" s="23" t="s">
        <v>1481</v>
      </c>
      <c r="D717" s="190">
        <v>10</v>
      </c>
      <c r="E717" s="23" t="s">
        <v>882</v>
      </c>
      <c r="F717" s="185" t="s">
        <v>865</v>
      </c>
      <c r="G717" s="185" t="s">
        <v>867</v>
      </c>
      <c r="H717" s="23" t="str">
        <f>Hoja1!H738</f>
        <v>Lista de oferentes habilitados para participar</v>
      </c>
      <c r="I717" s="185" t="s">
        <v>1507</v>
      </c>
      <c r="J717" s="185" t="s">
        <v>1509</v>
      </c>
      <c r="K717" s="174"/>
      <c r="L717" s="174"/>
      <c r="M717" s="175"/>
      <c r="N717" s="174"/>
      <c r="O717" s="174"/>
      <c r="P717" s="174"/>
      <c r="Q717" s="174"/>
      <c r="R717" s="174"/>
      <c r="S717" s="174"/>
      <c r="T717" s="174"/>
      <c r="U717" s="174"/>
    </row>
    <row r="718" spans="1:21">
      <c r="A718" s="189">
        <v>715</v>
      </c>
      <c r="B718" s="190">
        <v>2000</v>
      </c>
      <c r="C718" s="23" t="s">
        <v>1481</v>
      </c>
      <c r="D718" s="190">
        <v>10</v>
      </c>
      <c r="E718" s="23" t="s">
        <v>882</v>
      </c>
      <c r="F718" s="185" t="s">
        <v>865</v>
      </c>
      <c r="G718" s="185" t="s">
        <v>867</v>
      </c>
      <c r="H718" s="23" t="str">
        <f>Hoja1!H739</f>
        <v>Acta de audiencia de adjudicación</v>
      </c>
      <c r="I718" s="185" t="s">
        <v>1507</v>
      </c>
      <c r="J718" s="185" t="s">
        <v>1509</v>
      </c>
      <c r="K718" s="174"/>
      <c r="L718" s="174"/>
      <c r="M718" s="175"/>
      <c r="N718" s="174"/>
      <c r="O718" s="174"/>
      <c r="P718" s="174"/>
      <c r="Q718" s="174"/>
      <c r="R718" s="174"/>
      <c r="S718" s="174"/>
      <c r="T718" s="174"/>
      <c r="U718" s="174"/>
    </row>
    <row r="719" spans="1:21">
      <c r="A719" s="189">
        <v>716</v>
      </c>
      <c r="B719" s="190">
        <v>2000</v>
      </c>
      <c r="C719" s="23" t="s">
        <v>1481</v>
      </c>
      <c r="D719" s="190">
        <v>10</v>
      </c>
      <c r="E719" s="23" t="s">
        <v>882</v>
      </c>
      <c r="F719" s="185" t="s">
        <v>865</v>
      </c>
      <c r="G719" s="185" t="s">
        <v>867</v>
      </c>
      <c r="H719" s="23" t="str">
        <f>Hoja1!H740</f>
        <v>Acto administrativo de adjudicación</v>
      </c>
      <c r="I719" s="185" t="s">
        <v>1507</v>
      </c>
      <c r="J719" s="185" t="s">
        <v>1509</v>
      </c>
      <c r="K719" s="174"/>
      <c r="L719" s="174"/>
      <c r="M719" s="175"/>
      <c r="N719" s="174"/>
      <c r="O719" s="174"/>
      <c r="P719" s="174"/>
      <c r="Q719" s="174"/>
      <c r="R719" s="174"/>
      <c r="S719" s="174"/>
      <c r="T719" s="174"/>
      <c r="U719" s="174"/>
    </row>
    <row r="720" spans="1:21">
      <c r="A720" s="189">
        <v>717</v>
      </c>
      <c r="B720" s="190">
        <v>2000</v>
      </c>
      <c r="C720" s="23" t="s">
        <v>1481</v>
      </c>
      <c r="D720" s="190">
        <v>10</v>
      </c>
      <c r="E720" s="23" t="s">
        <v>882</v>
      </c>
      <c r="F720" s="185" t="s">
        <v>865</v>
      </c>
      <c r="G720" s="185" t="s">
        <v>867</v>
      </c>
      <c r="H720" s="23" t="str">
        <f>Hoja1!H741</f>
        <v>Minuta contractual</v>
      </c>
      <c r="I720" s="185" t="s">
        <v>1507</v>
      </c>
      <c r="J720" s="185" t="s">
        <v>1509</v>
      </c>
      <c r="K720" s="174"/>
      <c r="L720" s="174"/>
      <c r="M720" s="175"/>
      <c r="N720" s="174"/>
      <c r="O720" s="174"/>
      <c r="P720" s="174"/>
      <c r="Q720" s="174"/>
      <c r="R720" s="174"/>
      <c r="S720" s="174"/>
      <c r="T720" s="174"/>
      <c r="U720" s="174"/>
    </row>
    <row r="721" spans="1:21">
      <c r="A721" s="189">
        <v>718</v>
      </c>
      <c r="B721" s="190">
        <v>2000</v>
      </c>
      <c r="C721" s="23" t="s">
        <v>1481</v>
      </c>
      <c r="D721" s="190">
        <v>10</v>
      </c>
      <c r="E721" s="23" t="s">
        <v>882</v>
      </c>
      <c r="F721" s="185" t="s">
        <v>865</v>
      </c>
      <c r="G721" s="185" t="s">
        <v>867</v>
      </c>
      <c r="H721" s="23" t="str">
        <f>Hoja1!H742</f>
        <v>Certificado de Registro Presupuestal</v>
      </c>
      <c r="I721" s="185" t="s">
        <v>1507</v>
      </c>
      <c r="J721" s="185" t="s">
        <v>1509</v>
      </c>
      <c r="K721" s="174"/>
      <c r="L721" s="174"/>
      <c r="M721" s="175"/>
      <c r="N721" s="174"/>
      <c r="O721" s="174"/>
      <c r="P721" s="174"/>
      <c r="Q721" s="174"/>
      <c r="R721" s="174"/>
      <c r="S721" s="174"/>
      <c r="T721" s="174"/>
      <c r="U721" s="174"/>
    </row>
    <row r="722" spans="1:21">
      <c r="A722" s="189">
        <v>719</v>
      </c>
      <c r="B722" s="190">
        <v>2000</v>
      </c>
      <c r="C722" s="23" t="s">
        <v>1481</v>
      </c>
      <c r="D722" s="190">
        <v>10</v>
      </c>
      <c r="E722" s="23" t="s">
        <v>882</v>
      </c>
      <c r="F722" s="185" t="s">
        <v>865</v>
      </c>
      <c r="G722" s="185" t="s">
        <v>867</v>
      </c>
      <c r="H722" s="23" t="str">
        <f>Hoja1!H743</f>
        <v>Garantía Única y/o de responsabilidad civil eXtracontractual</v>
      </c>
      <c r="I722" s="185" t="s">
        <v>1507</v>
      </c>
      <c r="J722" s="185" t="s">
        <v>1509</v>
      </c>
      <c r="K722" s="174"/>
      <c r="L722" s="174"/>
      <c r="M722" s="175"/>
      <c r="N722" s="174"/>
      <c r="O722" s="174"/>
      <c r="P722" s="174"/>
      <c r="Q722" s="174"/>
      <c r="R722" s="174"/>
      <c r="S722" s="174"/>
      <c r="T722" s="174"/>
      <c r="U722" s="174"/>
    </row>
    <row r="723" spans="1:21">
      <c r="A723" s="189">
        <v>720</v>
      </c>
      <c r="B723" s="190">
        <v>2000</v>
      </c>
      <c r="C723" s="23" t="s">
        <v>1481</v>
      </c>
      <c r="D723" s="190">
        <v>10</v>
      </c>
      <c r="E723" s="23" t="s">
        <v>882</v>
      </c>
      <c r="F723" s="185" t="s">
        <v>865</v>
      </c>
      <c r="G723" s="185" t="s">
        <v>867</v>
      </c>
      <c r="H723" s="23" t="str">
        <f>Hoja1!H744</f>
        <v>Acta de aprobación de pólizas</v>
      </c>
      <c r="I723" s="185" t="s">
        <v>1507</v>
      </c>
      <c r="J723" s="185" t="s">
        <v>1509</v>
      </c>
      <c r="K723" s="174"/>
      <c r="L723" s="174"/>
      <c r="M723" s="175"/>
      <c r="N723" s="174"/>
      <c r="O723" s="174"/>
      <c r="P723" s="174"/>
      <c r="Q723" s="174"/>
      <c r="R723" s="174"/>
      <c r="S723" s="174"/>
      <c r="T723" s="174"/>
      <c r="U723" s="174"/>
    </row>
    <row r="724" spans="1:21">
      <c r="A724" s="189">
        <v>721</v>
      </c>
      <c r="B724" s="190">
        <v>2000</v>
      </c>
      <c r="C724" s="23" t="s">
        <v>1481</v>
      </c>
      <c r="D724" s="190">
        <v>10</v>
      </c>
      <c r="E724" s="23" t="s">
        <v>882</v>
      </c>
      <c r="F724" s="185" t="s">
        <v>865</v>
      </c>
      <c r="G724" s="185" t="s">
        <v>867</v>
      </c>
      <c r="H724" s="23" t="str">
        <f>Hoja1!H745</f>
        <v>Memorando de designación de supervisor de contrato</v>
      </c>
      <c r="I724" s="185" t="s">
        <v>1507</v>
      </c>
      <c r="J724" s="185" t="s">
        <v>1509</v>
      </c>
      <c r="K724" s="174"/>
      <c r="L724" s="174"/>
      <c r="M724" s="175"/>
      <c r="N724" s="174"/>
      <c r="O724" s="174"/>
      <c r="P724" s="174"/>
      <c r="Q724" s="174"/>
      <c r="R724" s="174"/>
      <c r="S724" s="174"/>
      <c r="T724" s="174"/>
      <c r="U724" s="174"/>
    </row>
    <row r="725" spans="1:21">
      <c r="A725" s="189">
        <v>722</v>
      </c>
      <c r="B725" s="190">
        <v>2000</v>
      </c>
      <c r="C725" s="23" t="s">
        <v>1481</v>
      </c>
      <c r="D725" s="190">
        <v>10</v>
      </c>
      <c r="E725" s="23" t="s">
        <v>882</v>
      </c>
      <c r="F725" s="185" t="s">
        <v>865</v>
      </c>
      <c r="G725" s="185" t="s">
        <v>867</v>
      </c>
      <c r="H725" s="23" t="str">
        <f>Hoja1!H746</f>
        <v>Acta de inicio (En los casos que aplique)</v>
      </c>
      <c r="I725" s="185" t="s">
        <v>1507</v>
      </c>
      <c r="J725" s="185" t="s">
        <v>1509</v>
      </c>
      <c r="K725" s="174"/>
      <c r="L725" s="174"/>
      <c r="M725" s="175"/>
      <c r="N725" s="174"/>
      <c r="O725" s="174"/>
      <c r="P725" s="174"/>
      <c r="Q725" s="174"/>
      <c r="R725" s="174"/>
      <c r="S725" s="174"/>
      <c r="T725" s="174"/>
      <c r="U725" s="174"/>
    </row>
    <row r="726" spans="1:21">
      <c r="A726" s="189">
        <v>723</v>
      </c>
      <c r="B726" s="190">
        <v>2000</v>
      </c>
      <c r="C726" s="23" t="s">
        <v>1481</v>
      </c>
      <c r="D726" s="190">
        <v>10</v>
      </c>
      <c r="E726" s="23" t="s">
        <v>882</v>
      </c>
      <c r="F726" s="185" t="s">
        <v>865</v>
      </c>
      <c r="G726" s="185" t="s">
        <v>867</v>
      </c>
      <c r="H726" s="23" t="str">
        <f>Hoja1!H747</f>
        <v>Certificación de supervisión para tramite de pago</v>
      </c>
      <c r="I726" s="185" t="s">
        <v>1507</v>
      </c>
      <c r="J726" s="185" t="s">
        <v>1509</v>
      </c>
      <c r="K726" s="174"/>
      <c r="L726" s="174"/>
      <c r="M726" s="175"/>
      <c r="N726" s="174"/>
      <c r="O726" s="174"/>
      <c r="P726" s="174"/>
      <c r="Q726" s="174"/>
      <c r="R726" s="174"/>
      <c r="S726" s="174"/>
      <c r="T726" s="174"/>
      <c r="U726" s="174"/>
    </row>
    <row r="727" spans="1:21">
      <c r="A727" s="189">
        <v>724</v>
      </c>
      <c r="B727" s="190">
        <v>2000</v>
      </c>
      <c r="C727" s="23" t="s">
        <v>1481</v>
      </c>
      <c r="D727" s="190">
        <v>10</v>
      </c>
      <c r="E727" s="23" t="s">
        <v>882</v>
      </c>
      <c r="F727" s="185" t="s">
        <v>865</v>
      </c>
      <c r="G727" s="185" t="s">
        <v>867</v>
      </c>
      <c r="H727" s="23" t="str">
        <f>Hoja1!H748</f>
        <v>Orden pago</v>
      </c>
      <c r="I727" s="185" t="s">
        <v>1507</v>
      </c>
      <c r="J727" s="185" t="s">
        <v>1509</v>
      </c>
      <c r="K727" s="174"/>
      <c r="L727" s="174"/>
      <c r="M727" s="175"/>
      <c r="N727" s="174"/>
      <c r="O727" s="174"/>
      <c r="P727" s="174"/>
      <c r="Q727" s="174"/>
      <c r="R727" s="174"/>
      <c r="S727" s="174"/>
      <c r="T727" s="174"/>
      <c r="U727" s="174"/>
    </row>
    <row r="728" spans="1:21">
      <c r="A728" s="189">
        <v>725</v>
      </c>
      <c r="B728" s="190">
        <v>2000</v>
      </c>
      <c r="C728" s="23" t="s">
        <v>1481</v>
      </c>
      <c r="D728" s="190">
        <v>10</v>
      </c>
      <c r="E728" s="23" t="s">
        <v>882</v>
      </c>
      <c r="F728" s="185" t="s">
        <v>865</v>
      </c>
      <c r="G728" s="185" t="s">
        <v>867</v>
      </c>
      <c r="H728" s="23" t="str">
        <f>Hoja1!H749</f>
        <v>Modificaciones al contrato (en los casos que aplique)</v>
      </c>
      <c r="I728" s="185" t="s">
        <v>1507</v>
      </c>
      <c r="J728" s="185" t="s">
        <v>1509</v>
      </c>
      <c r="K728" s="174"/>
      <c r="L728" s="174"/>
      <c r="M728" s="175"/>
      <c r="N728" s="174"/>
      <c r="O728" s="174"/>
      <c r="P728" s="174"/>
      <c r="Q728" s="174"/>
      <c r="R728" s="174"/>
      <c r="S728" s="174"/>
      <c r="T728" s="174"/>
      <c r="U728" s="174"/>
    </row>
    <row r="729" spans="1:21">
      <c r="A729" s="189">
        <v>726</v>
      </c>
      <c r="B729" s="190">
        <v>2000</v>
      </c>
      <c r="C729" s="23" t="s">
        <v>1481</v>
      </c>
      <c r="D729" s="190">
        <v>10</v>
      </c>
      <c r="E729" s="23" t="s">
        <v>882</v>
      </c>
      <c r="F729" s="185" t="s">
        <v>865</v>
      </c>
      <c r="G729" s="185" t="s">
        <v>867</v>
      </c>
      <c r="H729" s="23" t="str">
        <f>Hoja1!H750</f>
        <v>Acta de liquidación</v>
      </c>
      <c r="I729" s="185" t="s">
        <v>1507</v>
      </c>
      <c r="J729" s="185" t="s">
        <v>1509</v>
      </c>
      <c r="K729" s="174"/>
      <c r="L729" s="174"/>
      <c r="M729" s="175"/>
      <c r="N729" s="174"/>
      <c r="O729" s="174"/>
      <c r="P729" s="174"/>
      <c r="Q729" s="174"/>
      <c r="R729" s="174"/>
      <c r="S729" s="174"/>
      <c r="T729" s="174"/>
      <c r="U729" s="174"/>
    </row>
    <row r="730" spans="1:21">
      <c r="A730" s="189">
        <v>727</v>
      </c>
      <c r="B730" s="190">
        <v>2000</v>
      </c>
      <c r="C730" s="23" t="s">
        <v>1481</v>
      </c>
      <c r="D730" s="190">
        <v>10</v>
      </c>
      <c r="E730" s="23" t="s">
        <v>882</v>
      </c>
      <c r="F730" s="185" t="s">
        <v>865</v>
      </c>
      <c r="G730" s="185" t="s">
        <v>867</v>
      </c>
      <c r="H730" s="23" t="str">
        <f>Hoja1!H751</f>
        <v>Registro de publicación en el SECOP</v>
      </c>
      <c r="I730" s="185" t="s">
        <v>1507</v>
      </c>
      <c r="J730" s="185" t="s">
        <v>1509</v>
      </c>
      <c r="K730" s="174"/>
      <c r="L730" s="174"/>
      <c r="M730" s="175"/>
      <c r="N730" s="174"/>
      <c r="O730" s="174"/>
      <c r="P730" s="174"/>
      <c r="Q730" s="174"/>
      <c r="R730" s="174"/>
      <c r="S730" s="174"/>
      <c r="T730" s="174"/>
      <c r="U730" s="174"/>
    </row>
    <row r="731" spans="1:21">
      <c r="A731" s="189">
        <v>728</v>
      </c>
      <c r="B731" s="190">
        <v>2000</v>
      </c>
      <c r="C731" s="23" t="s">
        <v>1481</v>
      </c>
      <c r="D731" s="190">
        <v>10</v>
      </c>
      <c r="E731" s="23" t="s">
        <v>882</v>
      </c>
      <c r="F731" s="185" t="s">
        <v>888</v>
      </c>
      <c r="G731" s="185" t="s">
        <v>889</v>
      </c>
      <c r="H731" s="23" t="str">
        <f>Hoja1!H752</f>
        <v>Memorando de solicitud de contratación</v>
      </c>
      <c r="I731" s="185" t="s">
        <v>1507</v>
      </c>
      <c r="J731" s="185" t="s">
        <v>1509</v>
      </c>
      <c r="K731" s="174"/>
      <c r="L731" s="174"/>
      <c r="M731" s="175"/>
      <c r="N731" s="174"/>
      <c r="O731" s="174"/>
      <c r="P731" s="174"/>
      <c r="Q731" s="174"/>
      <c r="R731" s="174"/>
      <c r="S731" s="174"/>
      <c r="T731" s="174"/>
      <c r="U731" s="174"/>
    </row>
    <row r="732" spans="1:21">
      <c r="A732" s="189">
        <v>729</v>
      </c>
      <c r="B732" s="190">
        <v>2000</v>
      </c>
      <c r="C732" s="23" t="s">
        <v>1481</v>
      </c>
      <c r="D732" s="190">
        <v>10</v>
      </c>
      <c r="E732" s="23" t="s">
        <v>882</v>
      </c>
      <c r="F732" s="185" t="s">
        <v>888</v>
      </c>
      <c r="G732" s="185" t="s">
        <v>889</v>
      </c>
      <c r="H732" s="23" t="str">
        <f>Hoja1!H753</f>
        <v>Estudios previos</v>
      </c>
      <c r="I732" s="185" t="s">
        <v>1507</v>
      </c>
      <c r="J732" s="185" t="s">
        <v>1509</v>
      </c>
      <c r="K732" s="174"/>
      <c r="L732" s="174"/>
      <c r="M732" s="175"/>
      <c r="N732" s="174"/>
      <c r="O732" s="174"/>
      <c r="P732" s="174"/>
      <c r="Q732" s="174"/>
      <c r="R732" s="174"/>
      <c r="S732" s="174"/>
      <c r="T732" s="174"/>
      <c r="U732" s="174"/>
    </row>
    <row r="733" spans="1:21">
      <c r="A733" s="189">
        <v>730</v>
      </c>
      <c r="B733" s="190">
        <v>2000</v>
      </c>
      <c r="C733" s="23" t="s">
        <v>1481</v>
      </c>
      <c r="D733" s="190">
        <v>10</v>
      </c>
      <c r="E733" s="23" t="s">
        <v>882</v>
      </c>
      <c r="F733" s="185" t="s">
        <v>888</v>
      </c>
      <c r="G733" s="185" t="s">
        <v>889</v>
      </c>
      <c r="H733" s="23" t="str">
        <f>Hoja1!H754</f>
        <v>Análisis del sector económico</v>
      </c>
      <c r="I733" s="185" t="s">
        <v>1507</v>
      </c>
      <c r="J733" s="185" t="s">
        <v>1509</v>
      </c>
      <c r="K733" s="174"/>
      <c r="L733" s="174"/>
      <c r="M733" s="175"/>
      <c r="N733" s="174"/>
      <c r="O733" s="174"/>
      <c r="P733" s="174"/>
      <c r="Q733" s="174"/>
      <c r="R733" s="174"/>
      <c r="S733" s="174"/>
      <c r="T733" s="174"/>
      <c r="U733" s="174"/>
    </row>
    <row r="734" spans="1:21" ht="24">
      <c r="A734" s="189">
        <v>731</v>
      </c>
      <c r="B734" s="190">
        <v>2000</v>
      </c>
      <c r="C734" s="23" t="s">
        <v>1481</v>
      </c>
      <c r="D734" s="190">
        <v>10</v>
      </c>
      <c r="E734" s="23" t="s">
        <v>882</v>
      </c>
      <c r="F734" s="185" t="s">
        <v>888</v>
      </c>
      <c r="G734" s="185" t="s">
        <v>889</v>
      </c>
      <c r="H734" s="23" t="str">
        <f>Hoja1!H755</f>
        <v>Certificación de la aplicación de recursos de inversión (en los casos que aplique).</v>
      </c>
      <c r="I734" s="185" t="s">
        <v>1507</v>
      </c>
      <c r="J734" s="185" t="s">
        <v>1509</v>
      </c>
      <c r="K734" s="174"/>
      <c r="L734" s="174"/>
      <c r="M734" s="175"/>
      <c r="N734" s="174"/>
      <c r="O734" s="174"/>
      <c r="P734" s="174"/>
      <c r="Q734" s="174"/>
      <c r="R734" s="174"/>
      <c r="S734" s="174"/>
      <c r="T734" s="174"/>
      <c r="U734" s="174"/>
    </row>
    <row r="735" spans="1:21">
      <c r="A735" s="189">
        <v>732</v>
      </c>
      <c r="B735" s="190">
        <v>2000</v>
      </c>
      <c r="C735" s="23" t="s">
        <v>1481</v>
      </c>
      <c r="D735" s="190">
        <v>10</v>
      </c>
      <c r="E735" s="23" t="s">
        <v>882</v>
      </c>
      <c r="F735" s="185" t="s">
        <v>888</v>
      </c>
      <c r="G735" s="185" t="s">
        <v>889</v>
      </c>
      <c r="H735" s="23" t="str">
        <f>Hoja1!H756</f>
        <v>Certificado de Disponibilidad Presupuestal (CDP)</v>
      </c>
      <c r="I735" s="185" t="s">
        <v>1507</v>
      </c>
      <c r="J735" s="185" t="s">
        <v>1509</v>
      </c>
      <c r="K735" s="174"/>
      <c r="L735" s="174"/>
      <c r="M735" s="175"/>
      <c r="N735" s="174"/>
      <c r="O735" s="174"/>
      <c r="P735" s="174"/>
      <c r="Q735" s="174"/>
      <c r="R735" s="174"/>
      <c r="S735" s="174"/>
      <c r="T735" s="174"/>
      <c r="U735" s="174"/>
    </row>
    <row r="736" spans="1:21" ht="24">
      <c r="A736" s="189">
        <v>733</v>
      </c>
      <c r="B736" s="190">
        <v>2000</v>
      </c>
      <c r="C736" s="23" t="s">
        <v>1481</v>
      </c>
      <c r="D736" s="190">
        <v>10</v>
      </c>
      <c r="E736" s="23" t="s">
        <v>882</v>
      </c>
      <c r="F736" s="185" t="s">
        <v>888</v>
      </c>
      <c r="G736" s="185" t="s">
        <v>889</v>
      </c>
      <c r="H736" s="23" t="str">
        <f>Hoja1!H757</f>
        <v>Autorización para comprometer vigencias futuras (en los casos que aplique).</v>
      </c>
      <c r="I736" s="185" t="s">
        <v>1507</v>
      </c>
      <c r="J736" s="185" t="s">
        <v>1509</v>
      </c>
      <c r="K736" s="174"/>
      <c r="L736" s="174"/>
      <c r="M736" s="175"/>
      <c r="N736" s="174"/>
      <c r="O736" s="174"/>
      <c r="P736" s="174"/>
      <c r="Q736" s="174"/>
      <c r="R736" s="174"/>
      <c r="S736" s="174"/>
      <c r="T736" s="174"/>
      <c r="U736" s="174"/>
    </row>
    <row r="737" spans="1:21">
      <c r="A737" s="189">
        <v>734</v>
      </c>
      <c r="B737" s="190">
        <v>2000</v>
      </c>
      <c r="C737" s="23" t="s">
        <v>1481</v>
      </c>
      <c r="D737" s="190">
        <v>10</v>
      </c>
      <c r="E737" s="23" t="s">
        <v>882</v>
      </c>
      <c r="F737" s="185" t="s">
        <v>888</v>
      </c>
      <c r="G737" s="185" t="s">
        <v>889</v>
      </c>
      <c r="H737" s="23" t="str">
        <f>Hoja1!H758</f>
        <v>Invitación publica</v>
      </c>
      <c r="I737" s="185" t="s">
        <v>1507</v>
      </c>
      <c r="J737" s="185" t="s">
        <v>1509</v>
      </c>
      <c r="K737" s="174"/>
      <c r="L737" s="174"/>
      <c r="M737" s="175"/>
      <c r="N737" s="174"/>
      <c r="O737" s="174"/>
      <c r="P737" s="174"/>
      <c r="Q737" s="174"/>
      <c r="R737" s="174"/>
      <c r="S737" s="174"/>
      <c r="T737" s="174"/>
      <c r="U737" s="174"/>
    </row>
    <row r="738" spans="1:21">
      <c r="A738" s="189">
        <v>735</v>
      </c>
      <c r="B738" s="190">
        <v>2000</v>
      </c>
      <c r="C738" s="23" t="s">
        <v>1481</v>
      </c>
      <c r="D738" s="190">
        <v>10</v>
      </c>
      <c r="E738" s="23" t="s">
        <v>882</v>
      </c>
      <c r="F738" s="185" t="s">
        <v>888</v>
      </c>
      <c r="G738" s="185" t="s">
        <v>889</v>
      </c>
      <c r="H738" s="23" t="str">
        <f>Hoja1!H759</f>
        <v>Proyecto de pliego de condiciones</v>
      </c>
      <c r="I738" s="185" t="s">
        <v>1507</v>
      </c>
      <c r="J738" s="185" t="s">
        <v>1509</v>
      </c>
      <c r="K738" s="174"/>
      <c r="L738" s="174"/>
      <c r="M738" s="175"/>
      <c r="N738" s="174"/>
      <c r="O738" s="174"/>
      <c r="P738" s="174"/>
      <c r="Q738" s="174"/>
      <c r="R738" s="174"/>
      <c r="S738" s="174"/>
      <c r="T738" s="174"/>
      <c r="U738" s="174"/>
    </row>
    <row r="739" spans="1:21">
      <c r="A739" s="189">
        <v>736</v>
      </c>
      <c r="B739" s="190">
        <v>2000</v>
      </c>
      <c r="C739" s="23" t="s">
        <v>1481</v>
      </c>
      <c r="D739" s="190">
        <v>10</v>
      </c>
      <c r="E739" s="23" t="s">
        <v>882</v>
      </c>
      <c r="F739" s="185" t="s">
        <v>888</v>
      </c>
      <c r="G739" s="185" t="s">
        <v>889</v>
      </c>
      <c r="H739" s="23" t="str">
        <f>Hoja1!H760</f>
        <v>Observaciones al proyecto pliego de condiciones</v>
      </c>
      <c r="I739" s="185" t="s">
        <v>1507</v>
      </c>
      <c r="J739" s="185" t="s">
        <v>1509</v>
      </c>
      <c r="K739" s="174"/>
      <c r="L739" s="174"/>
      <c r="M739" s="175"/>
      <c r="N739" s="174"/>
      <c r="O739" s="174"/>
      <c r="P739" s="174"/>
      <c r="Q739" s="174"/>
      <c r="R739" s="174"/>
      <c r="S739" s="174"/>
      <c r="T739" s="174"/>
      <c r="U739" s="174"/>
    </row>
    <row r="740" spans="1:21">
      <c r="A740" s="189">
        <v>737</v>
      </c>
      <c r="B740" s="190">
        <v>2000</v>
      </c>
      <c r="C740" s="23" t="s">
        <v>1481</v>
      </c>
      <c r="D740" s="190">
        <v>10</v>
      </c>
      <c r="E740" s="23" t="s">
        <v>882</v>
      </c>
      <c r="F740" s="185" t="s">
        <v>888</v>
      </c>
      <c r="G740" s="185" t="s">
        <v>889</v>
      </c>
      <c r="H740" s="23" t="str">
        <f>Hoja1!H761</f>
        <v>Respuesta a observaciones al pliego de condiciones</v>
      </c>
      <c r="I740" s="185" t="s">
        <v>1507</v>
      </c>
      <c r="J740" s="185" t="s">
        <v>1509</v>
      </c>
      <c r="K740" s="174"/>
      <c r="L740" s="174"/>
      <c r="M740" s="175"/>
      <c r="N740" s="174"/>
      <c r="O740" s="174"/>
      <c r="P740" s="174"/>
      <c r="Q740" s="174"/>
      <c r="R740" s="174"/>
      <c r="S740" s="174"/>
      <c r="T740" s="174"/>
      <c r="U740" s="174"/>
    </row>
    <row r="741" spans="1:21">
      <c r="A741" s="189">
        <v>738</v>
      </c>
      <c r="B741" s="190">
        <v>2000</v>
      </c>
      <c r="C741" s="23" t="s">
        <v>1481</v>
      </c>
      <c r="D741" s="190">
        <v>10</v>
      </c>
      <c r="E741" s="23" t="s">
        <v>882</v>
      </c>
      <c r="F741" s="185" t="s">
        <v>888</v>
      </c>
      <c r="G741" s="185" t="s">
        <v>889</v>
      </c>
      <c r="H741" s="23" t="str">
        <f>Hoja1!H762</f>
        <v>Acto administrativo de apertura del proceso de contratación</v>
      </c>
      <c r="I741" s="185" t="s">
        <v>1507</v>
      </c>
      <c r="J741" s="185" t="s">
        <v>1509</v>
      </c>
      <c r="K741" s="174"/>
      <c r="L741" s="174"/>
      <c r="M741" s="175"/>
      <c r="N741" s="174"/>
      <c r="O741" s="174"/>
      <c r="P741" s="174"/>
      <c r="Q741" s="174"/>
      <c r="R741" s="174"/>
      <c r="S741" s="174"/>
      <c r="T741" s="174"/>
      <c r="U741" s="174"/>
    </row>
    <row r="742" spans="1:21">
      <c r="A742" s="189">
        <v>739</v>
      </c>
      <c r="B742" s="190">
        <v>2000</v>
      </c>
      <c r="C742" s="23" t="s">
        <v>1481</v>
      </c>
      <c r="D742" s="190">
        <v>10</v>
      </c>
      <c r="E742" s="23" t="s">
        <v>882</v>
      </c>
      <c r="F742" s="185" t="s">
        <v>888</v>
      </c>
      <c r="G742" s="185" t="s">
        <v>889</v>
      </c>
      <c r="H742" s="23" t="str">
        <f>Hoja1!H763</f>
        <v>Pliego de condiciones definitivo</v>
      </c>
      <c r="I742" s="185" t="s">
        <v>1507</v>
      </c>
      <c r="J742" s="185" t="s">
        <v>1509</v>
      </c>
      <c r="K742" s="174"/>
      <c r="L742" s="174"/>
      <c r="M742" s="175"/>
      <c r="N742" s="174"/>
      <c r="O742" s="174"/>
      <c r="P742" s="174"/>
      <c r="Q742" s="174"/>
      <c r="R742" s="174"/>
      <c r="S742" s="174"/>
      <c r="T742" s="174"/>
      <c r="U742" s="174"/>
    </row>
    <row r="743" spans="1:21">
      <c r="A743" s="189">
        <v>740</v>
      </c>
      <c r="B743" s="190">
        <v>2000</v>
      </c>
      <c r="C743" s="23" t="s">
        <v>1481</v>
      </c>
      <c r="D743" s="190">
        <v>10</v>
      </c>
      <c r="E743" s="23" t="s">
        <v>882</v>
      </c>
      <c r="F743" s="185" t="s">
        <v>888</v>
      </c>
      <c r="G743" s="185" t="s">
        <v>889</v>
      </c>
      <c r="H743" s="23" t="str">
        <f>Hoja1!H764</f>
        <v>Adendas</v>
      </c>
      <c r="I743" s="185" t="s">
        <v>1507</v>
      </c>
      <c r="J743" s="185" t="s">
        <v>1509</v>
      </c>
      <c r="K743" s="174"/>
      <c r="L743" s="174"/>
      <c r="M743" s="175"/>
      <c r="N743" s="174"/>
      <c r="O743" s="174"/>
      <c r="P743" s="174"/>
      <c r="Q743" s="174"/>
      <c r="R743" s="174"/>
      <c r="S743" s="174"/>
      <c r="T743" s="174"/>
      <c r="U743" s="174"/>
    </row>
    <row r="744" spans="1:21">
      <c r="A744" s="189">
        <v>741</v>
      </c>
      <c r="B744" s="190">
        <v>2000</v>
      </c>
      <c r="C744" s="23" t="s">
        <v>1481</v>
      </c>
      <c r="D744" s="190">
        <v>10</v>
      </c>
      <c r="E744" s="23" t="s">
        <v>882</v>
      </c>
      <c r="F744" s="185" t="s">
        <v>888</v>
      </c>
      <c r="G744" s="185" t="s">
        <v>889</v>
      </c>
      <c r="H744" s="23" t="str">
        <f>Hoja1!H765</f>
        <v>Acta de recibo de propuestas</v>
      </c>
      <c r="I744" s="185" t="s">
        <v>1507</v>
      </c>
      <c r="J744" s="185" t="s">
        <v>1509</v>
      </c>
      <c r="K744" s="174"/>
      <c r="L744" s="174"/>
      <c r="M744" s="175"/>
      <c r="N744" s="174"/>
      <c r="O744" s="174"/>
      <c r="P744" s="174"/>
      <c r="Q744" s="174"/>
      <c r="R744" s="174"/>
      <c r="S744" s="174"/>
      <c r="T744" s="174"/>
      <c r="U744" s="174"/>
    </row>
    <row r="745" spans="1:21">
      <c r="A745" s="189">
        <v>742</v>
      </c>
      <c r="B745" s="190">
        <v>2000</v>
      </c>
      <c r="C745" s="23" t="s">
        <v>1481</v>
      </c>
      <c r="D745" s="190">
        <v>10</v>
      </c>
      <c r="E745" s="23" t="s">
        <v>882</v>
      </c>
      <c r="F745" s="185" t="s">
        <v>888</v>
      </c>
      <c r="G745" s="185" t="s">
        <v>889</v>
      </c>
      <c r="H745" s="23" t="str">
        <f>Hoja1!H766</f>
        <v>Designación de evaluadores</v>
      </c>
      <c r="I745" s="185" t="s">
        <v>1507</v>
      </c>
      <c r="J745" s="185" t="s">
        <v>1509</v>
      </c>
      <c r="K745" s="174"/>
      <c r="L745" s="174"/>
      <c r="M745" s="175"/>
      <c r="N745" s="174"/>
      <c r="O745" s="174"/>
      <c r="P745" s="174"/>
      <c r="Q745" s="174"/>
      <c r="R745" s="174"/>
      <c r="S745" s="174"/>
      <c r="T745" s="174"/>
      <c r="U745" s="174"/>
    </row>
    <row r="746" spans="1:21">
      <c r="A746" s="189">
        <v>743</v>
      </c>
      <c r="B746" s="190">
        <v>2000</v>
      </c>
      <c r="C746" s="23" t="s">
        <v>1481</v>
      </c>
      <c r="D746" s="190">
        <v>10</v>
      </c>
      <c r="E746" s="23" t="s">
        <v>882</v>
      </c>
      <c r="F746" s="185" t="s">
        <v>888</v>
      </c>
      <c r="G746" s="185" t="s">
        <v>889</v>
      </c>
      <c r="H746" s="23" t="str">
        <f>Hoja1!H767</f>
        <v>Verificación y habilitación de las propuestas</v>
      </c>
      <c r="I746" s="185" t="s">
        <v>1507</v>
      </c>
      <c r="J746" s="185" t="s">
        <v>1509</v>
      </c>
      <c r="K746" s="174"/>
      <c r="L746" s="174"/>
      <c r="M746" s="175"/>
      <c r="N746" s="174"/>
      <c r="O746" s="174"/>
      <c r="P746" s="174"/>
      <c r="Q746" s="174"/>
      <c r="R746" s="174"/>
      <c r="S746" s="174"/>
      <c r="T746" s="174"/>
      <c r="U746" s="174"/>
    </row>
    <row r="747" spans="1:21">
      <c r="A747" s="189">
        <v>744</v>
      </c>
      <c r="B747" s="190">
        <v>2000</v>
      </c>
      <c r="C747" s="23" t="s">
        <v>1481</v>
      </c>
      <c r="D747" s="190">
        <v>10</v>
      </c>
      <c r="E747" s="23" t="s">
        <v>882</v>
      </c>
      <c r="F747" s="185" t="s">
        <v>888</v>
      </c>
      <c r="G747" s="185" t="s">
        <v>889</v>
      </c>
      <c r="H747" s="23" t="str">
        <f>Hoja1!H768</f>
        <v>Observaciones de los oferentes sobre las calificaciones</v>
      </c>
      <c r="I747" s="185" t="s">
        <v>1507</v>
      </c>
      <c r="J747" s="185" t="s">
        <v>1509</v>
      </c>
      <c r="K747" s="174"/>
      <c r="L747" s="174"/>
      <c r="M747" s="175"/>
      <c r="N747" s="174"/>
      <c r="O747" s="174"/>
      <c r="P747" s="174"/>
      <c r="Q747" s="174"/>
      <c r="R747" s="174"/>
      <c r="S747" s="174"/>
      <c r="T747" s="174"/>
      <c r="U747" s="174"/>
    </row>
    <row r="748" spans="1:21" ht="24">
      <c r="A748" s="189">
        <v>745</v>
      </c>
      <c r="B748" s="190">
        <v>2000</v>
      </c>
      <c r="C748" s="23" t="s">
        <v>1481</v>
      </c>
      <c r="D748" s="190">
        <v>10</v>
      </c>
      <c r="E748" s="23" t="s">
        <v>882</v>
      </c>
      <c r="F748" s="185" t="s">
        <v>888</v>
      </c>
      <c r="G748" s="185" t="s">
        <v>889</v>
      </c>
      <c r="H748" s="23" t="str">
        <f>Hoja1!H769</f>
        <v>Informe final de verificación de los evaluadores y calificación
final</v>
      </c>
      <c r="I748" s="185" t="s">
        <v>1507</v>
      </c>
      <c r="J748" s="185" t="s">
        <v>1509</v>
      </c>
      <c r="K748" s="174"/>
      <c r="L748" s="174"/>
      <c r="M748" s="175"/>
      <c r="N748" s="174"/>
      <c r="O748" s="174"/>
      <c r="P748" s="174"/>
      <c r="Q748" s="174"/>
      <c r="R748" s="174"/>
      <c r="S748" s="174"/>
      <c r="T748" s="174"/>
      <c r="U748" s="174"/>
    </row>
    <row r="749" spans="1:21">
      <c r="A749" s="189">
        <v>746</v>
      </c>
      <c r="B749" s="190">
        <v>2000</v>
      </c>
      <c r="C749" s="23" t="s">
        <v>1481</v>
      </c>
      <c r="D749" s="190">
        <v>10</v>
      </c>
      <c r="E749" s="23" t="s">
        <v>882</v>
      </c>
      <c r="F749" s="185" t="s">
        <v>888</v>
      </c>
      <c r="G749" s="185" t="s">
        <v>889</v>
      </c>
      <c r="H749" s="23" t="str">
        <f>Hoja1!H770</f>
        <v>Lista de oferentes habilitados para participar</v>
      </c>
      <c r="I749" s="185" t="s">
        <v>1507</v>
      </c>
      <c r="J749" s="185" t="s">
        <v>1509</v>
      </c>
      <c r="K749" s="174"/>
      <c r="L749" s="174"/>
      <c r="M749" s="175"/>
      <c r="N749" s="174"/>
      <c r="O749" s="174"/>
      <c r="P749" s="174"/>
      <c r="Q749" s="174"/>
      <c r="R749" s="174"/>
      <c r="S749" s="174"/>
      <c r="T749" s="174"/>
      <c r="U749" s="174"/>
    </row>
    <row r="750" spans="1:21">
      <c r="A750" s="189">
        <v>747</v>
      </c>
      <c r="B750" s="190">
        <v>2000</v>
      </c>
      <c r="C750" s="23" t="s">
        <v>1481</v>
      </c>
      <c r="D750" s="190">
        <v>10</v>
      </c>
      <c r="E750" s="23" t="s">
        <v>882</v>
      </c>
      <c r="F750" s="185" t="s">
        <v>888</v>
      </c>
      <c r="G750" s="185" t="s">
        <v>889</v>
      </c>
      <c r="H750" s="23" t="str">
        <f>Hoja1!H771</f>
        <v>Acta de audiencia de adjudicación</v>
      </c>
      <c r="I750" s="185" t="s">
        <v>1507</v>
      </c>
      <c r="J750" s="185" t="s">
        <v>1509</v>
      </c>
      <c r="K750" s="174"/>
      <c r="L750" s="174"/>
      <c r="M750" s="175"/>
      <c r="N750" s="174"/>
      <c r="O750" s="174"/>
      <c r="P750" s="174"/>
      <c r="Q750" s="174"/>
      <c r="R750" s="174"/>
      <c r="S750" s="174"/>
      <c r="T750" s="174"/>
      <c r="U750" s="174"/>
    </row>
    <row r="751" spans="1:21">
      <c r="A751" s="189">
        <v>748</v>
      </c>
      <c r="B751" s="190">
        <v>2000</v>
      </c>
      <c r="C751" s="23" t="s">
        <v>1481</v>
      </c>
      <c r="D751" s="190">
        <v>10</v>
      </c>
      <c r="E751" s="23" t="s">
        <v>882</v>
      </c>
      <c r="F751" s="185" t="s">
        <v>888</v>
      </c>
      <c r="G751" s="185" t="s">
        <v>889</v>
      </c>
      <c r="H751" s="23" t="str">
        <f>Hoja1!H772</f>
        <v>Acto administrativo de adjudicación</v>
      </c>
      <c r="I751" s="185" t="s">
        <v>1507</v>
      </c>
      <c r="J751" s="185" t="s">
        <v>1509</v>
      </c>
      <c r="K751" s="174"/>
      <c r="L751" s="174"/>
      <c r="M751" s="175"/>
      <c r="N751" s="174"/>
      <c r="O751" s="174"/>
      <c r="P751" s="174"/>
      <c r="Q751" s="174"/>
      <c r="R751" s="174"/>
      <c r="S751" s="174"/>
      <c r="T751" s="174"/>
      <c r="U751" s="174"/>
    </row>
    <row r="752" spans="1:21">
      <c r="A752" s="189">
        <v>749</v>
      </c>
      <c r="B752" s="190">
        <v>2000</v>
      </c>
      <c r="C752" s="23" t="s">
        <v>1481</v>
      </c>
      <c r="D752" s="190">
        <v>10</v>
      </c>
      <c r="E752" s="23" t="s">
        <v>882</v>
      </c>
      <c r="F752" s="185" t="s">
        <v>888</v>
      </c>
      <c r="G752" s="185" t="s">
        <v>889</v>
      </c>
      <c r="H752" s="23" t="str">
        <f>Hoja1!H773</f>
        <v>Minuta contractual</v>
      </c>
      <c r="I752" s="185" t="s">
        <v>1507</v>
      </c>
      <c r="J752" s="185" t="s">
        <v>1509</v>
      </c>
      <c r="K752" s="174"/>
      <c r="L752" s="174"/>
      <c r="M752" s="175"/>
      <c r="N752" s="174"/>
      <c r="O752" s="174"/>
      <c r="P752" s="174"/>
      <c r="Q752" s="174"/>
      <c r="R752" s="174"/>
      <c r="S752" s="174"/>
      <c r="T752" s="174"/>
      <c r="U752" s="174"/>
    </row>
    <row r="753" spans="1:21">
      <c r="A753" s="189">
        <v>750</v>
      </c>
      <c r="B753" s="190">
        <v>2000</v>
      </c>
      <c r="C753" s="23" t="s">
        <v>1481</v>
      </c>
      <c r="D753" s="190">
        <v>10</v>
      </c>
      <c r="E753" s="23" t="s">
        <v>882</v>
      </c>
      <c r="F753" s="185" t="s">
        <v>888</v>
      </c>
      <c r="G753" s="185" t="s">
        <v>889</v>
      </c>
      <c r="H753" s="23" t="str">
        <f>Hoja1!H774</f>
        <v>Certificado de Registro Presupuestal</v>
      </c>
      <c r="I753" s="185" t="s">
        <v>1507</v>
      </c>
      <c r="J753" s="185" t="s">
        <v>1509</v>
      </c>
      <c r="K753" s="174"/>
      <c r="L753" s="174"/>
      <c r="M753" s="175"/>
      <c r="N753" s="174"/>
      <c r="O753" s="174"/>
      <c r="P753" s="174"/>
      <c r="Q753" s="174"/>
      <c r="R753" s="174"/>
      <c r="S753" s="174"/>
      <c r="T753" s="174"/>
      <c r="U753" s="174"/>
    </row>
    <row r="754" spans="1:21">
      <c r="A754" s="189">
        <v>751</v>
      </c>
      <c r="B754" s="190">
        <v>2000</v>
      </c>
      <c r="C754" s="23" t="s">
        <v>1481</v>
      </c>
      <c r="D754" s="190">
        <v>10</v>
      </c>
      <c r="E754" s="23" t="s">
        <v>882</v>
      </c>
      <c r="F754" s="185" t="s">
        <v>888</v>
      </c>
      <c r="G754" s="185" t="s">
        <v>889</v>
      </c>
      <c r="H754" s="23" t="str">
        <f>Hoja1!H775</f>
        <v>Garantía única y/o de responsabilidad civil eXtracontractual</v>
      </c>
      <c r="I754" s="185" t="s">
        <v>1507</v>
      </c>
      <c r="J754" s="185" t="s">
        <v>1509</v>
      </c>
      <c r="K754" s="174"/>
      <c r="L754" s="174"/>
      <c r="M754" s="175"/>
      <c r="N754" s="174"/>
      <c r="O754" s="174"/>
      <c r="P754" s="174"/>
      <c r="Q754" s="174"/>
      <c r="R754" s="174"/>
      <c r="S754" s="174"/>
      <c r="T754" s="174"/>
      <c r="U754" s="174"/>
    </row>
    <row r="755" spans="1:21">
      <c r="A755" s="189">
        <v>752</v>
      </c>
      <c r="B755" s="190">
        <v>2000</v>
      </c>
      <c r="C755" s="23" t="s">
        <v>1481</v>
      </c>
      <c r="D755" s="190">
        <v>10</v>
      </c>
      <c r="E755" s="23" t="s">
        <v>882</v>
      </c>
      <c r="F755" s="185" t="s">
        <v>888</v>
      </c>
      <c r="G755" s="185" t="s">
        <v>889</v>
      </c>
      <c r="H755" s="23" t="str">
        <f>Hoja1!H776</f>
        <v>Acta de aprobación de pólizas</v>
      </c>
      <c r="I755" s="185" t="s">
        <v>1507</v>
      </c>
      <c r="J755" s="185" t="s">
        <v>1509</v>
      </c>
      <c r="K755" s="174"/>
      <c r="L755" s="174"/>
      <c r="M755" s="175"/>
      <c r="N755" s="174"/>
      <c r="O755" s="174"/>
      <c r="P755" s="174"/>
      <c r="Q755" s="174"/>
      <c r="R755" s="174"/>
      <c r="S755" s="174"/>
      <c r="T755" s="174"/>
      <c r="U755" s="174"/>
    </row>
    <row r="756" spans="1:21">
      <c r="A756" s="189">
        <v>753</v>
      </c>
      <c r="B756" s="190">
        <v>2000</v>
      </c>
      <c r="C756" s="23" t="s">
        <v>1481</v>
      </c>
      <c r="D756" s="190">
        <v>10</v>
      </c>
      <c r="E756" s="23" t="s">
        <v>882</v>
      </c>
      <c r="F756" s="185" t="s">
        <v>888</v>
      </c>
      <c r="G756" s="185" t="s">
        <v>889</v>
      </c>
      <c r="H756" s="23" t="str">
        <f>Hoja1!H777</f>
        <v>Memorando de designación de supervisor de contrato</v>
      </c>
      <c r="I756" s="185" t="s">
        <v>1507</v>
      </c>
      <c r="J756" s="185" t="s">
        <v>1509</v>
      </c>
      <c r="K756" s="174"/>
      <c r="L756" s="174"/>
      <c r="M756" s="175"/>
      <c r="N756" s="174"/>
      <c r="O756" s="174"/>
      <c r="P756" s="174"/>
      <c r="Q756" s="174"/>
      <c r="R756" s="174"/>
      <c r="S756" s="174"/>
      <c r="T756" s="174"/>
      <c r="U756" s="174"/>
    </row>
    <row r="757" spans="1:21">
      <c r="A757" s="189">
        <v>754</v>
      </c>
      <c r="B757" s="190">
        <v>2000</v>
      </c>
      <c r="C757" s="23" t="s">
        <v>1481</v>
      </c>
      <c r="D757" s="190">
        <v>10</v>
      </c>
      <c r="E757" s="23" t="s">
        <v>882</v>
      </c>
      <c r="F757" s="185" t="s">
        <v>888</v>
      </c>
      <c r="G757" s="185" t="s">
        <v>889</v>
      </c>
      <c r="H757" s="23" t="str">
        <f>Hoja1!H778</f>
        <v>Acta de inicio (en los casos que aplique)</v>
      </c>
      <c r="I757" s="185" t="s">
        <v>1507</v>
      </c>
      <c r="J757" s="185" t="s">
        <v>1509</v>
      </c>
      <c r="K757" s="174"/>
      <c r="L757" s="174"/>
      <c r="M757" s="175"/>
      <c r="N757" s="174"/>
      <c r="O757" s="174"/>
      <c r="P757" s="174"/>
      <c r="Q757" s="174"/>
      <c r="R757" s="174"/>
      <c r="S757" s="174"/>
      <c r="T757" s="174"/>
      <c r="U757" s="174"/>
    </row>
    <row r="758" spans="1:21">
      <c r="A758" s="189">
        <v>755</v>
      </c>
      <c r="B758" s="190">
        <v>2000</v>
      </c>
      <c r="C758" s="23" t="s">
        <v>1481</v>
      </c>
      <c r="D758" s="190">
        <v>10</v>
      </c>
      <c r="E758" s="23" t="s">
        <v>882</v>
      </c>
      <c r="F758" s="185" t="s">
        <v>888</v>
      </c>
      <c r="G758" s="185" t="s">
        <v>889</v>
      </c>
      <c r="H758" s="23" t="str">
        <f>Hoja1!H779</f>
        <v>Cronograma estimado de obra</v>
      </c>
      <c r="I758" s="185" t="s">
        <v>1507</v>
      </c>
      <c r="J758" s="185" t="s">
        <v>1509</v>
      </c>
      <c r="K758" s="174"/>
      <c r="L758" s="174"/>
      <c r="M758" s="175"/>
      <c r="N758" s="174"/>
      <c r="O758" s="174"/>
      <c r="P758" s="174"/>
      <c r="Q758" s="174"/>
      <c r="R758" s="174"/>
      <c r="S758" s="174"/>
      <c r="T758" s="174"/>
      <c r="U758" s="174"/>
    </row>
    <row r="759" spans="1:21">
      <c r="A759" s="189">
        <v>756</v>
      </c>
      <c r="B759" s="190">
        <v>2000</v>
      </c>
      <c r="C759" s="23" t="s">
        <v>1481</v>
      </c>
      <c r="D759" s="190">
        <v>10</v>
      </c>
      <c r="E759" s="23" t="s">
        <v>882</v>
      </c>
      <c r="F759" s="185" t="s">
        <v>888</v>
      </c>
      <c r="G759" s="185" t="s">
        <v>889</v>
      </c>
      <c r="H759" s="23" t="str">
        <f>Hoja1!H780</f>
        <v>Informe de interventoría</v>
      </c>
      <c r="I759" s="185" t="s">
        <v>1507</v>
      </c>
      <c r="J759" s="185" t="s">
        <v>1509</v>
      </c>
      <c r="K759" s="174"/>
      <c r="L759" s="174"/>
      <c r="M759" s="175"/>
      <c r="N759" s="174"/>
      <c r="O759" s="174"/>
      <c r="P759" s="174"/>
      <c r="Q759" s="174"/>
      <c r="R759" s="174"/>
      <c r="S759" s="174"/>
      <c r="T759" s="174"/>
      <c r="U759" s="174"/>
    </row>
    <row r="760" spans="1:21">
      <c r="A760" s="189">
        <v>757</v>
      </c>
      <c r="B760" s="190">
        <v>2000</v>
      </c>
      <c r="C760" s="23" t="s">
        <v>1481</v>
      </c>
      <c r="D760" s="190">
        <v>10</v>
      </c>
      <c r="E760" s="23" t="s">
        <v>882</v>
      </c>
      <c r="F760" s="185" t="s">
        <v>888</v>
      </c>
      <c r="G760" s="185" t="s">
        <v>889</v>
      </c>
      <c r="H760" s="23" t="str">
        <f>Hoja1!H781</f>
        <v>Acta de obra</v>
      </c>
      <c r="I760" s="185" t="s">
        <v>1507</v>
      </c>
      <c r="J760" s="185" t="s">
        <v>1509</v>
      </c>
      <c r="K760" s="174"/>
      <c r="L760" s="174"/>
      <c r="M760" s="175"/>
      <c r="N760" s="174"/>
      <c r="O760" s="174"/>
      <c r="P760" s="174"/>
      <c r="Q760" s="174"/>
      <c r="R760" s="174"/>
      <c r="S760" s="174"/>
      <c r="T760" s="174"/>
      <c r="U760" s="174"/>
    </row>
    <row r="761" spans="1:21">
      <c r="A761" s="189">
        <v>758</v>
      </c>
      <c r="B761" s="190">
        <v>2000</v>
      </c>
      <c r="C761" s="23" t="s">
        <v>1481</v>
      </c>
      <c r="D761" s="190">
        <v>10</v>
      </c>
      <c r="E761" s="23" t="s">
        <v>882</v>
      </c>
      <c r="F761" s="185" t="s">
        <v>888</v>
      </c>
      <c r="G761" s="185" t="s">
        <v>889</v>
      </c>
      <c r="H761" s="23" t="str">
        <f>Hoja1!H782</f>
        <v>Acta de recibo final</v>
      </c>
      <c r="I761" s="185" t="s">
        <v>1507</v>
      </c>
      <c r="J761" s="185" t="s">
        <v>1509</v>
      </c>
      <c r="K761" s="174"/>
      <c r="L761" s="174"/>
      <c r="M761" s="175"/>
      <c r="N761" s="174"/>
      <c r="O761" s="174"/>
      <c r="P761" s="174"/>
      <c r="Q761" s="174"/>
      <c r="R761" s="174"/>
      <c r="S761" s="174"/>
      <c r="T761" s="174"/>
      <c r="U761" s="174"/>
    </row>
    <row r="762" spans="1:21">
      <c r="A762" s="189">
        <v>759</v>
      </c>
      <c r="B762" s="190">
        <v>2000</v>
      </c>
      <c r="C762" s="23" t="s">
        <v>1481</v>
      </c>
      <c r="D762" s="190">
        <v>10</v>
      </c>
      <c r="E762" s="23" t="s">
        <v>882</v>
      </c>
      <c r="F762" s="185" t="s">
        <v>888</v>
      </c>
      <c r="G762" s="185" t="s">
        <v>889</v>
      </c>
      <c r="H762" s="23" t="str">
        <f>Hoja1!H783</f>
        <v>Orden de pago</v>
      </c>
      <c r="I762" s="185" t="s">
        <v>1507</v>
      </c>
      <c r="J762" s="185" t="s">
        <v>1509</v>
      </c>
      <c r="K762" s="174"/>
      <c r="L762" s="174"/>
      <c r="M762" s="175"/>
      <c r="N762" s="174"/>
      <c r="O762" s="174"/>
      <c r="P762" s="174"/>
      <c r="Q762" s="174"/>
      <c r="R762" s="174"/>
      <c r="S762" s="174"/>
      <c r="T762" s="174"/>
      <c r="U762" s="174"/>
    </row>
    <row r="763" spans="1:21">
      <c r="A763" s="189">
        <v>760</v>
      </c>
      <c r="B763" s="190">
        <v>2000</v>
      </c>
      <c r="C763" s="23" t="s">
        <v>1481</v>
      </c>
      <c r="D763" s="190">
        <v>10</v>
      </c>
      <c r="E763" s="23" t="s">
        <v>882</v>
      </c>
      <c r="F763" s="185" t="s">
        <v>888</v>
      </c>
      <c r="G763" s="185" t="s">
        <v>889</v>
      </c>
      <c r="H763" s="23" t="str">
        <f>Hoja1!H784</f>
        <v>Modificaciones al contrato (en los casos que aplique)</v>
      </c>
      <c r="I763" s="185" t="s">
        <v>1507</v>
      </c>
      <c r="J763" s="185" t="s">
        <v>1509</v>
      </c>
      <c r="K763" s="174"/>
      <c r="L763" s="174"/>
      <c r="M763" s="175"/>
      <c r="N763" s="174"/>
      <c r="O763" s="174"/>
      <c r="P763" s="174"/>
      <c r="Q763" s="174"/>
      <c r="R763" s="174"/>
      <c r="S763" s="174"/>
      <c r="T763" s="174"/>
      <c r="U763" s="174"/>
    </row>
    <row r="764" spans="1:21">
      <c r="A764" s="189">
        <v>761</v>
      </c>
      <c r="B764" s="190">
        <v>2000</v>
      </c>
      <c r="C764" s="23" t="s">
        <v>1481</v>
      </c>
      <c r="D764" s="190">
        <v>10</v>
      </c>
      <c r="E764" s="23" t="s">
        <v>882</v>
      </c>
      <c r="F764" s="185" t="s">
        <v>888</v>
      </c>
      <c r="G764" s="185" t="s">
        <v>889</v>
      </c>
      <c r="H764" s="23" t="str">
        <f>Hoja1!H785</f>
        <v>Acta de liquidación</v>
      </c>
      <c r="I764" s="185" t="s">
        <v>1507</v>
      </c>
      <c r="J764" s="185" t="s">
        <v>1509</v>
      </c>
      <c r="K764" s="174"/>
      <c r="L764" s="174"/>
      <c r="M764" s="175"/>
      <c r="N764" s="174"/>
      <c r="O764" s="174"/>
      <c r="P764" s="174"/>
      <c r="Q764" s="174"/>
      <c r="R764" s="174"/>
      <c r="S764" s="174"/>
      <c r="T764" s="174"/>
      <c r="U764" s="174"/>
    </row>
    <row r="765" spans="1:21">
      <c r="A765" s="189">
        <v>762</v>
      </c>
      <c r="B765" s="190">
        <v>2000</v>
      </c>
      <c r="C765" s="23" t="s">
        <v>1481</v>
      </c>
      <c r="D765" s="190">
        <v>10</v>
      </c>
      <c r="E765" s="23" t="s">
        <v>882</v>
      </c>
      <c r="F765" s="185" t="s">
        <v>888</v>
      </c>
      <c r="G765" s="185" t="s">
        <v>889</v>
      </c>
      <c r="H765" s="23" t="str">
        <f>Hoja1!H786</f>
        <v>Registro de publicación en el SECOP</v>
      </c>
      <c r="I765" s="185" t="s">
        <v>1507</v>
      </c>
      <c r="J765" s="185" t="s">
        <v>1509</v>
      </c>
      <c r="K765" s="174"/>
      <c r="L765" s="174"/>
      <c r="M765" s="175"/>
      <c r="N765" s="174"/>
      <c r="O765" s="174"/>
      <c r="P765" s="174"/>
      <c r="Q765" s="174"/>
      <c r="R765" s="174"/>
      <c r="S765" s="174"/>
      <c r="T765" s="174"/>
      <c r="U765" s="174"/>
    </row>
    <row r="766" spans="1:21">
      <c r="A766" s="189">
        <v>763</v>
      </c>
      <c r="B766" s="190">
        <v>2000</v>
      </c>
      <c r="C766" s="23" t="s">
        <v>1481</v>
      </c>
      <c r="D766" s="190">
        <v>10</v>
      </c>
      <c r="E766" s="23" t="s">
        <v>882</v>
      </c>
      <c r="F766" s="185" t="s">
        <v>901</v>
      </c>
      <c r="G766" s="185" t="s">
        <v>902</v>
      </c>
      <c r="H766" s="23" t="str">
        <f>Hoja1!H787</f>
        <v>Memorando de solicitud de contratación.</v>
      </c>
      <c r="I766" s="185" t="s">
        <v>1507</v>
      </c>
      <c r="J766" s="185" t="s">
        <v>1509</v>
      </c>
      <c r="K766" s="174"/>
      <c r="L766" s="174"/>
      <c r="M766" s="175"/>
      <c r="N766" s="174"/>
      <c r="O766" s="174"/>
      <c r="P766" s="174"/>
      <c r="Q766" s="174"/>
      <c r="R766" s="174"/>
      <c r="S766" s="174"/>
      <c r="T766" s="174"/>
      <c r="U766" s="174"/>
    </row>
    <row r="767" spans="1:21">
      <c r="A767" s="189">
        <v>764</v>
      </c>
      <c r="B767" s="190">
        <v>2000</v>
      </c>
      <c r="C767" s="23" t="s">
        <v>1481</v>
      </c>
      <c r="D767" s="190">
        <v>10</v>
      </c>
      <c r="E767" s="23" t="s">
        <v>882</v>
      </c>
      <c r="F767" s="185" t="s">
        <v>901</v>
      </c>
      <c r="G767" s="185" t="s">
        <v>902</v>
      </c>
      <c r="H767" s="23" t="str">
        <f>Hoja1!H788</f>
        <v>Estudios previos</v>
      </c>
      <c r="I767" s="185" t="s">
        <v>1507</v>
      </c>
      <c r="J767" s="185" t="s">
        <v>1509</v>
      </c>
      <c r="K767" s="174"/>
      <c r="L767" s="174"/>
      <c r="M767" s="175"/>
      <c r="N767" s="174"/>
      <c r="O767" s="174"/>
      <c r="P767" s="174"/>
      <c r="Q767" s="174"/>
      <c r="R767" s="174"/>
      <c r="S767" s="174"/>
      <c r="T767" s="174"/>
      <c r="U767" s="174"/>
    </row>
    <row r="768" spans="1:21">
      <c r="A768" s="189">
        <v>765</v>
      </c>
      <c r="B768" s="190">
        <v>2000</v>
      </c>
      <c r="C768" s="23" t="s">
        <v>1481</v>
      </c>
      <c r="D768" s="190">
        <v>10</v>
      </c>
      <c r="E768" s="23" t="s">
        <v>882</v>
      </c>
      <c r="F768" s="185" t="s">
        <v>901</v>
      </c>
      <c r="G768" s="185" t="s">
        <v>902</v>
      </c>
      <c r="H768" s="23" t="str">
        <f>Hoja1!H789</f>
        <v>Análisis del sector económico</v>
      </c>
      <c r="I768" s="185" t="s">
        <v>1507</v>
      </c>
      <c r="J768" s="185" t="s">
        <v>1509</v>
      </c>
      <c r="K768" s="174"/>
      <c r="L768" s="174"/>
      <c r="M768" s="175"/>
      <c r="N768" s="174"/>
      <c r="O768" s="174"/>
      <c r="P768" s="174"/>
      <c r="Q768" s="174"/>
      <c r="R768" s="174"/>
      <c r="S768" s="174"/>
      <c r="T768" s="174"/>
      <c r="U768" s="174"/>
    </row>
    <row r="769" spans="1:21">
      <c r="A769" s="189">
        <v>766</v>
      </c>
      <c r="B769" s="190">
        <v>2000</v>
      </c>
      <c r="C769" s="23" t="s">
        <v>1481</v>
      </c>
      <c r="D769" s="190">
        <v>10</v>
      </c>
      <c r="E769" s="23" t="s">
        <v>882</v>
      </c>
      <c r="F769" s="185" t="s">
        <v>901</v>
      </c>
      <c r="G769" s="185" t="s">
        <v>902</v>
      </c>
      <c r="H769" s="23" t="str">
        <f>Hoja1!H790</f>
        <v>Certificación de la aplicación de recursos de inversión</v>
      </c>
      <c r="I769" s="185" t="s">
        <v>1507</v>
      </c>
      <c r="J769" s="185" t="s">
        <v>1509</v>
      </c>
      <c r="K769" s="174"/>
      <c r="L769" s="174"/>
      <c r="M769" s="175"/>
      <c r="N769" s="174"/>
      <c r="O769" s="174"/>
      <c r="P769" s="174"/>
      <c r="Q769" s="174"/>
      <c r="R769" s="174"/>
      <c r="S769" s="174"/>
      <c r="T769" s="174"/>
      <c r="U769" s="174"/>
    </row>
    <row r="770" spans="1:21" ht="24">
      <c r="A770" s="189">
        <v>767</v>
      </c>
      <c r="B770" s="190">
        <v>2000</v>
      </c>
      <c r="C770" s="23" t="s">
        <v>1481</v>
      </c>
      <c r="D770" s="190">
        <v>10</v>
      </c>
      <c r="E770" s="23" t="s">
        <v>882</v>
      </c>
      <c r="F770" s="185" t="s">
        <v>901</v>
      </c>
      <c r="G770" s="185" t="s">
        <v>902</v>
      </c>
      <c r="H770" s="23" t="str">
        <f>Hoja1!H791</f>
        <v>Certificación de insuficiencia oineXistencia de personal en planta (en los casos que aplique)</v>
      </c>
      <c r="I770" s="185" t="s">
        <v>1507</v>
      </c>
      <c r="J770" s="185" t="s">
        <v>1509</v>
      </c>
      <c r="K770" s="174"/>
      <c r="L770" s="174"/>
      <c r="M770" s="175"/>
      <c r="N770" s="174"/>
      <c r="O770" s="174"/>
      <c r="P770" s="174"/>
      <c r="Q770" s="174"/>
      <c r="R770" s="174"/>
      <c r="S770" s="174"/>
      <c r="T770" s="174"/>
      <c r="U770" s="174"/>
    </row>
    <row r="771" spans="1:21">
      <c r="A771" s="189">
        <v>768</v>
      </c>
      <c r="B771" s="190">
        <v>2000</v>
      </c>
      <c r="C771" s="23" t="s">
        <v>1481</v>
      </c>
      <c r="D771" s="190">
        <v>10</v>
      </c>
      <c r="E771" s="23" t="s">
        <v>882</v>
      </c>
      <c r="F771" s="185" t="s">
        <v>901</v>
      </c>
      <c r="G771" s="185" t="s">
        <v>902</v>
      </c>
      <c r="H771" s="23" t="str">
        <f>Hoja1!H792</f>
        <v>Certificado de Disponibilidad Presupuestal (CDP)</v>
      </c>
      <c r="I771" s="185" t="s">
        <v>1507</v>
      </c>
      <c r="J771" s="185" t="s">
        <v>1509</v>
      </c>
      <c r="K771" s="174"/>
      <c r="L771" s="174"/>
      <c r="M771" s="175"/>
      <c r="N771" s="174"/>
      <c r="O771" s="174"/>
      <c r="P771" s="174"/>
      <c r="Q771" s="174"/>
      <c r="R771" s="174"/>
      <c r="S771" s="174"/>
      <c r="T771" s="174"/>
      <c r="U771" s="174"/>
    </row>
    <row r="772" spans="1:21" ht="24">
      <c r="A772" s="189">
        <v>769</v>
      </c>
      <c r="B772" s="190">
        <v>2000</v>
      </c>
      <c r="C772" s="23" t="s">
        <v>1481</v>
      </c>
      <c r="D772" s="190">
        <v>10</v>
      </c>
      <c r="E772" s="23" t="s">
        <v>882</v>
      </c>
      <c r="F772" s="185" t="s">
        <v>901</v>
      </c>
      <c r="G772" s="185" t="s">
        <v>902</v>
      </c>
      <c r="H772" s="23" t="str">
        <f>Hoja1!H793</f>
        <v>Autorización para comprometer vigencias futuras (en los
casos que aplique).</v>
      </c>
      <c r="I772" s="185" t="s">
        <v>1507</v>
      </c>
      <c r="J772" s="185" t="s">
        <v>1509</v>
      </c>
      <c r="K772" s="174"/>
      <c r="L772" s="174"/>
      <c r="M772" s="175"/>
      <c r="N772" s="174"/>
      <c r="O772" s="174"/>
      <c r="P772" s="174"/>
      <c r="Q772" s="174"/>
      <c r="R772" s="174"/>
      <c r="S772" s="174"/>
      <c r="T772" s="174"/>
      <c r="U772" s="174"/>
    </row>
    <row r="773" spans="1:21">
      <c r="A773" s="189">
        <v>770</v>
      </c>
      <c r="B773" s="190">
        <v>2000</v>
      </c>
      <c r="C773" s="23" t="s">
        <v>1481</v>
      </c>
      <c r="D773" s="190">
        <v>10</v>
      </c>
      <c r="E773" s="23" t="s">
        <v>882</v>
      </c>
      <c r="F773" s="185" t="s">
        <v>901</v>
      </c>
      <c r="G773" s="185" t="s">
        <v>902</v>
      </c>
      <c r="H773" s="23" t="str">
        <f>Hoja1!H794</f>
        <v>Documento de identidad (en los casos que aplique)</v>
      </c>
      <c r="I773" s="185" t="s">
        <v>1507</v>
      </c>
      <c r="J773" s="185" t="s">
        <v>1509</v>
      </c>
      <c r="K773" s="174"/>
      <c r="L773" s="174"/>
      <c r="M773" s="175"/>
      <c r="N773" s="174"/>
      <c r="O773" s="174"/>
      <c r="P773" s="174"/>
      <c r="Q773" s="174"/>
      <c r="R773" s="174"/>
      <c r="S773" s="174"/>
      <c r="T773" s="174"/>
      <c r="U773" s="174"/>
    </row>
    <row r="774" spans="1:21" ht="24">
      <c r="A774" s="189">
        <v>771</v>
      </c>
      <c r="B774" s="190">
        <v>2000</v>
      </c>
      <c r="C774" s="23" t="s">
        <v>1481</v>
      </c>
      <c r="D774" s="190">
        <v>10</v>
      </c>
      <c r="E774" s="23" t="s">
        <v>882</v>
      </c>
      <c r="F774" s="185" t="s">
        <v>901</v>
      </c>
      <c r="G774" s="185" t="s">
        <v>902</v>
      </c>
      <c r="H774" s="23" t="str">
        <f>Hoja1!H795</f>
        <v>Hoja de vida de la función pública para personas naturales o personas jurídicas</v>
      </c>
      <c r="I774" s="185" t="s">
        <v>1507</v>
      </c>
      <c r="J774" s="185" t="s">
        <v>1509</v>
      </c>
      <c r="K774" s="174"/>
      <c r="L774" s="174"/>
      <c r="M774" s="175"/>
      <c r="N774" s="174"/>
      <c r="O774" s="174"/>
      <c r="P774" s="174"/>
      <c r="Q774" s="174"/>
      <c r="R774" s="174"/>
      <c r="S774" s="174"/>
      <c r="T774" s="174"/>
      <c r="U774" s="174"/>
    </row>
    <row r="775" spans="1:21" ht="24">
      <c r="A775" s="189">
        <v>772</v>
      </c>
      <c r="B775" s="190">
        <v>2000</v>
      </c>
      <c r="C775" s="23" t="s">
        <v>1481</v>
      </c>
      <c r="D775" s="190">
        <v>10</v>
      </c>
      <c r="E775" s="23" t="s">
        <v>882</v>
      </c>
      <c r="F775" s="185" t="s">
        <v>901</v>
      </c>
      <c r="G775" s="185" t="s">
        <v>902</v>
      </c>
      <c r="H775" s="23" t="str">
        <f>Hoja1!H796</f>
        <v>Certificaciones de estudios académicos (en los casos que
aplique)</v>
      </c>
      <c r="I775" s="185" t="s">
        <v>1507</v>
      </c>
      <c r="J775" s="185" t="s">
        <v>1509</v>
      </c>
      <c r="K775" s="174"/>
      <c r="L775" s="174"/>
      <c r="M775" s="175"/>
      <c r="N775" s="174"/>
      <c r="O775" s="174"/>
      <c r="P775" s="174"/>
      <c r="Q775" s="174"/>
      <c r="R775" s="174"/>
      <c r="S775" s="174"/>
      <c r="T775" s="174"/>
      <c r="U775" s="174"/>
    </row>
    <row r="776" spans="1:21">
      <c r="A776" s="189">
        <v>773</v>
      </c>
      <c r="B776" s="190">
        <v>2000</v>
      </c>
      <c r="C776" s="23" t="s">
        <v>1481</v>
      </c>
      <c r="D776" s="190">
        <v>10</v>
      </c>
      <c r="E776" s="23" t="s">
        <v>882</v>
      </c>
      <c r="F776" s="185" t="s">
        <v>901</v>
      </c>
      <c r="G776" s="185" t="s">
        <v>902</v>
      </c>
      <c r="H776" s="23" t="str">
        <f>Hoja1!H797</f>
        <v>Certificaciones de experiencia de trabajo (en los casos que aplique)</v>
      </c>
      <c r="I776" s="185" t="s">
        <v>1507</v>
      </c>
      <c r="J776" s="185" t="s">
        <v>1509</v>
      </c>
      <c r="K776" s="174"/>
      <c r="L776" s="174"/>
      <c r="M776" s="175"/>
      <c r="N776" s="174"/>
      <c r="O776" s="174"/>
      <c r="P776" s="174"/>
      <c r="Q776" s="174"/>
      <c r="R776" s="174"/>
      <c r="S776" s="174"/>
      <c r="T776" s="174"/>
      <c r="U776" s="174"/>
    </row>
    <row r="777" spans="1:21">
      <c r="A777" s="189">
        <v>774</v>
      </c>
      <c r="B777" s="190">
        <v>2000</v>
      </c>
      <c r="C777" s="23" t="s">
        <v>1481</v>
      </c>
      <c r="D777" s="190">
        <v>10</v>
      </c>
      <c r="E777" s="23" t="s">
        <v>882</v>
      </c>
      <c r="F777" s="185" t="s">
        <v>901</v>
      </c>
      <c r="G777" s="185" t="s">
        <v>902</v>
      </c>
      <c r="H777" s="23" t="str">
        <f>Hoja1!H798</f>
        <v>Certificado de aporte de Seguridad Social (en los casos que aplique)</v>
      </c>
      <c r="I777" s="185" t="s">
        <v>1507</v>
      </c>
      <c r="J777" s="185" t="s">
        <v>1509</v>
      </c>
      <c r="K777" s="174"/>
      <c r="L777" s="174"/>
      <c r="M777" s="175"/>
      <c r="N777" s="174"/>
      <c r="O777" s="174"/>
      <c r="P777" s="174"/>
      <c r="Q777" s="174"/>
      <c r="R777" s="174"/>
      <c r="S777" s="174"/>
      <c r="T777" s="174"/>
      <c r="U777" s="174"/>
    </row>
    <row r="778" spans="1:21">
      <c r="A778" s="189">
        <v>775</v>
      </c>
      <c r="B778" s="190">
        <v>2000</v>
      </c>
      <c r="C778" s="23" t="s">
        <v>1481</v>
      </c>
      <c r="D778" s="190">
        <v>10</v>
      </c>
      <c r="E778" s="23" t="s">
        <v>882</v>
      </c>
      <c r="F778" s="185" t="s">
        <v>901</v>
      </c>
      <c r="G778" s="185" t="s">
        <v>902</v>
      </c>
      <c r="H778" s="23" t="str">
        <f>Hoja1!H799</f>
        <v>Examen médico pre-ocupacional (en los casos que aplique)</v>
      </c>
      <c r="I778" s="185" t="s">
        <v>1507</v>
      </c>
      <c r="J778" s="185" t="s">
        <v>1509</v>
      </c>
      <c r="K778" s="174"/>
      <c r="L778" s="174"/>
      <c r="M778" s="175"/>
      <c r="N778" s="174"/>
      <c r="O778" s="174"/>
      <c r="P778" s="174"/>
      <c r="Q778" s="174"/>
      <c r="R778" s="174"/>
      <c r="S778" s="174"/>
      <c r="T778" s="174"/>
      <c r="U778" s="174"/>
    </row>
    <row r="779" spans="1:21">
      <c r="A779" s="189">
        <v>776</v>
      </c>
      <c r="B779" s="190">
        <v>2000</v>
      </c>
      <c r="C779" s="23" t="s">
        <v>1481</v>
      </c>
      <c r="D779" s="190">
        <v>10</v>
      </c>
      <c r="E779" s="23" t="s">
        <v>882</v>
      </c>
      <c r="F779" s="185" t="s">
        <v>901</v>
      </c>
      <c r="G779" s="185" t="s">
        <v>902</v>
      </c>
      <c r="H779" s="23" t="str">
        <f>Hoja1!H800</f>
        <v>Registro Único Tributario</v>
      </c>
      <c r="I779" s="185" t="s">
        <v>1507</v>
      </c>
      <c r="J779" s="185" t="s">
        <v>1509</v>
      </c>
      <c r="K779" s="174"/>
      <c r="L779" s="174"/>
      <c r="M779" s="175"/>
      <c r="N779" s="174"/>
      <c r="O779" s="174"/>
      <c r="P779" s="174"/>
      <c r="Q779" s="174"/>
      <c r="R779" s="174"/>
      <c r="S779" s="174"/>
      <c r="T779" s="174"/>
      <c r="U779" s="174"/>
    </row>
    <row r="780" spans="1:21">
      <c r="A780" s="189">
        <v>777</v>
      </c>
      <c r="B780" s="190">
        <v>2000</v>
      </c>
      <c r="C780" s="23" t="s">
        <v>1481</v>
      </c>
      <c r="D780" s="190">
        <v>10</v>
      </c>
      <c r="E780" s="23" t="s">
        <v>882</v>
      </c>
      <c r="F780" s="185" t="s">
        <v>901</v>
      </c>
      <c r="G780" s="185" t="s">
        <v>902</v>
      </c>
      <c r="H780" s="23" t="str">
        <f>Hoja1!H801</f>
        <v>Certificado de antecedentes judiciales (en los casos que aplique)</v>
      </c>
      <c r="I780" s="185" t="s">
        <v>1507</v>
      </c>
      <c r="J780" s="185" t="s">
        <v>1509</v>
      </c>
      <c r="K780" s="174"/>
      <c r="L780" s="174"/>
      <c r="M780" s="175"/>
      <c r="N780" s="174"/>
      <c r="O780" s="174"/>
      <c r="P780" s="174"/>
      <c r="Q780" s="174"/>
      <c r="R780" s="174"/>
      <c r="S780" s="174"/>
      <c r="T780" s="174"/>
      <c r="U780" s="174"/>
    </row>
    <row r="781" spans="1:21">
      <c r="A781" s="189">
        <v>778</v>
      </c>
      <c r="B781" s="190">
        <v>2000</v>
      </c>
      <c r="C781" s="23" t="s">
        <v>1481</v>
      </c>
      <c r="D781" s="190">
        <v>10</v>
      </c>
      <c r="E781" s="23" t="s">
        <v>882</v>
      </c>
      <c r="F781" s="185" t="s">
        <v>901</v>
      </c>
      <c r="G781" s="185" t="s">
        <v>902</v>
      </c>
      <c r="H781" s="23" t="str">
        <f>Hoja1!H802</f>
        <v>Certificado de antecedentes disciplinarios</v>
      </c>
      <c r="I781" s="185" t="s">
        <v>1507</v>
      </c>
      <c r="J781" s="185" t="s">
        <v>1509</v>
      </c>
      <c r="K781" s="174"/>
      <c r="L781" s="174"/>
      <c r="M781" s="175"/>
      <c r="N781" s="174"/>
      <c r="O781" s="174"/>
      <c r="P781" s="174"/>
      <c r="Q781" s="174"/>
      <c r="R781" s="174"/>
      <c r="S781" s="174"/>
      <c r="T781" s="174"/>
      <c r="U781" s="174"/>
    </row>
    <row r="782" spans="1:21">
      <c r="A782" s="189">
        <v>779</v>
      </c>
      <c r="B782" s="190">
        <v>2000</v>
      </c>
      <c r="C782" s="23" t="s">
        <v>1481</v>
      </c>
      <c r="D782" s="190">
        <v>10</v>
      </c>
      <c r="E782" s="23" t="s">
        <v>882</v>
      </c>
      <c r="F782" s="185" t="s">
        <v>901</v>
      </c>
      <c r="G782" s="185" t="s">
        <v>902</v>
      </c>
      <c r="H782" s="23" t="str">
        <f>Hoja1!H803</f>
        <v>Certificado de antecedentes fiscales</v>
      </c>
      <c r="I782" s="185" t="s">
        <v>1507</v>
      </c>
      <c r="J782" s="185" t="s">
        <v>1509</v>
      </c>
      <c r="K782" s="174"/>
      <c r="L782" s="174"/>
      <c r="M782" s="175"/>
      <c r="N782" s="174"/>
      <c r="O782" s="174"/>
      <c r="P782" s="174"/>
      <c r="Q782" s="174"/>
      <c r="R782" s="174"/>
      <c r="S782" s="174"/>
      <c r="T782" s="174"/>
      <c r="U782" s="174"/>
    </row>
    <row r="783" spans="1:21">
      <c r="A783" s="189">
        <v>780</v>
      </c>
      <c r="B783" s="190">
        <v>2000</v>
      </c>
      <c r="C783" s="23" t="s">
        <v>1481</v>
      </c>
      <c r="D783" s="190">
        <v>10</v>
      </c>
      <c r="E783" s="23" t="s">
        <v>882</v>
      </c>
      <c r="F783" s="185" t="s">
        <v>901</v>
      </c>
      <c r="G783" s="185" t="s">
        <v>902</v>
      </c>
      <c r="H783" s="23" t="str">
        <f>Hoja1!H804</f>
        <v>Aviso de la convocatoria pública (en los casos que aplique)</v>
      </c>
      <c r="I783" s="185" t="s">
        <v>1507</v>
      </c>
      <c r="J783" s="185" t="s">
        <v>1509</v>
      </c>
      <c r="K783" s="174"/>
      <c r="L783" s="174"/>
      <c r="M783" s="175"/>
      <c r="N783" s="174"/>
      <c r="O783" s="174"/>
      <c r="P783" s="174"/>
      <c r="Q783" s="174"/>
      <c r="R783" s="174"/>
      <c r="S783" s="174"/>
      <c r="T783" s="174"/>
      <c r="U783" s="174"/>
    </row>
    <row r="784" spans="1:21">
      <c r="A784" s="189">
        <v>781</v>
      </c>
      <c r="B784" s="190">
        <v>2000</v>
      </c>
      <c r="C784" s="23" t="s">
        <v>1481</v>
      </c>
      <c r="D784" s="190">
        <v>10</v>
      </c>
      <c r="E784" s="23" t="s">
        <v>882</v>
      </c>
      <c r="F784" s="185" t="s">
        <v>901</v>
      </c>
      <c r="G784" s="185" t="s">
        <v>902</v>
      </c>
      <c r="H784" s="23" t="str">
        <f>Hoja1!H805</f>
        <v>Proyecto de pliego de condiciones (en los casos que aplique)</v>
      </c>
      <c r="I784" s="185" t="s">
        <v>1507</v>
      </c>
      <c r="J784" s="185" t="s">
        <v>1509</v>
      </c>
      <c r="K784" s="174"/>
      <c r="L784" s="174"/>
      <c r="M784" s="175"/>
      <c r="N784" s="174"/>
      <c r="O784" s="174"/>
      <c r="P784" s="174"/>
      <c r="Q784" s="174"/>
      <c r="R784" s="174"/>
      <c r="S784" s="174"/>
      <c r="T784" s="174"/>
      <c r="U784" s="174"/>
    </row>
    <row r="785" spans="1:21">
      <c r="A785" s="189">
        <v>782</v>
      </c>
      <c r="B785" s="190">
        <v>2000</v>
      </c>
      <c r="C785" s="23" t="s">
        <v>1481</v>
      </c>
      <c r="D785" s="190">
        <v>10</v>
      </c>
      <c r="E785" s="23" t="s">
        <v>882</v>
      </c>
      <c r="F785" s="185" t="s">
        <v>901</v>
      </c>
      <c r="G785" s="185" t="s">
        <v>902</v>
      </c>
      <c r="H785" s="23" t="str">
        <f>Hoja1!H806</f>
        <v>Justificación de contratación directa</v>
      </c>
      <c r="I785" s="185" t="s">
        <v>1507</v>
      </c>
      <c r="J785" s="185" t="s">
        <v>1509</v>
      </c>
      <c r="K785" s="174"/>
      <c r="L785" s="174"/>
      <c r="M785" s="175"/>
      <c r="N785" s="174"/>
      <c r="O785" s="174"/>
      <c r="P785" s="174"/>
      <c r="Q785" s="174"/>
      <c r="R785" s="174"/>
      <c r="S785" s="174"/>
      <c r="T785" s="174"/>
      <c r="U785" s="174"/>
    </row>
    <row r="786" spans="1:21">
      <c r="A786" s="189">
        <v>783</v>
      </c>
      <c r="B786" s="190">
        <v>2000</v>
      </c>
      <c r="C786" s="23" t="s">
        <v>1481</v>
      </c>
      <c r="D786" s="190">
        <v>10</v>
      </c>
      <c r="E786" s="23" t="s">
        <v>882</v>
      </c>
      <c r="F786" s="185" t="s">
        <v>901</v>
      </c>
      <c r="G786" s="185" t="s">
        <v>902</v>
      </c>
      <c r="H786" s="23" t="str">
        <f>Hoja1!H807</f>
        <v>Invitación publica (en los casos que aplique)</v>
      </c>
      <c r="I786" s="185" t="s">
        <v>1507</v>
      </c>
      <c r="J786" s="185" t="s">
        <v>1509</v>
      </c>
      <c r="K786" s="174"/>
      <c r="L786" s="174"/>
      <c r="M786" s="175"/>
      <c r="N786" s="174"/>
      <c r="O786" s="174"/>
      <c r="P786" s="174"/>
      <c r="Q786" s="174"/>
      <c r="R786" s="174"/>
      <c r="S786" s="174"/>
      <c r="T786" s="174"/>
      <c r="U786" s="174"/>
    </row>
    <row r="787" spans="1:21" ht="24">
      <c r="A787" s="189">
        <v>784</v>
      </c>
      <c r="B787" s="190">
        <v>2000</v>
      </c>
      <c r="C787" s="23" t="s">
        <v>1481</v>
      </c>
      <c r="D787" s="190">
        <v>10</v>
      </c>
      <c r="E787" s="23" t="s">
        <v>882</v>
      </c>
      <c r="F787" s="185" t="s">
        <v>901</v>
      </c>
      <c r="G787" s="185" t="s">
        <v>902</v>
      </c>
      <c r="H787" s="23" t="str">
        <f>Hoja1!H808</f>
        <v>Observaciones al proyecto de pliego de condiciones (en los casos que aplique)</v>
      </c>
      <c r="I787" s="185" t="s">
        <v>1507</v>
      </c>
      <c r="J787" s="185" t="s">
        <v>1509</v>
      </c>
      <c r="K787" s="174"/>
      <c r="L787" s="174"/>
      <c r="M787" s="175"/>
      <c r="N787" s="174"/>
      <c r="O787" s="174"/>
      <c r="P787" s="174"/>
      <c r="Q787" s="174"/>
      <c r="R787" s="174"/>
      <c r="S787" s="174"/>
      <c r="T787" s="174"/>
      <c r="U787" s="174"/>
    </row>
    <row r="788" spans="1:21" ht="24">
      <c r="A788" s="189">
        <v>785</v>
      </c>
      <c r="B788" s="190">
        <v>2000</v>
      </c>
      <c r="C788" s="23" t="s">
        <v>1481</v>
      </c>
      <c r="D788" s="190">
        <v>10</v>
      </c>
      <c r="E788" s="23" t="s">
        <v>882</v>
      </c>
      <c r="F788" s="185" t="s">
        <v>901</v>
      </c>
      <c r="G788" s="185" t="s">
        <v>902</v>
      </c>
      <c r="H788" s="23" t="str">
        <f>Hoja1!H809</f>
        <v>Respuesta a observaciones al proyecto de pliego de condiciones (en los casos que aplique)</v>
      </c>
      <c r="I788" s="185" t="s">
        <v>1507</v>
      </c>
      <c r="J788" s="185" t="s">
        <v>1509</v>
      </c>
      <c r="K788" s="174"/>
      <c r="L788" s="174"/>
      <c r="M788" s="175"/>
      <c r="N788" s="174"/>
      <c r="O788" s="174"/>
      <c r="P788" s="174"/>
      <c r="Q788" s="174"/>
      <c r="R788" s="174"/>
      <c r="S788" s="174"/>
      <c r="T788" s="174"/>
      <c r="U788" s="174"/>
    </row>
    <row r="789" spans="1:21" ht="24">
      <c r="A789" s="189">
        <v>786</v>
      </c>
      <c r="B789" s="190">
        <v>2000</v>
      </c>
      <c r="C789" s="23" t="s">
        <v>1481</v>
      </c>
      <c r="D789" s="190">
        <v>10</v>
      </c>
      <c r="E789" s="23" t="s">
        <v>882</v>
      </c>
      <c r="F789" s="185" t="s">
        <v>901</v>
      </c>
      <c r="G789" s="185" t="s">
        <v>902</v>
      </c>
      <c r="H789" s="23" t="str">
        <f>Hoja1!H810</f>
        <v>Acto administrativo de apertura del proceso de contratación(en los casos que aplique)</v>
      </c>
      <c r="I789" s="185" t="s">
        <v>1507</v>
      </c>
      <c r="J789" s="185" t="s">
        <v>1509</v>
      </c>
      <c r="K789" s="174"/>
      <c r="L789" s="174"/>
      <c r="M789" s="175"/>
      <c r="N789" s="174"/>
      <c r="O789" s="174"/>
      <c r="P789" s="174"/>
      <c r="Q789" s="174"/>
      <c r="R789" s="174"/>
      <c r="S789" s="174"/>
      <c r="T789" s="174"/>
      <c r="U789" s="174"/>
    </row>
    <row r="790" spans="1:21">
      <c r="A790" s="189">
        <v>787</v>
      </c>
      <c r="B790" s="190">
        <v>2000</v>
      </c>
      <c r="C790" s="23" t="s">
        <v>1481</v>
      </c>
      <c r="D790" s="190">
        <v>10</v>
      </c>
      <c r="E790" s="23" t="s">
        <v>882</v>
      </c>
      <c r="F790" s="185" t="s">
        <v>901</v>
      </c>
      <c r="G790" s="185" t="s">
        <v>902</v>
      </c>
      <c r="H790" s="23" t="str">
        <f>Hoja1!H811</f>
        <v>Pliego de peticiones definitivo (en los casos que aplique)</v>
      </c>
      <c r="I790" s="185" t="s">
        <v>1507</v>
      </c>
      <c r="J790" s="185" t="s">
        <v>1509</v>
      </c>
      <c r="K790" s="174"/>
      <c r="L790" s="174"/>
      <c r="M790" s="175"/>
      <c r="N790" s="174"/>
      <c r="O790" s="174"/>
      <c r="P790" s="174"/>
      <c r="Q790" s="174"/>
      <c r="R790" s="174"/>
      <c r="S790" s="174"/>
      <c r="T790" s="174"/>
      <c r="U790" s="174"/>
    </row>
    <row r="791" spans="1:21" ht="24">
      <c r="A791" s="189">
        <v>788</v>
      </c>
      <c r="B791" s="190">
        <v>2000</v>
      </c>
      <c r="C791" s="23" t="s">
        <v>1481</v>
      </c>
      <c r="D791" s="190">
        <v>10</v>
      </c>
      <c r="E791" s="23" t="s">
        <v>882</v>
      </c>
      <c r="F791" s="185" t="s">
        <v>901</v>
      </c>
      <c r="G791" s="185" t="s">
        <v>902</v>
      </c>
      <c r="H791" s="23" t="str">
        <f>Hoja1!H812</f>
        <v>Actas de manifestaciones de interés para participar (en los casos que aplique)</v>
      </c>
      <c r="I791" s="185" t="s">
        <v>1507</v>
      </c>
      <c r="J791" s="185" t="s">
        <v>1509</v>
      </c>
      <c r="K791" s="174"/>
      <c r="L791" s="174"/>
      <c r="M791" s="175"/>
      <c r="N791" s="174"/>
      <c r="O791" s="174"/>
      <c r="P791" s="174"/>
      <c r="Q791" s="174"/>
      <c r="R791" s="174"/>
      <c r="S791" s="174"/>
      <c r="T791" s="174"/>
      <c r="U791" s="174"/>
    </row>
    <row r="792" spans="1:21">
      <c r="A792" s="189">
        <v>789</v>
      </c>
      <c r="B792" s="190">
        <v>2000</v>
      </c>
      <c r="C792" s="23" t="s">
        <v>1481</v>
      </c>
      <c r="D792" s="190">
        <v>10</v>
      </c>
      <c r="E792" s="23" t="s">
        <v>882</v>
      </c>
      <c r="F792" s="185" t="s">
        <v>901</v>
      </c>
      <c r="G792" s="185" t="s">
        <v>902</v>
      </c>
      <c r="H792" s="23" t="str">
        <f>Hoja1!H813</f>
        <v>Adendas (en los casos que aplique)</v>
      </c>
      <c r="I792" s="185" t="s">
        <v>1507</v>
      </c>
      <c r="J792" s="185" t="s">
        <v>1509</v>
      </c>
      <c r="K792" s="174"/>
      <c r="L792" s="174"/>
      <c r="M792" s="175"/>
      <c r="N792" s="174"/>
      <c r="O792" s="174"/>
      <c r="P792" s="174"/>
      <c r="Q792" s="174"/>
      <c r="R792" s="174"/>
      <c r="S792" s="174"/>
      <c r="T792" s="174"/>
      <c r="U792" s="174"/>
    </row>
    <row r="793" spans="1:21">
      <c r="A793" s="189">
        <v>790</v>
      </c>
      <c r="B793" s="190">
        <v>2000</v>
      </c>
      <c r="C793" s="23" t="s">
        <v>1481</v>
      </c>
      <c r="D793" s="190">
        <v>10</v>
      </c>
      <c r="E793" s="23" t="s">
        <v>882</v>
      </c>
      <c r="F793" s="185" t="s">
        <v>901</v>
      </c>
      <c r="G793" s="185" t="s">
        <v>902</v>
      </c>
      <c r="H793" s="23" t="str">
        <f>Hoja1!H814</f>
        <v>Acta de recibo de la propuestas</v>
      </c>
      <c r="I793" s="185" t="s">
        <v>1507</v>
      </c>
      <c r="J793" s="185" t="s">
        <v>1509</v>
      </c>
      <c r="K793" s="174"/>
      <c r="L793" s="174"/>
      <c r="M793" s="175"/>
      <c r="N793" s="174"/>
      <c r="O793" s="174"/>
      <c r="P793" s="174"/>
      <c r="Q793" s="174"/>
      <c r="R793" s="174"/>
      <c r="S793" s="174"/>
      <c r="T793" s="174"/>
      <c r="U793" s="174"/>
    </row>
    <row r="794" spans="1:21">
      <c r="A794" s="189">
        <v>791</v>
      </c>
      <c r="B794" s="190">
        <v>2000</v>
      </c>
      <c r="C794" s="23" t="s">
        <v>1481</v>
      </c>
      <c r="D794" s="190">
        <v>10</v>
      </c>
      <c r="E794" s="23" t="s">
        <v>882</v>
      </c>
      <c r="F794" s="185" t="s">
        <v>901</v>
      </c>
      <c r="G794" s="185" t="s">
        <v>902</v>
      </c>
      <c r="H794" s="23" t="str">
        <f>Hoja1!H815</f>
        <v>Designación de evaluadores (en los casos que aplique)</v>
      </c>
      <c r="I794" s="185" t="s">
        <v>1507</v>
      </c>
      <c r="J794" s="185" t="s">
        <v>1509</v>
      </c>
      <c r="K794" s="174"/>
      <c r="L794" s="174"/>
      <c r="M794" s="175"/>
      <c r="N794" s="174"/>
      <c r="O794" s="174"/>
      <c r="P794" s="174"/>
      <c r="Q794" s="174"/>
      <c r="R794" s="174"/>
      <c r="S794" s="174"/>
      <c r="T794" s="174"/>
      <c r="U794" s="174"/>
    </row>
    <row r="795" spans="1:21" ht="24">
      <c r="A795" s="189">
        <v>792</v>
      </c>
      <c r="B795" s="190">
        <v>2000</v>
      </c>
      <c r="C795" s="23" t="s">
        <v>1481</v>
      </c>
      <c r="D795" s="190">
        <v>10</v>
      </c>
      <c r="E795" s="23" t="s">
        <v>882</v>
      </c>
      <c r="F795" s="185" t="s">
        <v>901</v>
      </c>
      <c r="G795" s="185" t="s">
        <v>902</v>
      </c>
      <c r="H795" s="23" t="str">
        <f>Hoja1!H816</f>
        <v>Verificación y habilitación de las propuestas (en los casos
que aplique)</v>
      </c>
      <c r="I795" s="185" t="s">
        <v>1507</v>
      </c>
      <c r="J795" s="185" t="s">
        <v>1509</v>
      </c>
      <c r="K795" s="174"/>
      <c r="L795" s="174"/>
      <c r="M795" s="175"/>
      <c r="N795" s="174"/>
      <c r="O795" s="174"/>
      <c r="P795" s="174"/>
      <c r="Q795" s="174"/>
      <c r="R795" s="174"/>
      <c r="S795" s="174"/>
      <c r="T795" s="174"/>
      <c r="U795" s="174"/>
    </row>
    <row r="796" spans="1:21" ht="24">
      <c r="A796" s="189">
        <v>793</v>
      </c>
      <c r="B796" s="190">
        <v>2000</v>
      </c>
      <c r="C796" s="23" t="s">
        <v>1481</v>
      </c>
      <c r="D796" s="190">
        <v>10</v>
      </c>
      <c r="E796" s="23" t="s">
        <v>882</v>
      </c>
      <c r="F796" s="185" t="s">
        <v>901</v>
      </c>
      <c r="G796" s="185" t="s">
        <v>902</v>
      </c>
      <c r="H796" s="23" t="str">
        <f>Hoja1!H817</f>
        <v>Observaciones de los oferentes sobre las calificaciones (en
los casos que aplique)</v>
      </c>
      <c r="I796" s="185" t="s">
        <v>1507</v>
      </c>
      <c r="J796" s="185" t="s">
        <v>1509</v>
      </c>
      <c r="K796" s="174"/>
      <c r="L796" s="174"/>
      <c r="M796" s="175"/>
      <c r="N796" s="174"/>
      <c r="O796" s="174"/>
      <c r="P796" s="174"/>
      <c r="Q796" s="174"/>
      <c r="R796" s="174"/>
      <c r="S796" s="174"/>
      <c r="T796" s="174"/>
      <c r="U796" s="174"/>
    </row>
    <row r="797" spans="1:21" ht="24">
      <c r="A797" s="189">
        <v>794</v>
      </c>
      <c r="B797" s="190">
        <v>2000</v>
      </c>
      <c r="C797" s="23" t="s">
        <v>1481</v>
      </c>
      <c r="D797" s="190">
        <v>10</v>
      </c>
      <c r="E797" s="23" t="s">
        <v>882</v>
      </c>
      <c r="F797" s="185" t="s">
        <v>901</v>
      </c>
      <c r="G797" s="185" t="s">
        <v>902</v>
      </c>
      <c r="H797" s="23" t="str">
        <f>Hoja1!H818</f>
        <v>Informe final de verificación de evaluadores y calificación final (en los casos que aplique)</v>
      </c>
      <c r="I797" s="185" t="s">
        <v>1507</v>
      </c>
      <c r="J797" s="185" t="s">
        <v>1509</v>
      </c>
      <c r="K797" s="174"/>
      <c r="L797" s="174"/>
      <c r="M797" s="175"/>
      <c r="N797" s="174"/>
      <c r="O797" s="174"/>
      <c r="P797" s="174"/>
      <c r="Q797" s="174"/>
      <c r="R797" s="174"/>
      <c r="S797" s="174"/>
      <c r="T797" s="174"/>
      <c r="U797" s="174"/>
    </row>
    <row r="798" spans="1:21" ht="24">
      <c r="A798" s="189">
        <v>795</v>
      </c>
      <c r="B798" s="190">
        <v>2000</v>
      </c>
      <c r="C798" s="23" t="s">
        <v>1481</v>
      </c>
      <c r="D798" s="190">
        <v>10</v>
      </c>
      <c r="E798" s="23" t="s">
        <v>882</v>
      </c>
      <c r="F798" s="185" t="s">
        <v>901</v>
      </c>
      <c r="G798" s="185" t="s">
        <v>902</v>
      </c>
      <c r="H798" s="23" t="str">
        <f>Hoja1!H819</f>
        <v>Lista de oferentes habilitados para participar (en los casos que aplique)</v>
      </c>
      <c r="I798" s="185" t="s">
        <v>1507</v>
      </c>
      <c r="J798" s="185" t="s">
        <v>1509</v>
      </c>
      <c r="K798" s="174"/>
      <c r="L798" s="174"/>
      <c r="M798" s="175"/>
      <c r="N798" s="174"/>
      <c r="O798" s="174"/>
      <c r="P798" s="174"/>
      <c r="Q798" s="174"/>
      <c r="R798" s="174"/>
      <c r="S798" s="174"/>
      <c r="T798" s="174"/>
      <c r="U798" s="174"/>
    </row>
    <row r="799" spans="1:21">
      <c r="A799" s="189">
        <v>796</v>
      </c>
      <c r="B799" s="190">
        <v>2000</v>
      </c>
      <c r="C799" s="23" t="s">
        <v>1481</v>
      </c>
      <c r="D799" s="190">
        <v>10</v>
      </c>
      <c r="E799" s="23" t="s">
        <v>882</v>
      </c>
      <c r="F799" s="185" t="s">
        <v>901</v>
      </c>
      <c r="G799" s="185" t="s">
        <v>902</v>
      </c>
      <c r="H799" s="23" t="str">
        <f>Hoja1!H820</f>
        <v>Acta de audiencia de adjudicación (en los casos que aplique)</v>
      </c>
      <c r="I799" s="185" t="s">
        <v>1507</v>
      </c>
      <c r="J799" s="185" t="s">
        <v>1509</v>
      </c>
      <c r="K799" s="174"/>
      <c r="L799" s="174"/>
      <c r="M799" s="175"/>
      <c r="N799" s="174"/>
      <c r="O799" s="174"/>
      <c r="P799" s="174"/>
      <c r="Q799" s="174"/>
      <c r="R799" s="174"/>
      <c r="S799" s="174"/>
      <c r="T799" s="174"/>
      <c r="U799" s="174"/>
    </row>
    <row r="800" spans="1:21">
      <c r="A800" s="189">
        <v>797</v>
      </c>
      <c r="B800" s="190">
        <v>2000</v>
      </c>
      <c r="C800" s="23" t="s">
        <v>1481</v>
      </c>
      <c r="D800" s="190">
        <v>10</v>
      </c>
      <c r="E800" s="23" t="s">
        <v>882</v>
      </c>
      <c r="F800" s="185" t="s">
        <v>901</v>
      </c>
      <c r="G800" s="185" t="s">
        <v>902</v>
      </c>
      <c r="H800" s="23" t="str">
        <f>Hoja1!H821</f>
        <v>Acto administrativo de adjudicación (en los casos que aplique)</v>
      </c>
      <c r="I800" s="185" t="s">
        <v>1507</v>
      </c>
      <c r="J800" s="185" t="s">
        <v>1509</v>
      </c>
      <c r="K800" s="174"/>
      <c r="L800" s="174"/>
      <c r="M800" s="175"/>
      <c r="N800" s="174"/>
      <c r="O800" s="174"/>
      <c r="P800" s="174"/>
      <c r="Q800" s="174"/>
      <c r="R800" s="174"/>
      <c r="S800" s="174"/>
      <c r="T800" s="174"/>
      <c r="U800" s="174"/>
    </row>
    <row r="801" spans="1:21">
      <c r="A801" s="189">
        <v>798</v>
      </c>
      <c r="B801" s="190">
        <v>2000</v>
      </c>
      <c r="C801" s="23" t="s">
        <v>1481</v>
      </c>
      <c r="D801" s="190">
        <v>10</v>
      </c>
      <c r="E801" s="23" t="s">
        <v>882</v>
      </c>
      <c r="F801" s="185" t="s">
        <v>901</v>
      </c>
      <c r="G801" s="185" t="s">
        <v>902</v>
      </c>
      <c r="H801" s="23" t="str">
        <f>Hoja1!H822</f>
        <v>Minuta contractual</v>
      </c>
      <c r="I801" s="185" t="s">
        <v>1507</v>
      </c>
      <c r="J801" s="185" t="s">
        <v>1509</v>
      </c>
      <c r="K801" s="174"/>
      <c r="L801" s="174"/>
      <c r="M801" s="175"/>
      <c r="N801" s="174"/>
      <c r="O801" s="174"/>
      <c r="P801" s="174"/>
      <c r="Q801" s="174"/>
      <c r="R801" s="174"/>
      <c r="S801" s="174"/>
      <c r="T801" s="174"/>
      <c r="U801" s="174"/>
    </row>
    <row r="802" spans="1:21">
      <c r="A802" s="189">
        <v>799</v>
      </c>
      <c r="B802" s="190">
        <v>2000</v>
      </c>
      <c r="C802" s="23" t="s">
        <v>1481</v>
      </c>
      <c r="D802" s="190">
        <v>10</v>
      </c>
      <c r="E802" s="23" t="s">
        <v>882</v>
      </c>
      <c r="F802" s="185" t="s">
        <v>901</v>
      </c>
      <c r="G802" s="185" t="s">
        <v>902</v>
      </c>
      <c r="H802" s="23" t="str">
        <f>Hoja1!H823</f>
        <v>Certificado de Registro Presupuestal</v>
      </c>
      <c r="I802" s="185" t="s">
        <v>1507</v>
      </c>
      <c r="J802" s="185" t="s">
        <v>1509</v>
      </c>
      <c r="K802" s="174"/>
      <c r="L802" s="174"/>
      <c r="M802" s="175"/>
      <c r="N802" s="174"/>
      <c r="O802" s="174"/>
      <c r="P802" s="174"/>
      <c r="Q802" s="174"/>
      <c r="R802" s="174"/>
      <c r="S802" s="174"/>
      <c r="T802" s="174"/>
      <c r="U802" s="174"/>
    </row>
    <row r="803" spans="1:21">
      <c r="A803" s="189">
        <v>800</v>
      </c>
      <c r="B803" s="190">
        <v>2000</v>
      </c>
      <c r="C803" s="23" t="s">
        <v>1481</v>
      </c>
      <c r="D803" s="190">
        <v>10</v>
      </c>
      <c r="E803" s="23" t="s">
        <v>882</v>
      </c>
      <c r="F803" s="185" t="s">
        <v>901</v>
      </c>
      <c r="G803" s="185" t="s">
        <v>902</v>
      </c>
      <c r="H803" s="23" t="str">
        <f>Hoja1!H824</f>
        <v>Garantía Única y/o de responsabilidad civil eXtracontractual</v>
      </c>
      <c r="I803" s="185" t="s">
        <v>1507</v>
      </c>
      <c r="J803" s="185" t="s">
        <v>1509</v>
      </c>
      <c r="K803" s="174"/>
      <c r="L803" s="174"/>
      <c r="M803" s="175"/>
      <c r="N803" s="174"/>
      <c r="O803" s="174"/>
      <c r="P803" s="174"/>
      <c r="Q803" s="174"/>
      <c r="R803" s="174"/>
      <c r="S803" s="174"/>
      <c r="T803" s="174"/>
      <c r="U803" s="174"/>
    </row>
    <row r="804" spans="1:21">
      <c r="A804" s="189">
        <v>801</v>
      </c>
      <c r="B804" s="190">
        <v>2000</v>
      </c>
      <c r="C804" s="23" t="s">
        <v>1481</v>
      </c>
      <c r="D804" s="190">
        <v>10</v>
      </c>
      <c r="E804" s="23" t="s">
        <v>882</v>
      </c>
      <c r="F804" s="185" t="s">
        <v>901</v>
      </c>
      <c r="G804" s="185" t="s">
        <v>902</v>
      </c>
      <c r="H804" s="23" t="str">
        <f>Hoja1!H825</f>
        <v>Acta de aprobación de pólizas</v>
      </c>
      <c r="I804" s="185" t="s">
        <v>1507</v>
      </c>
      <c r="J804" s="185" t="s">
        <v>1509</v>
      </c>
      <c r="K804" s="174"/>
      <c r="L804" s="174"/>
      <c r="M804" s="175"/>
      <c r="N804" s="174"/>
      <c r="O804" s="174"/>
      <c r="P804" s="174"/>
      <c r="Q804" s="174"/>
      <c r="R804" s="174"/>
      <c r="S804" s="174"/>
      <c r="T804" s="174"/>
      <c r="U804" s="174"/>
    </row>
    <row r="805" spans="1:21">
      <c r="A805" s="189">
        <v>802</v>
      </c>
      <c r="B805" s="190">
        <v>2000</v>
      </c>
      <c r="C805" s="23" t="s">
        <v>1481</v>
      </c>
      <c r="D805" s="190">
        <v>10</v>
      </c>
      <c r="E805" s="23" t="s">
        <v>882</v>
      </c>
      <c r="F805" s="185" t="s">
        <v>901</v>
      </c>
      <c r="G805" s="185" t="s">
        <v>902</v>
      </c>
      <c r="H805" s="23" t="str">
        <f>Hoja1!H826</f>
        <v>Memorando de designación de supervisor de contrato</v>
      </c>
      <c r="I805" s="185" t="s">
        <v>1507</v>
      </c>
      <c r="J805" s="185" t="s">
        <v>1509</v>
      </c>
      <c r="K805" s="174"/>
      <c r="L805" s="174"/>
      <c r="M805" s="175"/>
      <c r="N805" s="174"/>
      <c r="O805" s="174"/>
      <c r="P805" s="174"/>
      <c r="Q805" s="174"/>
      <c r="R805" s="174"/>
      <c r="S805" s="174"/>
      <c r="T805" s="174"/>
      <c r="U805" s="174"/>
    </row>
    <row r="806" spans="1:21">
      <c r="A806" s="189">
        <v>803</v>
      </c>
      <c r="B806" s="190">
        <v>2000</v>
      </c>
      <c r="C806" s="23" t="s">
        <v>1481</v>
      </c>
      <c r="D806" s="190">
        <v>10</v>
      </c>
      <c r="E806" s="23" t="s">
        <v>882</v>
      </c>
      <c r="F806" s="185" t="s">
        <v>901</v>
      </c>
      <c r="G806" s="185" t="s">
        <v>902</v>
      </c>
      <c r="H806" s="23" t="str">
        <f>Hoja1!H827</f>
        <v>Acta de inicio (en los caos que aplique)</v>
      </c>
      <c r="I806" s="185" t="s">
        <v>1507</v>
      </c>
      <c r="J806" s="185" t="s">
        <v>1509</v>
      </c>
      <c r="K806" s="174"/>
      <c r="L806" s="174"/>
      <c r="M806" s="175"/>
      <c r="N806" s="174"/>
      <c r="O806" s="174"/>
      <c r="P806" s="174"/>
      <c r="Q806" s="174"/>
      <c r="R806" s="174"/>
      <c r="S806" s="174"/>
      <c r="T806" s="174"/>
      <c r="U806" s="174"/>
    </row>
    <row r="807" spans="1:21">
      <c r="A807" s="189">
        <v>804</v>
      </c>
      <c r="B807" s="190">
        <v>2000</v>
      </c>
      <c r="C807" s="23" t="s">
        <v>1481</v>
      </c>
      <c r="D807" s="190">
        <v>10</v>
      </c>
      <c r="E807" s="23" t="s">
        <v>882</v>
      </c>
      <c r="F807" s="185" t="s">
        <v>901</v>
      </c>
      <c r="G807" s="185" t="s">
        <v>902</v>
      </c>
      <c r="H807" s="23" t="str">
        <f>Hoja1!H828</f>
        <v>Certificación de supervisión para tramite de pago</v>
      </c>
      <c r="I807" s="185" t="s">
        <v>1507</v>
      </c>
      <c r="J807" s="185" t="s">
        <v>1509</v>
      </c>
      <c r="K807" s="174"/>
      <c r="L807" s="174"/>
      <c r="M807" s="175"/>
      <c r="N807" s="174"/>
      <c r="O807" s="174"/>
      <c r="P807" s="174"/>
      <c r="Q807" s="174"/>
      <c r="R807" s="174"/>
      <c r="S807" s="174"/>
      <c r="T807" s="174"/>
      <c r="U807" s="174"/>
    </row>
    <row r="808" spans="1:21">
      <c r="A808" s="189">
        <v>805</v>
      </c>
      <c r="B808" s="190">
        <v>2000</v>
      </c>
      <c r="C808" s="23" t="s">
        <v>1481</v>
      </c>
      <c r="D808" s="190">
        <v>10</v>
      </c>
      <c r="E808" s="23" t="s">
        <v>882</v>
      </c>
      <c r="F808" s="185" t="s">
        <v>901</v>
      </c>
      <c r="G808" s="185" t="s">
        <v>902</v>
      </c>
      <c r="H808" s="23" t="str">
        <f>Hoja1!H829</f>
        <v>Orden pago</v>
      </c>
      <c r="I808" s="185" t="s">
        <v>1507</v>
      </c>
      <c r="J808" s="185" t="s">
        <v>1509</v>
      </c>
      <c r="K808" s="174"/>
      <c r="L808" s="174"/>
      <c r="M808" s="175"/>
      <c r="N808" s="174"/>
      <c r="O808" s="174"/>
      <c r="P808" s="174"/>
      <c r="Q808" s="174"/>
      <c r="R808" s="174"/>
      <c r="S808" s="174"/>
      <c r="T808" s="174"/>
      <c r="U808" s="174"/>
    </row>
    <row r="809" spans="1:21">
      <c r="A809" s="189">
        <v>806</v>
      </c>
      <c r="B809" s="190">
        <v>2000</v>
      </c>
      <c r="C809" s="23" t="s">
        <v>1481</v>
      </c>
      <c r="D809" s="190">
        <v>10</v>
      </c>
      <c r="E809" s="23" t="s">
        <v>882</v>
      </c>
      <c r="F809" s="185" t="s">
        <v>901</v>
      </c>
      <c r="G809" s="185" t="s">
        <v>902</v>
      </c>
      <c r="H809" s="23" t="str">
        <f>Hoja1!H830</f>
        <v>Modificaciones al contrato (en los caos que aplique)</v>
      </c>
      <c r="I809" s="185" t="s">
        <v>1507</v>
      </c>
      <c r="J809" s="185" t="s">
        <v>1509</v>
      </c>
      <c r="K809" s="174"/>
      <c r="L809" s="174"/>
      <c r="M809" s="175"/>
      <c r="N809" s="174"/>
      <c r="O809" s="174"/>
      <c r="P809" s="174"/>
      <c r="Q809" s="174"/>
      <c r="R809" s="174"/>
      <c r="S809" s="174"/>
      <c r="T809" s="174"/>
      <c r="U809" s="174"/>
    </row>
    <row r="810" spans="1:21">
      <c r="A810" s="189">
        <v>807</v>
      </c>
      <c r="B810" s="190">
        <v>2000</v>
      </c>
      <c r="C810" s="23" t="s">
        <v>1481</v>
      </c>
      <c r="D810" s="190">
        <v>10</v>
      </c>
      <c r="E810" s="23" t="s">
        <v>882</v>
      </c>
      <c r="F810" s="185" t="s">
        <v>901</v>
      </c>
      <c r="G810" s="185" t="s">
        <v>902</v>
      </c>
      <c r="H810" s="23" t="str">
        <f>Hoja1!H831</f>
        <v>Acta de liquidación</v>
      </c>
      <c r="I810" s="185" t="s">
        <v>1507</v>
      </c>
      <c r="J810" s="185" t="s">
        <v>1509</v>
      </c>
      <c r="K810" s="174"/>
      <c r="L810" s="174"/>
      <c r="M810" s="175"/>
      <c r="N810" s="174"/>
      <c r="O810" s="174"/>
      <c r="P810" s="174"/>
      <c r="Q810" s="174"/>
      <c r="R810" s="174"/>
      <c r="S810" s="174"/>
      <c r="T810" s="174"/>
      <c r="U810" s="174"/>
    </row>
    <row r="811" spans="1:21">
      <c r="A811" s="189">
        <v>808</v>
      </c>
      <c r="B811" s="190">
        <v>2000</v>
      </c>
      <c r="C811" s="23" t="s">
        <v>1481</v>
      </c>
      <c r="D811" s="190">
        <v>10</v>
      </c>
      <c r="E811" s="23" t="s">
        <v>882</v>
      </c>
      <c r="F811" s="185" t="s">
        <v>901</v>
      </c>
      <c r="G811" s="185" t="s">
        <v>902</v>
      </c>
      <c r="H811" s="23" t="str">
        <f>Hoja1!H832</f>
        <v>Registro de publicación en el SECOP</v>
      </c>
      <c r="I811" s="185" t="s">
        <v>1507</v>
      </c>
      <c r="J811" s="185" t="s">
        <v>1509</v>
      </c>
      <c r="K811" s="174"/>
      <c r="L811" s="174"/>
      <c r="M811" s="175"/>
      <c r="N811" s="174"/>
      <c r="O811" s="174"/>
      <c r="P811" s="174"/>
      <c r="Q811" s="174"/>
      <c r="R811" s="174"/>
      <c r="S811" s="174"/>
      <c r="T811" s="174"/>
      <c r="U811" s="174"/>
    </row>
    <row r="812" spans="1:21">
      <c r="A812" s="189">
        <v>809</v>
      </c>
      <c r="B812" s="190">
        <v>2000</v>
      </c>
      <c r="C812" s="23" t="s">
        <v>1481</v>
      </c>
      <c r="D812" s="190">
        <v>10</v>
      </c>
      <c r="E812" s="23" t="s">
        <v>882</v>
      </c>
      <c r="F812" s="185" t="s">
        <v>936</v>
      </c>
      <c r="G812" s="185" t="s">
        <v>937</v>
      </c>
      <c r="H812" s="23" t="str">
        <f>Hoja1!H833</f>
        <v>Solicitud de suministros</v>
      </c>
      <c r="I812" s="185" t="s">
        <v>1507</v>
      </c>
      <c r="J812" s="185" t="s">
        <v>1509</v>
      </c>
      <c r="K812" s="174"/>
      <c r="L812" s="174"/>
      <c r="M812" s="175"/>
      <c r="N812" s="174"/>
      <c r="O812" s="174"/>
      <c r="P812" s="174"/>
      <c r="Q812" s="174"/>
      <c r="R812" s="174"/>
      <c r="S812" s="174"/>
      <c r="T812" s="174"/>
      <c r="U812" s="174"/>
    </row>
    <row r="813" spans="1:21">
      <c r="A813" s="189">
        <v>810</v>
      </c>
      <c r="B813" s="190">
        <v>2000</v>
      </c>
      <c r="C813" s="23" t="s">
        <v>1481</v>
      </c>
      <c r="D813" s="190">
        <v>10</v>
      </c>
      <c r="E813" s="23" t="s">
        <v>882</v>
      </c>
      <c r="F813" s="185" t="s">
        <v>936</v>
      </c>
      <c r="G813" s="185" t="s">
        <v>937</v>
      </c>
      <c r="H813" s="23" t="str">
        <f>Hoja1!H834</f>
        <v>Estudios previos</v>
      </c>
      <c r="I813" s="185" t="s">
        <v>1507</v>
      </c>
      <c r="J813" s="185" t="s">
        <v>1509</v>
      </c>
      <c r="K813" s="174"/>
      <c r="L813" s="174"/>
      <c r="M813" s="175"/>
      <c r="N813" s="174"/>
      <c r="O813" s="174"/>
      <c r="P813" s="174"/>
      <c r="Q813" s="174"/>
      <c r="R813" s="174"/>
      <c r="S813" s="174"/>
      <c r="T813" s="174"/>
      <c r="U813" s="174"/>
    </row>
    <row r="814" spans="1:21">
      <c r="A814" s="189">
        <v>811</v>
      </c>
      <c r="B814" s="190">
        <v>2000</v>
      </c>
      <c r="C814" s="23" t="s">
        <v>1481</v>
      </c>
      <c r="D814" s="190">
        <v>10</v>
      </c>
      <c r="E814" s="23" t="s">
        <v>882</v>
      </c>
      <c r="F814" s="185" t="s">
        <v>936</v>
      </c>
      <c r="G814" s="185" t="s">
        <v>937</v>
      </c>
      <c r="H814" s="23" t="str">
        <f>Hoja1!H835</f>
        <v>Análisis del sector económico</v>
      </c>
      <c r="I814" s="185" t="s">
        <v>1507</v>
      </c>
      <c r="J814" s="185" t="s">
        <v>1509</v>
      </c>
      <c r="K814" s="174"/>
      <c r="L814" s="174"/>
      <c r="M814" s="175"/>
      <c r="N814" s="174"/>
      <c r="O814" s="174"/>
      <c r="P814" s="174"/>
      <c r="Q814" s="174"/>
      <c r="R814" s="174"/>
      <c r="S814" s="174"/>
      <c r="T814" s="174"/>
      <c r="U814" s="174"/>
    </row>
    <row r="815" spans="1:21" ht="24">
      <c r="A815" s="189">
        <v>812</v>
      </c>
      <c r="B815" s="190">
        <v>2000</v>
      </c>
      <c r="C815" s="23" t="s">
        <v>1481</v>
      </c>
      <c r="D815" s="190">
        <v>10</v>
      </c>
      <c r="E815" s="23" t="s">
        <v>882</v>
      </c>
      <c r="F815" s="185" t="s">
        <v>936</v>
      </c>
      <c r="G815" s="185" t="s">
        <v>937</v>
      </c>
      <c r="H815" s="23" t="str">
        <f>Hoja1!H836</f>
        <v>Certificación de la aplicación de recursos de inversión (en los casos que aplique).</v>
      </c>
      <c r="I815" s="185" t="s">
        <v>1507</v>
      </c>
      <c r="J815" s="185" t="s">
        <v>1509</v>
      </c>
      <c r="K815" s="174"/>
      <c r="L815" s="174"/>
      <c r="M815" s="175"/>
      <c r="N815" s="174"/>
      <c r="O815" s="174"/>
      <c r="P815" s="174"/>
      <c r="Q815" s="174"/>
      <c r="R815" s="174"/>
      <c r="S815" s="174"/>
      <c r="T815" s="174"/>
      <c r="U815" s="174"/>
    </row>
    <row r="816" spans="1:21">
      <c r="A816" s="189">
        <v>813</v>
      </c>
      <c r="B816" s="190">
        <v>2000</v>
      </c>
      <c r="C816" s="23" t="s">
        <v>1481</v>
      </c>
      <c r="D816" s="190">
        <v>10</v>
      </c>
      <c r="E816" s="23" t="s">
        <v>882</v>
      </c>
      <c r="F816" s="185" t="s">
        <v>936</v>
      </c>
      <c r="G816" s="185" t="s">
        <v>937</v>
      </c>
      <c r="H816" s="23" t="str">
        <f>Hoja1!H837</f>
        <v>Certificado de Disponibilidad Presupuestal (CDP)</v>
      </c>
      <c r="I816" s="185" t="s">
        <v>1507</v>
      </c>
      <c r="J816" s="185" t="s">
        <v>1509</v>
      </c>
      <c r="K816" s="174"/>
      <c r="L816" s="174"/>
      <c r="M816" s="175"/>
      <c r="N816" s="174"/>
      <c r="O816" s="174"/>
      <c r="P816" s="174"/>
      <c r="Q816" s="174"/>
      <c r="R816" s="174"/>
      <c r="S816" s="174"/>
      <c r="T816" s="174"/>
      <c r="U816" s="174"/>
    </row>
    <row r="817" spans="1:21" ht="24">
      <c r="A817" s="189">
        <v>814</v>
      </c>
      <c r="B817" s="190">
        <v>2000</v>
      </c>
      <c r="C817" s="23" t="s">
        <v>1481</v>
      </c>
      <c r="D817" s="190">
        <v>10</v>
      </c>
      <c r="E817" s="23" t="s">
        <v>882</v>
      </c>
      <c r="F817" s="185" t="s">
        <v>936</v>
      </c>
      <c r="G817" s="185" t="s">
        <v>937</v>
      </c>
      <c r="H817" s="23" t="str">
        <f>Hoja1!H838</f>
        <v>Autorización para comprometer vigencias futuras (en los casos que aplique).</v>
      </c>
      <c r="I817" s="185" t="s">
        <v>1507</v>
      </c>
      <c r="J817" s="185" t="s">
        <v>1509</v>
      </c>
      <c r="K817" s="174"/>
      <c r="L817" s="174"/>
      <c r="M817" s="175"/>
      <c r="N817" s="174"/>
      <c r="O817" s="174"/>
      <c r="P817" s="174"/>
      <c r="Q817" s="174"/>
      <c r="R817" s="174"/>
      <c r="S817" s="174"/>
      <c r="T817" s="174"/>
      <c r="U817" s="174"/>
    </row>
    <row r="818" spans="1:21">
      <c r="A818" s="189">
        <v>815</v>
      </c>
      <c r="B818" s="190">
        <v>2000</v>
      </c>
      <c r="C818" s="23" t="s">
        <v>1481</v>
      </c>
      <c r="D818" s="190">
        <v>10</v>
      </c>
      <c r="E818" s="23" t="s">
        <v>882</v>
      </c>
      <c r="F818" s="185" t="s">
        <v>936</v>
      </c>
      <c r="G818" s="185" t="s">
        <v>937</v>
      </c>
      <c r="H818" s="23" t="str">
        <f>Hoja1!H839</f>
        <v>Orden de compra (en los casos que aplique)</v>
      </c>
      <c r="I818" s="185" t="s">
        <v>1507</v>
      </c>
      <c r="J818" s="185" t="s">
        <v>1509</v>
      </c>
      <c r="K818" s="174"/>
      <c r="L818" s="174"/>
      <c r="M818" s="175"/>
      <c r="N818" s="174"/>
      <c r="O818" s="174"/>
      <c r="P818" s="174"/>
      <c r="Q818" s="174"/>
      <c r="R818" s="174"/>
      <c r="S818" s="174"/>
      <c r="T818" s="174"/>
      <c r="U818" s="174"/>
    </row>
    <row r="819" spans="1:21">
      <c r="A819" s="189">
        <v>816</v>
      </c>
      <c r="B819" s="190">
        <v>2000</v>
      </c>
      <c r="C819" s="23" t="s">
        <v>1481</v>
      </c>
      <c r="D819" s="190">
        <v>10</v>
      </c>
      <c r="E819" s="23" t="s">
        <v>882</v>
      </c>
      <c r="F819" s="185" t="s">
        <v>936</v>
      </c>
      <c r="G819" s="185" t="s">
        <v>937</v>
      </c>
      <c r="H819" s="23" t="str">
        <f>Hoja1!H840</f>
        <v>Aviso de convocatoria pública (en los casos que aplique)</v>
      </c>
      <c r="I819" s="185" t="s">
        <v>1507</v>
      </c>
      <c r="J819" s="185" t="s">
        <v>1509</v>
      </c>
      <c r="K819" s="174"/>
      <c r="L819" s="174"/>
      <c r="M819" s="175"/>
      <c r="N819" s="174"/>
      <c r="O819" s="174"/>
      <c r="P819" s="174"/>
      <c r="Q819" s="174"/>
      <c r="R819" s="174"/>
      <c r="S819" s="174"/>
      <c r="T819" s="174"/>
      <c r="U819" s="174"/>
    </row>
    <row r="820" spans="1:21">
      <c r="A820" s="189">
        <v>817</v>
      </c>
      <c r="B820" s="190">
        <v>2000</v>
      </c>
      <c r="C820" s="23" t="s">
        <v>1481</v>
      </c>
      <c r="D820" s="190">
        <v>10</v>
      </c>
      <c r="E820" s="23" t="s">
        <v>882</v>
      </c>
      <c r="F820" s="185" t="s">
        <v>936</v>
      </c>
      <c r="G820" s="185" t="s">
        <v>937</v>
      </c>
      <c r="H820" s="23" t="str">
        <f>Hoja1!H841</f>
        <v>Proyecto de pliego de condiciones(en los casos que aplique)</v>
      </c>
      <c r="I820" s="185" t="s">
        <v>1507</v>
      </c>
      <c r="J820" s="185" t="s">
        <v>1509</v>
      </c>
      <c r="K820" s="174"/>
      <c r="L820" s="174"/>
      <c r="M820" s="175"/>
      <c r="N820" s="174"/>
      <c r="O820" s="174"/>
      <c r="P820" s="174"/>
      <c r="Q820" s="174"/>
      <c r="R820" s="174"/>
      <c r="S820" s="174"/>
      <c r="T820" s="174"/>
      <c r="U820" s="174"/>
    </row>
    <row r="821" spans="1:21">
      <c r="A821" s="189">
        <v>818</v>
      </c>
      <c r="B821" s="190">
        <v>2000</v>
      </c>
      <c r="C821" s="23" t="s">
        <v>1481</v>
      </c>
      <c r="D821" s="190">
        <v>10</v>
      </c>
      <c r="E821" s="23" t="s">
        <v>882</v>
      </c>
      <c r="F821" s="185" t="s">
        <v>936</v>
      </c>
      <c r="G821" s="185" t="s">
        <v>937</v>
      </c>
      <c r="H821" s="23" t="str">
        <f>Hoja1!H842</f>
        <v>Justificación de contratación directa (en los casos que aplique)</v>
      </c>
      <c r="I821" s="185" t="s">
        <v>1507</v>
      </c>
      <c r="J821" s="185" t="s">
        <v>1509</v>
      </c>
      <c r="K821" s="174"/>
      <c r="L821" s="174"/>
      <c r="M821" s="175"/>
      <c r="N821" s="174"/>
      <c r="O821" s="174"/>
      <c r="P821" s="174"/>
      <c r="Q821" s="174"/>
      <c r="R821" s="174"/>
      <c r="S821" s="174"/>
      <c r="T821" s="174"/>
      <c r="U821" s="174"/>
    </row>
    <row r="822" spans="1:21">
      <c r="A822" s="189">
        <v>819</v>
      </c>
      <c r="B822" s="190">
        <v>2000</v>
      </c>
      <c r="C822" s="23" t="s">
        <v>1481</v>
      </c>
      <c r="D822" s="190">
        <v>10</v>
      </c>
      <c r="E822" s="23" t="s">
        <v>882</v>
      </c>
      <c r="F822" s="185" t="s">
        <v>936</v>
      </c>
      <c r="G822" s="185" t="s">
        <v>937</v>
      </c>
      <c r="H822" s="23" t="str">
        <f>Hoja1!H843</f>
        <v>Invitación publica (en los casos que aplique)</v>
      </c>
      <c r="I822" s="185" t="s">
        <v>1507</v>
      </c>
      <c r="J822" s="185" t="s">
        <v>1509</v>
      </c>
      <c r="K822" s="174"/>
      <c r="L822" s="174"/>
      <c r="M822" s="175"/>
      <c r="N822" s="174"/>
      <c r="O822" s="174"/>
      <c r="P822" s="174"/>
      <c r="Q822" s="174"/>
      <c r="R822" s="174"/>
      <c r="S822" s="174"/>
      <c r="T822" s="174"/>
      <c r="U822" s="174"/>
    </row>
    <row r="823" spans="1:21">
      <c r="A823" s="189">
        <v>820</v>
      </c>
      <c r="B823" s="190">
        <v>2000</v>
      </c>
      <c r="C823" s="23" t="s">
        <v>1481</v>
      </c>
      <c r="D823" s="190">
        <v>10</v>
      </c>
      <c r="E823" s="23" t="s">
        <v>882</v>
      </c>
      <c r="F823" s="185" t="s">
        <v>936</v>
      </c>
      <c r="G823" s="185" t="s">
        <v>937</v>
      </c>
      <c r="H823" s="23" t="str">
        <f>Hoja1!H844</f>
        <v>Observaciones al pliego de condiciones (en los casos que aplique)</v>
      </c>
      <c r="I823" s="185" t="s">
        <v>1507</v>
      </c>
      <c r="J823" s="185" t="s">
        <v>1509</v>
      </c>
      <c r="K823" s="174"/>
      <c r="L823" s="174"/>
      <c r="M823" s="175"/>
      <c r="N823" s="174"/>
      <c r="O823" s="174"/>
      <c r="P823" s="174"/>
      <c r="Q823" s="174"/>
      <c r="R823" s="174"/>
      <c r="S823" s="174"/>
      <c r="T823" s="174"/>
      <c r="U823" s="174"/>
    </row>
    <row r="824" spans="1:21" ht="24">
      <c r="A824" s="189">
        <v>821</v>
      </c>
      <c r="B824" s="190">
        <v>2000</v>
      </c>
      <c r="C824" s="23" t="s">
        <v>1481</v>
      </c>
      <c r="D824" s="190">
        <v>10</v>
      </c>
      <c r="E824" s="23" t="s">
        <v>882</v>
      </c>
      <c r="F824" s="185" t="s">
        <v>936</v>
      </c>
      <c r="G824" s="185" t="s">
        <v>937</v>
      </c>
      <c r="H824" s="23" t="str">
        <f>Hoja1!H845</f>
        <v>Respuesta a observaciones del pliego de condiciones (en los casos que aplique)</v>
      </c>
      <c r="I824" s="185" t="s">
        <v>1507</v>
      </c>
      <c r="J824" s="185" t="s">
        <v>1509</v>
      </c>
      <c r="K824" s="174"/>
      <c r="L824" s="174"/>
      <c r="M824" s="175"/>
      <c r="N824" s="174"/>
      <c r="O824" s="174"/>
      <c r="P824" s="174"/>
      <c r="Q824" s="174"/>
      <c r="R824" s="174"/>
      <c r="S824" s="174"/>
      <c r="T824" s="174"/>
      <c r="U824" s="174"/>
    </row>
    <row r="825" spans="1:21" ht="24">
      <c r="A825" s="189">
        <v>822</v>
      </c>
      <c r="B825" s="190">
        <v>2000</v>
      </c>
      <c r="C825" s="23" t="s">
        <v>1481</v>
      </c>
      <c r="D825" s="190">
        <v>10</v>
      </c>
      <c r="E825" s="23" t="s">
        <v>882</v>
      </c>
      <c r="F825" s="185" t="s">
        <v>936</v>
      </c>
      <c r="G825" s="185" t="s">
        <v>937</v>
      </c>
      <c r="H825" s="23" t="str">
        <f>Hoja1!H846</f>
        <v>Acto administrativo de apertura del proceso de contratación(en los casos que aplique)</v>
      </c>
      <c r="I825" s="185" t="s">
        <v>1507</v>
      </c>
      <c r="J825" s="185" t="s">
        <v>1509</v>
      </c>
      <c r="K825" s="174"/>
      <c r="L825" s="174"/>
      <c r="M825" s="175"/>
      <c r="N825" s="174"/>
      <c r="O825" s="174"/>
      <c r="P825" s="174"/>
      <c r="Q825" s="174"/>
      <c r="R825" s="174"/>
      <c r="S825" s="174"/>
      <c r="T825" s="174"/>
      <c r="U825" s="174"/>
    </row>
    <row r="826" spans="1:21">
      <c r="A826" s="189">
        <v>823</v>
      </c>
      <c r="B826" s="190">
        <v>2000</v>
      </c>
      <c r="C826" s="23" t="s">
        <v>1481</v>
      </c>
      <c r="D826" s="190">
        <v>10</v>
      </c>
      <c r="E826" s="23" t="s">
        <v>882</v>
      </c>
      <c r="F826" s="185" t="s">
        <v>936</v>
      </c>
      <c r="G826" s="185" t="s">
        <v>945</v>
      </c>
      <c r="H826" s="23" t="str">
        <f>Hoja1!H847</f>
        <v>Pliego de condiciones definitivo (en los casos que aplique)</v>
      </c>
      <c r="I826" s="185" t="s">
        <v>1507</v>
      </c>
      <c r="J826" s="185" t="s">
        <v>1509</v>
      </c>
      <c r="K826" s="174"/>
      <c r="L826" s="174"/>
      <c r="M826" s="175"/>
      <c r="N826" s="174"/>
      <c r="O826" s="174"/>
      <c r="P826" s="174"/>
      <c r="Q826" s="174"/>
      <c r="R826" s="174"/>
      <c r="S826" s="174"/>
      <c r="T826" s="174"/>
      <c r="U826" s="174"/>
    </row>
    <row r="827" spans="1:21" ht="24">
      <c r="A827" s="189">
        <v>824</v>
      </c>
      <c r="B827" s="190">
        <v>2000</v>
      </c>
      <c r="C827" s="23" t="s">
        <v>1481</v>
      </c>
      <c r="D827" s="190">
        <v>10</v>
      </c>
      <c r="E827" s="23" t="s">
        <v>882</v>
      </c>
      <c r="F827" s="185" t="s">
        <v>936</v>
      </c>
      <c r="G827" s="185" t="s">
        <v>945</v>
      </c>
      <c r="H827" s="23" t="str">
        <f>Hoja1!H848</f>
        <v>Actas de manifestación de interés para participar en el proceso (en los casos que aplique)</v>
      </c>
      <c r="I827" s="185" t="s">
        <v>1507</v>
      </c>
      <c r="J827" s="185" t="s">
        <v>1509</v>
      </c>
      <c r="K827" s="174"/>
      <c r="L827" s="174"/>
      <c r="M827" s="175"/>
      <c r="N827" s="174"/>
      <c r="O827" s="174"/>
      <c r="P827" s="174"/>
      <c r="Q827" s="174"/>
      <c r="R827" s="174"/>
      <c r="S827" s="174"/>
      <c r="T827" s="174"/>
      <c r="U827" s="174"/>
    </row>
    <row r="828" spans="1:21">
      <c r="A828" s="189">
        <v>825</v>
      </c>
      <c r="B828" s="190">
        <v>2000</v>
      </c>
      <c r="C828" s="23" t="s">
        <v>1481</v>
      </c>
      <c r="D828" s="190">
        <v>10</v>
      </c>
      <c r="E828" s="23" t="s">
        <v>882</v>
      </c>
      <c r="F828" s="185" t="s">
        <v>936</v>
      </c>
      <c r="G828" s="185" t="s">
        <v>945</v>
      </c>
      <c r="H828" s="23" t="str">
        <f>Hoja1!H849</f>
        <v>Adendas (en los casos que aplique)</v>
      </c>
      <c r="I828" s="185" t="s">
        <v>1507</v>
      </c>
      <c r="J828" s="185" t="s">
        <v>1509</v>
      </c>
      <c r="K828" s="174"/>
      <c r="L828" s="174"/>
      <c r="M828" s="175"/>
      <c r="N828" s="174"/>
      <c r="O828" s="174"/>
      <c r="P828" s="174"/>
      <c r="Q828" s="174"/>
      <c r="R828" s="174"/>
      <c r="S828" s="174"/>
      <c r="T828" s="174"/>
      <c r="U828" s="174"/>
    </row>
    <row r="829" spans="1:21">
      <c r="A829" s="189">
        <v>826</v>
      </c>
      <c r="B829" s="190">
        <v>2000</v>
      </c>
      <c r="C829" s="23" t="s">
        <v>1481</v>
      </c>
      <c r="D829" s="190">
        <v>10</v>
      </c>
      <c r="E829" s="23" t="s">
        <v>882</v>
      </c>
      <c r="F829" s="185" t="s">
        <v>936</v>
      </c>
      <c r="G829" s="185" t="s">
        <v>945</v>
      </c>
      <c r="H829" s="23" t="str">
        <f>Hoja1!H850</f>
        <v>Actas de recibo de las propuestas (en los casos que aplique)</v>
      </c>
      <c r="I829" s="185" t="s">
        <v>1507</v>
      </c>
      <c r="J829" s="185" t="s">
        <v>1509</v>
      </c>
      <c r="K829" s="174"/>
      <c r="L829" s="174"/>
      <c r="M829" s="175"/>
      <c r="N829" s="174"/>
      <c r="O829" s="174"/>
      <c r="P829" s="174"/>
      <c r="Q829" s="174"/>
      <c r="R829" s="174"/>
      <c r="S829" s="174"/>
      <c r="T829" s="174"/>
      <c r="U829" s="174"/>
    </row>
    <row r="830" spans="1:21">
      <c r="A830" s="189">
        <v>827</v>
      </c>
      <c r="B830" s="190">
        <v>2000</v>
      </c>
      <c r="C830" s="23" t="s">
        <v>1481</v>
      </c>
      <c r="D830" s="190">
        <v>10</v>
      </c>
      <c r="E830" s="23" t="s">
        <v>882</v>
      </c>
      <c r="F830" s="185" t="s">
        <v>936</v>
      </c>
      <c r="G830" s="185" t="s">
        <v>945</v>
      </c>
      <c r="H830" s="23" t="str">
        <f>Hoja1!H851</f>
        <v>Cotizaciones (en los casos que aplique)</v>
      </c>
      <c r="I830" s="185" t="s">
        <v>1507</v>
      </c>
      <c r="J830" s="185" t="s">
        <v>1509</v>
      </c>
      <c r="K830" s="174"/>
      <c r="L830" s="174"/>
      <c r="M830" s="175"/>
      <c r="N830" s="174"/>
      <c r="O830" s="174"/>
      <c r="P830" s="174"/>
      <c r="Q830" s="174"/>
      <c r="R830" s="174"/>
      <c r="S830" s="174"/>
      <c r="T830" s="174"/>
      <c r="U830" s="174"/>
    </row>
    <row r="831" spans="1:21">
      <c r="A831" s="189">
        <v>828</v>
      </c>
      <c r="B831" s="190">
        <v>2000</v>
      </c>
      <c r="C831" s="23" t="s">
        <v>1481</v>
      </c>
      <c r="D831" s="190">
        <v>10</v>
      </c>
      <c r="E831" s="23" t="s">
        <v>882</v>
      </c>
      <c r="F831" s="185" t="s">
        <v>936</v>
      </c>
      <c r="G831" s="185" t="s">
        <v>945</v>
      </c>
      <c r="H831" s="23" t="str">
        <f>Hoja1!H852</f>
        <v>Designación de evaluadores</v>
      </c>
      <c r="I831" s="185" t="s">
        <v>1507</v>
      </c>
      <c r="J831" s="185" t="s">
        <v>1509</v>
      </c>
      <c r="K831" s="174"/>
      <c r="L831" s="174"/>
      <c r="M831" s="175"/>
      <c r="N831" s="174"/>
      <c r="O831" s="174"/>
      <c r="P831" s="174"/>
      <c r="Q831" s="174"/>
      <c r="R831" s="174"/>
      <c r="S831" s="174"/>
      <c r="T831" s="174"/>
      <c r="U831" s="174"/>
    </row>
    <row r="832" spans="1:21">
      <c r="A832" s="189">
        <v>829</v>
      </c>
      <c r="B832" s="190">
        <v>2000</v>
      </c>
      <c r="C832" s="23" t="s">
        <v>1481</v>
      </c>
      <c r="D832" s="190">
        <v>10</v>
      </c>
      <c r="E832" s="23" t="s">
        <v>882</v>
      </c>
      <c r="F832" s="185" t="s">
        <v>936</v>
      </c>
      <c r="G832" s="185" t="s">
        <v>945</v>
      </c>
      <c r="H832" s="23" t="str">
        <f>Hoja1!H853</f>
        <v>Verificación y habilitación de las propuestas (en los casos que aplique)</v>
      </c>
      <c r="I832" s="185" t="s">
        <v>1507</v>
      </c>
      <c r="J832" s="185" t="s">
        <v>1509</v>
      </c>
      <c r="K832" s="174"/>
      <c r="L832" s="174"/>
      <c r="M832" s="175"/>
      <c r="N832" s="174"/>
      <c r="O832" s="174"/>
      <c r="P832" s="174"/>
      <c r="Q832" s="174"/>
      <c r="R832" s="174"/>
      <c r="S832" s="174"/>
      <c r="T832" s="174"/>
      <c r="U832" s="174"/>
    </row>
    <row r="833" spans="1:21" ht="24">
      <c r="A833" s="189">
        <v>830</v>
      </c>
      <c r="B833" s="190">
        <v>2000</v>
      </c>
      <c r="C833" s="23" t="s">
        <v>1481</v>
      </c>
      <c r="D833" s="190">
        <v>10</v>
      </c>
      <c r="E833" s="23" t="s">
        <v>882</v>
      </c>
      <c r="F833" s="185" t="s">
        <v>936</v>
      </c>
      <c r="G833" s="185" t="s">
        <v>945</v>
      </c>
      <c r="H833" s="23" t="str">
        <f>Hoja1!H854</f>
        <v>Observaciones de los oferentes sobre las calificaciones (en los casos que aplique)</v>
      </c>
      <c r="I833" s="185" t="s">
        <v>1507</v>
      </c>
      <c r="J833" s="185" t="s">
        <v>1509</v>
      </c>
      <c r="K833" s="174"/>
      <c r="L833" s="174"/>
      <c r="M833" s="175"/>
      <c r="N833" s="174"/>
      <c r="O833" s="174"/>
      <c r="P833" s="174"/>
      <c r="Q833" s="174"/>
      <c r="R833" s="174"/>
      <c r="S833" s="174"/>
      <c r="T833" s="174"/>
      <c r="U833" s="174"/>
    </row>
    <row r="834" spans="1:21" ht="24">
      <c r="A834" s="189">
        <v>831</v>
      </c>
      <c r="B834" s="190">
        <v>2000</v>
      </c>
      <c r="C834" s="23" t="s">
        <v>1481</v>
      </c>
      <c r="D834" s="190">
        <v>10</v>
      </c>
      <c r="E834" s="23" t="s">
        <v>882</v>
      </c>
      <c r="F834" s="185" t="s">
        <v>936</v>
      </c>
      <c r="G834" s="185" t="s">
        <v>945</v>
      </c>
      <c r="H834" s="23" t="str">
        <f>Hoja1!H855</f>
        <v>Informe final d verificación de los evaluadores (en los casos que aplique)</v>
      </c>
      <c r="I834" s="185" t="s">
        <v>1507</v>
      </c>
      <c r="J834" s="185" t="s">
        <v>1509</v>
      </c>
      <c r="K834" s="174"/>
      <c r="L834" s="174"/>
      <c r="M834" s="175"/>
      <c r="N834" s="174"/>
      <c r="O834" s="174"/>
      <c r="P834" s="174"/>
      <c r="Q834" s="174"/>
      <c r="R834" s="174"/>
      <c r="S834" s="174"/>
      <c r="T834" s="174"/>
      <c r="U834" s="174"/>
    </row>
    <row r="835" spans="1:21">
      <c r="A835" s="189">
        <v>832</v>
      </c>
      <c r="B835" s="190">
        <v>2000</v>
      </c>
      <c r="C835" s="23" t="s">
        <v>1481</v>
      </c>
      <c r="D835" s="190">
        <v>10</v>
      </c>
      <c r="E835" s="23" t="s">
        <v>882</v>
      </c>
      <c r="F835" s="185" t="s">
        <v>936</v>
      </c>
      <c r="G835" s="185" t="s">
        <v>945</v>
      </c>
      <c r="H835" s="23" t="str">
        <f>Hoja1!H856</f>
        <v>Acta de audiencia de adjudicación (en los casos que aplique)</v>
      </c>
      <c r="I835" s="185" t="s">
        <v>1507</v>
      </c>
      <c r="J835" s="185" t="s">
        <v>1509</v>
      </c>
      <c r="K835" s="174"/>
      <c r="L835" s="174"/>
      <c r="M835" s="175"/>
      <c r="N835" s="174"/>
      <c r="O835" s="174"/>
      <c r="P835" s="174"/>
      <c r="Q835" s="174"/>
      <c r="R835" s="174"/>
      <c r="S835" s="174"/>
      <c r="T835" s="174"/>
      <c r="U835" s="174"/>
    </row>
    <row r="836" spans="1:21" ht="24">
      <c r="A836" s="189">
        <v>833</v>
      </c>
      <c r="B836" s="190">
        <v>2000</v>
      </c>
      <c r="C836" s="23" t="s">
        <v>1481</v>
      </c>
      <c r="D836" s="190">
        <v>10</v>
      </c>
      <c r="E836" s="23" t="s">
        <v>882</v>
      </c>
      <c r="F836" s="185" t="s">
        <v>936</v>
      </c>
      <c r="G836" s="185" t="s">
        <v>945</v>
      </c>
      <c r="H836" s="23" t="str">
        <f>Hoja1!H857</f>
        <v>Acto administrativo de adjudicación (en los casos que
aplique)</v>
      </c>
      <c r="I836" s="185" t="s">
        <v>1507</v>
      </c>
      <c r="J836" s="185" t="s">
        <v>1509</v>
      </c>
      <c r="K836" s="174"/>
      <c r="L836" s="174"/>
      <c r="M836" s="175"/>
      <c r="N836" s="174"/>
      <c r="O836" s="174"/>
      <c r="P836" s="174"/>
      <c r="Q836" s="174"/>
      <c r="R836" s="174"/>
      <c r="S836" s="174"/>
      <c r="T836" s="174"/>
      <c r="U836" s="174"/>
    </row>
    <row r="837" spans="1:21">
      <c r="A837" s="189">
        <v>834</v>
      </c>
      <c r="B837" s="190">
        <v>2000</v>
      </c>
      <c r="C837" s="23" t="s">
        <v>1481</v>
      </c>
      <c r="D837" s="190">
        <v>10</v>
      </c>
      <c r="E837" s="23" t="s">
        <v>882</v>
      </c>
      <c r="F837" s="185" t="s">
        <v>936</v>
      </c>
      <c r="G837" s="185" t="s">
        <v>945</v>
      </c>
      <c r="H837" s="23" t="str">
        <f>Hoja1!H858</f>
        <v>Minuta contractual</v>
      </c>
      <c r="I837" s="185" t="s">
        <v>1507</v>
      </c>
      <c r="J837" s="185" t="s">
        <v>1509</v>
      </c>
      <c r="K837" s="174"/>
      <c r="L837" s="174"/>
      <c r="M837" s="175"/>
      <c r="N837" s="174"/>
      <c r="O837" s="174"/>
      <c r="P837" s="174"/>
      <c r="Q837" s="174"/>
      <c r="R837" s="174"/>
      <c r="S837" s="174"/>
      <c r="T837" s="174"/>
      <c r="U837" s="174"/>
    </row>
    <row r="838" spans="1:21">
      <c r="A838" s="189">
        <v>835</v>
      </c>
      <c r="B838" s="190">
        <v>2000</v>
      </c>
      <c r="C838" s="23" t="s">
        <v>1481</v>
      </c>
      <c r="D838" s="190">
        <v>10</v>
      </c>
      <c r="E838" s="23" t="s">
        <v>882</v>
      </c>
      <c r="F838" s="185" t="s">
        <v>936</v>
      </c>
      <c r="G838" s="185" t="s">
        <v>945</v>
      </c>
      <c r="H838" s="23" t="str">
        <f>Hoja1!H859</f>
        <v>Certificado de Registro Presupuestal</v>
      </c>
      <c r="I838" s="185" t="s">
        <v>1507</v>
      </c>
      <c r="J838" s="185" t="s">
        <v>1509</v>
      </c>
      <c r="K838" s="174"/>
      <c r="L838" s="174"/>
      <c r="M838" s="175"/>
      <c r="N838" s="174"/>
      <c r="O838" s="174"/>
      <c r="P838" s="174"/>
      <c r="Q838" s="174"/>
      <c r="R838" s="174"/>
      <c r="S838" s="174"/>
      <c r="T838" s="174"/>
      <c r="U838" s="174"/>
    </row>
    <row r="839" spans="1:21">
      <c r="A839" s="189">
        <v>836</v>
      </c>
      <c r="B839" s="190">
        <v>2000</v>
      </c>
      <c r="C839" s="23" t="s">
        <v>1481</v>
      </c>
      <c r="D839" s="190">
        <v>10</v>
      </c>
      <c r="E839" s="23" t="s">
        <v>882</v>
      </c>
      <c r="F839" s="185" t="s">
        <v>936</v>
      </c>
      <c r="G839" s="185" t="s">
        <v>945</v>
      </c>
      <c r="H839" s="23" t="str">
        <f>Hoja1!H860</f>
        <v>Garantía Única y/o de responsabilidad civil eXtracontractual</v>
      </c>
      <c r="I839" s="185" t="s">
        <v>1507</v>
      </c>
      <c r="J839" s="185" t="s">
        <v>1509</v>
      </c>
      <c r="K839" s="174"/>
      <c r="L839" s="174"/>
      <c r="M839" s="175"/>
      <c r="N839" s="174"/>
      <c r="O839" s="174"/>
      <c r="P839" s="174"/>
      <c r="Q839" s="174"/>
      <c r="R839" s="174"/>
      <c r="S839" s="174"/>
      <c r="T839" s="174"/>
      <c r="U839" s="174"/>
    </row>
    <row r="840" spans="1:21">
      <c r="A840" s="189">
        <v>837</v>
      </c>
      <c r="B840" s="190">
        <v>2000</v>
      </c>
      <c r="C840" s="23" t="s">
        <v>1481</v>
      </c>
      <c r="D840" s="190">
        <v>10</v>
      </c>
      <c r="E840" s="23" t="s">
        <v>882</v>
      </c>
      <c r="F840" s="185" t="s">
        <v>936</v>
      </c>
      <c r="G840" s="185" t="s">
        <v>945</v>
      </c>
      <c r="H840" s="23" t="str">
        <f>Hoja1!H861</f>
        <v>Memorando de designación de supervisor de contrato</v>
      </c>
      <c r="I840" s="185" t="s">
        <v>1507</v>
      </c>
      <c r="J840" s="185" t="s">
        <v>1509</v>
      </c>
      <c r="K840" s="174"/>
      <c r="L840" s="174"/>
      <c r="M840" s="175"/>
      <c r="N840" s="174"/>
      <c r="O840" s="174"/>
      <c r="P840" s="174"/>
      <c r="Q840" s="174"/>
      <c r="R840" s="174"/>
      <c r="S840" s="174"/>
      <c r="T840" s="174"/>
      <c r="U840" s="174"/>
    </row>
    <row r="841" spans="1:21">
      <c r="A841" s="189">
        <v>838</v>
      </c>
      <c r="B841" s="190">
        <v>2000</v>
      </c>
      <c r="C841" s="23" t="s">
        <v>1481</v>
      </c>
      <c r="D841" s="190">
        <v>10</v>
      </c>
      <c r="E841" s="23" t="s">
        <v>882</v>
      </c>
      <c r="F841" s="185" t="s">
        <v>936</v>
      </c>
      <c r="G841" s="185" t="s">
        <v>945</v>
      </c>
      <c r="H841" s="23" t="str">
        <f>Hoja1!H862</f>
        <v>Acta de inicio (en los casos que aplique)</v>
      </c>
      <c r="I841" s="185" t="s">
        <v>1507</v>
      </c>
      <c r="J841" s="185" t="s">
        <v>1509</v>
      </c>
      <c r="K841" s="174"/>
      <c r="L841" s="174"/>
      <c r="M841" s="175"/>
      <c r="N841" s="174"/>
      <c r="O841" s="174"/>
      <c r="P841" s="174"/>
      <c r="Q841" s="174"/>
      <c r="R841" s="174"/>
      <c r="S841" s="174"/>
      <c r="T841" s="174"/>
      <c r="U841" s="174"/>
    </row>
    <row r="842" spans="1:21">
      <c r="A842" s="189">
        <v>839</v>
      </c>
      <c r="B842" s="190">
        <v>2000</v>
      </c>
      <c r="C842" s="23" t="s">
        <v>1481</v>
      </c>
      <c r="D842" s="190">
        <v>10</v>
      </c>
      <c r="E842" s="23" t="s">
        <v>882</v>
      </c>
      <c r="F842" s="185" t="s">
        <v>936</v>
      </c>
      <c r="G842" s="185" t="s">
        <v>945</v>
      </c>
      <c r="H842" s="23" t="str">
        <f>Hoja1!H863</f>
        <v>Certificación de supervisión para tramite de pago</v>
      </c>
      <c r="I842" s="185" t="s">
        <v>1507</v>
      </c>
      <c r="J842" s="185" t="s">
        <v>1509</v>
      </c>
      <c r="K842" s="174"/>
      <c r="L842" s="174"/>
      <c r="M842" s="175"/>
      <c r="N842" s="174"/>
      <c r="O842" s="174"/>
      <c r="P842" s="174"/>
      <c r="Q842" s="174"/>
      <c r="R842" s="174"/>
      <c r="S842" s="174"/>
      <c r="T842" s="174"/>
      <c r="U842" s="174"/>
    </row>
    <row r="843" spans="1:21">
      <c r="A843" s="189">
        <v>840</v>
      </c>
      <c r="B843" s="190">
        <v>2000</v>
      </c>
      <c r="C843" s="23" t="s">
        <v>1481</v>
      </c>
      <c r="D843" s="190">
        <v>10</v>
      </c>
      <c r="E843" s="23" t="s">
        <v>882</v>
      </c>
      <c r="F843" s="185" t="s">
        <v>936</v>
      </c>
      <c r="G843" s="185" t="s">
        <v>945</v>
      </c>
      <c r="H843" s="23" t="str">
        <f>Hoja1!H864</f>
        <v>Orden de pago</v>
      </c>
      <c r="I843" s="185" t="s">
        <v>1507</v>
      </c>
      <c r="J843" s="185" t="s">
        <v>1509</v>
      </c>
      <c r="K843" s="174"/>
      <c r="L843" s="174"/>
      <c r="M843" s="175"/>
      <c r="N843" s="174"/>
      <c r="O843" s="174"/>
      <c r="P843" s="174"/>
      <c r="Q843" s="174"/>
      <c r="R843" s="174"/>
      <c r="S843" s="174"/>
      <c r="T843" s="174"/>
      <c r="U843" s="174"/>
    </row>
    <row r="844" spans="1:21">
      <c r="A844" s="189">
        <v>841</v>
      </c>
      <c r="B844" s="190">
        <v>2000</v>
      </c>
      <c r="C844" s="23" t="s">
        <v>1481</v>
      </c>
      <c r="D844" s="190">
        <v>10</v>
      </c>
      <c r="E844" s="23" t="s">
        <v>882</v>
      </c>
      <c r="F844" s="185" t="s">
        <v>936</v>
      </c>
      <c r="G844" s="185" t="s">
        <v>945</v>
      </c>
      <c r="H844" s="23" t="str">
        <f>Hoja1!H865</f>
        <v>Modificaciones al contrato (en los casos que aplique)</v>
      </c>
      <c r="I844" s="185" t="s">
        <v>1507</v>
      </c>
      <c r="J844" s="185" t="s">
        <v>1509</v>
      </c>
      <c r="K844" s="174"/>
      <c r="L844" s="174"/>
      <c r="M844" s="175"/>
      <c r="N844" s="174"/>
      <c r="O844" s="174"/>
      <c r="P844" s="174"/>
      <c r="Q844" s="174"/>
      <c r="R844" s="174"/>
      <c r="S844" s="174"/>
      <c r="T844" s="174"/>
      <c r="U844" s="174"/>
    </row>
    <row r="845" spans="1:21">
      <c r="A845" s="189">
        <v>842</v>
      </c>
      <c r="B845" s="190">
        <v>2000</v>
      </c>
      <c r="C845" s="23" t="s">
        <v>1481</v>
      </c>
      <c r="D845" s="190">
        <v>10</v>
      </c>
      <c r="E845" s="23" t="s">
        <v>882</v>
      </c>
      <c r="F845" s="185" t="s">
        <v>936</v>
      </c>
      <c r="G845" s="185" t="s">
        <v>945</v>
      </c>
      <c r="H845" s="23" t="str">
        <f>Hoja1!H866</f>
        <v>Acta de Liquidación</v>
      </c>
      <c r="I845" s="185" t="s">
        <v>1507</v>
      </c>
      <c r="J845" s="185" t="s">
        <v>1509</v>
      </c>
      <c r="K845" s="174"/>
      <c r="L845" s="174"/>
      <c r="M845" s="175"/>
      <c r="N845" s="174"/>
      <c r="O845" s="174"/>
      <c r="P845" s="174"/>
      <c r="Q845" s="174"/>
      <c r="R845" s="174"/>
      <c r="S845" s="174"/>
      <c r="T845" s="174"/>
      <c r="U845" s="174"/>
    </row>
    <row r="846" spans="1:21">
      <c r="A846" s="189">
        <v>843</v>
      </c>
      <c r="B846" s="190">
        <v>2000</v>
      </c>
      <c r="C846" s="23" t="s">
        <v>1481</v>
      </c>
      <c r="D846" s="190">
        <v>10</v>
      </c>
      <c r="E846" s="23" t="s">
        <v>882</v>
      </c>
      <c r="F846" s="185" t="s">
        <v>936</v>
      </c>
      <c r="G846" s="185" t="s">
        <v>945</v>
      </c>
      <c r="H846" s="23" t="str">
        <f>Hoja1!H867</f>
        <v>Registro de publicación en el SECOP</v>
      </c>
      <c r="I846" s="185" t="s">
        <v>1507</v>
      </c>
      <c r="J846" s="185" t="s">
        <v>1509</v>
      </c>
      <c r="K846" s="174"/>
      <c r="L846" s="174"/>
      <c r="M846" s="175"/>
      <c r="N846" s="174"/>
      <c r="O846" s="174"/>
      <c r="P846" s="174"/>
      <c r="Q846" s="174"/>
      <c r="R846" s="174"/>
      <c r="S846" s="174"/>
      <c r="T846" s="174"/>
      <c r="U846" s="174"/>
    </row>
    <row r="847" spans="1:21">
      <c r="A847" s="189">
        <v>844</v>
      </c>
      <c r="B847" s="190">
        <v>2000</v>
      </c>
      <c r="C847" s="23" t="s">
        <v>1481</v>
      </c>
      <c r="D847" s="190">
        <v>10</v>
      </c>
      <c r="E847" s="23" t="s">
        <v>882</v>
      </c>
      <c r="F847" s="185" t="s">
        <v>957</v>
      </c>
      <c r="G847" s="185" t="s">
        <v>1495</v>
      </c>
      <c r="H847" s="23" t="str">
        <f>Hoja1!H868</f>
        <v>Memorando de solicitud de bienes y servicios</v>
      </c>
      <c r="I847" s="185" t="s">
        <v>1507</v>
      </c>
      <c r="J847" s="185" t="s">
        <v>1509</v>
      </c>
      <c r="K847" s="174"/>
      <c r="L847" s="174"/>
      <c r="M847" s="175"/>
      <c r="N847" s="174"/>
      <c r="O847" s="174"/>
      <c r="P847" s="174"/>
      <c r="Q847" s="174"/>
      <c r="R847" s="174"/>
      <c r="S847" s="174"/>
      <c r="T847" s="174"/>
      <c r="U847" s="174"/>
    </row>
    <row r="848" spans="1:21">
      <c r="A848" s="189">
        <v>845</v>
      </c>
      <c r="B848" s="190">
        <v>2000</v>
      </c>
      <c r="C848" s="23" t="s">
        <v>1481</v>
      </c>
      <c r="D848" s="190">
        <v>10</v>
      </c>
      <c r="E848" s="23" t="s">
        <v>882</v>
      </c>
      <c r="F848" s="185" t="s">
        <v>957</v>
      </c>
      <c r="G848" s="185" t="s">
        <v>1495</v>
      </c>
      <c r="H848" s="23" t="str">
        <f>Hoja1!H869</f>
        <v>Estudios previos</v>
      </c>
      <c r="I848" s="185" t="s">
        <v>1507</v>
      </c>
      <c r="J848" s="185" t="s">
        <v>1509</v>
      </c>
      <c r="K848" s="174"/>
      <c r="L848" s="174"/>
      <c r="M848" s="175"/>
      <c r="N848" s="174"/>
      <c r="O848" s="174"/>
      <c r="P848" s="174"/>
      <c r="Q848" s="174"/>
      <c r="R848" s="174"/>
      <c r="S848" s="174"/>
      <c r="T848" s="174"/>
      <c r="U848" s="174"/>
    </row>
    <row r="849" spans="1:21">
      <c r="A849" s="189">
        <v>846</v>
      </c>
      <c r="B849" s="190">
        <v>2000</v>
      </c>
      <c r="C849" s="23" t="s">
        <v>1481</v>
      </c>
      <c r="D849" s="190">
        <v>10</v>
      </c>
      <c r="E849" s="23" t="s">
        <v>882</v>
      </c>
      <c r="F849" s="185" t="s">
        <v>957</v>
      </c>
      <c r="G849" s="185" t="s">
        <v>1495</v>
      </c>
      <c r="H849" s="23" t="str">
        <f>Hoja1!H870</f>
        <v>Análisis del sector económico</v>
      </c>
      <c r="I849" s="185" t="s">
        <v>1507</v>
      </c>
      <c r="J849" s="185" t="s">
        <v>1509</v>
      </c>
      <c r="K849" s="174"/>
      <c r="L849" s="174"/>
      <c r="M849" s="175"/>
      <c r="N849" s="174"/>
      <c r="O849" s="174"/>
      <c r="P849" s="174"/>
      <c r="Q849" s="174"/>
      <c r="R849" s="174"/>
      <c r="S849" s="174"/>
      <c r="T849" s="174"/>
      <c r="U849" s="174"/>
    </row>
    <row r="850" spans="1:21">
      <c r="A850" s="189">
        <v>847</v>
      </c>
      <c r="B850" s="190">
        <v>2000</v>
      </c>
      <c r="C850" s="23" t="s">
        <v>1481</v>
      </c>
      <c r="D850" s="190">
        <v>10</v>
      </c>
      <c r="E850" s="23" t="s">
        <v>882</v>
      </c>
      <c r="F850" s="185" t="s">
        <v>957</v>
      </c>
      <c r="G850" s="185" t="s">
        <v>1495</v>
      </c>
      <c r="H850" s="23" t="str">
        <f>Hoja1!H871</f>
        <v>Certificado de Disponibilidad Presupuestal (CDP)</v>
      </c>
      <c r="I850" s="185" t="s">
        <v>1507</v>
      </c>
      <c r="J850" s="185" t="s">
        <v>1509</v>
      </c>
      <c r="K850" s="174"/>
      <c r="L850" s="174"/>
      <c r="M850" s="175"/>
      <c r="N850" s="174"/>
      <c r="O850" s="174"/>
      <c r="P850" s="174"/>
      <c r="Q850" s="174"/>
      <c r="R850" s="174"/>
      <c r="S850" s="174"/>
      <c r="T850" s="174"/>
      <c r="U850" s="174"/>
    </row>
    <row r="851" spans="1:21" ht="24">
      <c r="A851" s="189">
        <v>848</v>
      </c>
      <c r="B851" s="190">
        <v>2000</v>
      </c>
      <c r="C851" s="23" t="s">
        <v>1481</v>
      </c>
      <c r="D851" s="190">
        <v>10</v>
      </c>
      <c r="E851" s="23" t="s">
        <v>882</v>
      </c>
      <c r="F851" s="185" t="s">
        <v>957</v>
      </c>
      <c r="G851" s="185" t="s">
        <v>1495</v>
      </c>
      <c r="H851" s="23" t="str">
        <f>Hoja1!H872</f>
        <v>Autorización para comprometer vigencias futuras (en los casos que aplique).</v>
      </c>
      <c r="I851" s="185" t="s">
        <v>1507</v>
      </c>
      <c r="J851" s="185" t="s">
        <v>1509</v>
      </c>
      <c r="K851" s="174"/>
      <c r="L851" s="174"/>
      <c r="M851" s="175"/>
      <c r="N851" s="174"/>
      <c r="O851" s="174"/>
      <c r="P851" s="174"/>
      <c r="Q851" s="174"/>
      <c r="R851" s="174"/>
      <c r="S851" s="174"/>
      <c r="T851" s="174"/>
      <c r="U851" s="174"/>
    </row>
    <row r="852" spans="1:21">
      <c r="A852" s="189">
        <v>849</v>
      </c>
      <c r="B852" s="190">
        <v>2000</v>
      </c>
      <c r="C852" s="23" t="s">
        <v>1481</v>
      </c>
      <c r="D852" s="190">
        <v>10</v>
      </c>
      <c r="E852" s="23" t="s">
        <v>882</v>
      </c>
      <c r="F852" s="185" t="s">
        <v>957</v>
      </c>
      <c r="G852" s="185" t="s">
        <v>1495</v>
      </c>
      <c r="H852" s="23" t="str">
        <f>Hoja1!H873</f>
        <v>Certificado de eXistencia y representación legal</v>
      </c>
      <c r="I852" s="185" t="s">
        <v>1507</v>
      </c>
      <c r="J852" s="185" t="s">
        <v>1509</v>
      </c>
      <c r="K852" s="174"/>
      <c r="L852" s="174"/>
      <c r="M852" s="175"/>
      <c r="N852" s="174"/>
      <c r="O852" s="174"/>
      <c r="P852" s="174"/>
      <c r="Q852" s="174"/>
      <c r="R852" s="174"/>
      <c r="S852" s="174"/>
      <c r="T852" s="174"/>
      <c r="U852" s="174"/>
    </row>
    <row r="853" spans="1:21">
      <c r="A853" s="189">
        <v>850</v>
      </c>
      <c r="B853" s="190">
        <v>2000</v>
      </c>
      <c r="C853" s="23" t="s">
        <v>1481</v>
      </c>
      <c r="D853" s="190">
        <v>10</v>
      </c>
      <c r="E853" s="23" t="s">
        <v>882</v>
      </c>
      <c r="F853" s="185" t="s">
        <v>957</v>
      </c>
      <c r="G853" s="185" t="s">
        <v>1495</v>
      </c>
      <c r="H853" s="23" t="str">
        <f>Hoja1!H874</f>
        <v>Cedula de Ciudadanía del representante legal</v>
      </c>
      <c r="I853" s="185" t="s">
        <v>1507</v>
      </c>
      <c r="J853" s="185" t="s">
        <v>1509</v>
      </c>
      <c r="K853" s="174"/>
      <c r="L853" s="174"/>
      <c r="M853" s="175"/>
      <c r="N853" s="174"/>
      <c r="O853" s="174"/>
      <c r="P853" s="174"/>
      <c r="Q853" s="174"/>
      <c r="R853" s="174"/>
      <c r="S853" s="174"/>
      <c r="T853" s="174"/>
      <c r="U853" s="174"/>
    </row>
    <row r="854" spans="1:21">
      <c r="A854" s="189">
        <v>851</v>
      </c>
      <c r="B854" s="190">
        <v>2000</v>
      </c>
      <c r="C854" s="23" t="s">
        <v>1481</v>
      </c>
      <c r="D854" s="190">
        <v>10</v>
      </c>
      <c r="E854" s="23" t="s">
        <v>882</v>
      </c>
      <c r="F854" s="185" t="s">
        <v>957</v>
      </c>
      <c r="G854" s="185" t="s">
        <v>1495</v>
      </c>
      <c r="H854" s="23" t="str">
        <f>Hoja1!H875</f>
        <v>Certificado de antecedentes disciplinarios</v>
      </c>
      <c r="I854" s="185" t="s">
        <v>1507</v>
      </c>
      <c r="J854" s="185" t="s">
        <v>1509</v>
      </c>
      <c r="K854" s="174"/>
      <c r="L854" s="174"/>
      <c r="M854" s="175"/>
      <c r="N854" s="174"/>
      <c r="O854" s="174"/>
      <c r="P854" s="174"/>
      <c r="Q854" s="174"/>
      <c r="R854" s="174"/>
      <c r="S854" s="174"/>
      <c r="T854" s="174"/>
      <c r="U854" s="174"/>
    </row>
    <row r="855" spans="1:21">
      <c r="A855" s="189">
        <v>852</v>
      </c>
      <c r="B855" s="190">
        <v>2000</v>
      </c>
      <c r="C855" s="23" t="s">
        <v>1481</v>
      </c>
      <c r="D855" s="190">
        <v>10</v>
      </c>
      <c r="E855" s="23" t="s">
        <v>882</v>
      </c>
      <c r="F855" s="185" t="s">
        <v>957</v>
      </c>
      <c r="G855" s="185" t="s">
        <v>1495</v>
      </c>
      <c r="H855" s="23" t="str">
        <f>Hoja1!H876</f>
        <v>Certificado de antecedentes fiscales</v>
      </c>
      <c r="I855" s="185" t="s">
        <v>1507</v>
      </c>
      <c r="J855" s="185" t="s">
        <v>1509</v>
      </c>
      <c r="K855" s="174"/>
      <c r="L855" s="174"/>
      <c r="M855" s="175"/>
      <c r="N855" s="174"/>
      <c r="O855" s="174"/>
      <c r="P855" s="174"/>
      <c r="Q855" s="174"/>
      <c r="R855" s="174"/>
      <c r="S855" s="174"/>
      <c r="T855" s="174"/>
      <c r="U855" s="174"/>
    </row>
    <row r="856" spans="1:21">
      <c r="A856" s="189">
        <v>853</v>
      </c>
      <c r="B856" s="190">
        <v>2000</v>
      </c>
      <c r="C856" s="23" t="s">
        <v>1481</v>
      </c>
      <c r="D856" s="190">
        <v>10</v>
      </c>
      <c r="E856" s="23" t="s">
        <v>882</v>
      </c>
      <c r="F856" s="185" t="s">
        <v>957</v>
      </c>
      <c r="G856" s="185" t="s">
        <v>1495</v>
      </c>
      <c r="H856" s="23" t="str">
        <f>Hoja1!H877</f>
        <v>Certificado de antecedentes judiciales</v>
      </c>
      <c r="I856" s="185" t="s">
        <v>1507</v>
      </c>
      <c r="J856" s="185" t="s">
        <v>1509</v>
      </c>
      <c r="K856" s="174"/>
      <c r="L856" s="174"/>
      <c r="M856" s="175"/>
      <c r="N856" s="174"/>
      <c r="O856" s="174"/>
      <c r="P856" s="174"/>
      <c r="Q856" s="174"/>
      <c r="R856" s="174"/>
      <c r="S856" s="174"/>
      <c r="T856" s="174"/>
      <c r="U856" s="174"/>
    </row>
    <row r="857" spans="1:21">
      <c r="A857" s="189">
        <v>854</v>
      </c>
      <c r="B857" s="190">
        <v>2000</v>
      </c>
      <c r="C857" s="23" t="s">
        <v>1481</v>
      </c>
      <c r="D857" s="190">
        <v>10</v>
      </c>
      <c r="E857" s="23" t="s">
        <v>882</v>
      </c>
      <c r="F857" s="185" t="s">
        <v>957</v>
      </c>
      <c r="G857" s="185" t="s">
        <v>1495</v>
      </c>
      <c r="H857" s="23" t="str">
        <f>Hoja1!H878</f>
        <v>Certificado de aportes parafiscales</v>
      </c>
      <c r="I857" s="185" t="s">
        <v>1507</v>
      </c>
      <c r="J857" s="185" t="s">
        <v>1509</v>
      </c>
      <c r="K857" s="174"/>
      <c r="L857" s="174"/>
      <c r="M857" s="175"/>
      <c r="N857" s="174"/>
      <c r="O857" s="174"/>
      <c r="P857" s="174"/>
      <c r="Q857" s="174"/>
      <c r="R857" s="174"/>
      <c r="S857" s="174"/>
      <c r="T857" s="174"/>
      <c r="U857" s="174"/>
    </row>
    <row r="858" spans="1:21">
      <c r="A858" s="189">
        <v>855</v>
      </c>
      <c r="B858" s="190">
        <v>2000</v>
      </c>
      <c r="C858" s="23" t="s">
        <v>1481</v>
      </c>
      <c r="D858" s="190">
        <v>10</v>
      </c>
      <c r="E858" s="23" t="s">
        <v>882</v>
      </c>
      <c r="F858" s="185" t="s">
        <v>957</v>
      </c>
      <c r="G858" s="185" t="s">
        <v>1495</v>
      </c>
      <c r="H858" s="23" t="str">
        <f>Hoja1!H879</f>
        <v>Certificación bancaria</v>
      </c>
      <c r="I858" s="185" t="s">
        <v>1507</v>
      </c>
      <c r="J858" s="185" t="s">
        <v>1509</v>
      </c>
      <c r="K858" s="174"/>
      <c r="L858" s="174"/>
      <c r="M858" s="175"/>
      <c r="N858" s="174"/>
      <c r="O858" s="174"/>
      <c r="P858" s="174"/>
      <c r="Q858" s="174"/>
      <c r="R858" s="174"/>
      <c r="S858" s="174"/>
      <c r="T858" s="174"/>
      <c r="U858" s="174"/>
    </row>
    <row r="859" spans="1:21">
      <c r="A859" s="189">
        <v>856</v>
      </c>
      <c r="B859" s="190">
        <v>2000</v>
      </c>
      <c r="C859" s="23" t="s">
        <v>1481</v>
      </c>
      <c r="D859" s="190">
        <v>10</v>
      </c>
      <c r="E859" s="23" t="s">
        <v>882</v>
      </c>
      <c r="F859" s="185" t="s">
        <v>957</v>
      </c>
      <c r="G859" s="185" t="s">
        <v>1495</v>
      </c>
      <c r="H859" s="23" t="str">
        <f>Hoja1!H880</f>
        <v>Registro Único Tributario</v>
      </c>
      <c r="I859" s="185" t="s">
        <v>1507</v>
      </c>
      <c r="J859" s="185" t="s">
        <v>1509</v>
      </c>
      <c r="K859" s="174"/>
      <c r="L859" s="174"/>
      <c r="M859" s="175"/>
      <c r="N859" s="174"/>
      <c r="O859" s="174"/>
      <c r="P859" s="174"/>
      <c r="Q859" s="174"/>
      <c r="R859" s="174"/>
      <c r="S859" s="174"/>
      <c r="T859" s="174"/>
      <c r="U859" s="174"/>
    </row>
    <row r="860" spans="1:21" ht="24">
      <c r="A860" s="189">
        <v>857</v>
      </c>
      <c r="B860" s="190">
        <v>2000</v>
      </c>
      <c r="C860" s="23" t="s">
        <v>1481</v>
      </c>
      <c r="D860" s="190">
        <v>10</v>
      </c>
      <c r="E860" s="23" t="s">
        <v>882</v>
      </c>
      <c r="F860" s="185" t="s">
        <v>957</v>
      </c>
      <c r="G860" s="185" t="s">
        <v>1495</v>
      </c>
      <c r="H860" s="23" t="str">
        <f>Hoja1!H881</f>
        <v>Norma o decreto de creación legal de la Entidad pública con sus reformas</v>
      </c>
      <c r="I860" s="185" t="s">
        <v>1507</v>
      </c>
      <c r="J860" s="185" t="s">
        <v>1509</v>
      </c>
      <c r="K860" s="174"/>
      <c r="L860" s="174"/>
      <c r="M860" s="175"/>
      <c r="N860" s="174"/>
      <c r="O860" s="174"/>
      <c r="P860" s="174"/>
      <c r="Q860" s="174"/>
      <c r="R860" s="174"/>
      <c r="S860" s="174"/>
      <c r="T860" s="174"/>
      <c r="U860" s="174"/>
    </row>
    <row r="861" spans="1:21">
      <c r="A861" s="189">
        <v>858</v>
      </c>
      <c r="B861" s="190">
        <v>2000</v>
      </c>
      <c r="C861" s="23" t="s">
        <v>1481</v>
      </c>
      <c r="D861" s="190">
        <v>10</v>
      </c>
      <c r="E861" s="23" t="s">
        <v>882</v>
      </c>
      <c r="F861" s="185" t="s">
        <v>957</v>
      </c>
      <c r="G861" s="185" t="s">
        <v>1495</v>
      </c>
      <c r="H861" s="23" t="str">
        <f>Hoja1!H882</f>
        <v>Justificación de contratación directa</v>
      </c>
      <c r="I861" s="185" t="s">
        <v>1507</v>
      </c>
      <c r="J861" s="185" t="s">
        <v>1509</v>
      </c>
      <c r="K861" s="174"/>
      <c r="L861" s="174"/>
      <c r="M861" s="175"/>
      <c r="N861" s="174"/>
      <c r="O861" s="174"/>
      <c r="P861" s="174"/>
      <c r="Q861" s="174"/>
      <c r="R861" s="174"/>
      <c r="S861" s="174"/>
      <c r="T861" s="174"/>
      <c r="U861" s="174"/>
    </row>
    <row r="862" spans="1:21">
      <c r="A862" s="189">
        <v>859</v>
      </c>
      <c r="B862" s="190">
        <v>2000</v>
      </c>
      <c r="C862" s="23" t="s">
        <v>1481</v>
      </c>
      <c r="D862" s="190">
        <v>10</v>
      </c>
      <c r="E862" s="23" t="s">
        <v>882</v>
      </c>
      <c r="F862" s="185" t="s">
        <v>957</v>
      </c>
      <c r="G862" s="185" t="s">
        <v>1495</v>
      </c>
      <c r="H862" s="23" t="str">
        <f>Hoja1!H883</f>
        <v>Minuta contractual</v>
      </c>
      <c r="I862" s="185" t="s">
        <v>1507</v>
      </c>
      <c r="J862" s="185" t="s">
        <v>1509</v>
      </c>
      <c r="K862" s="174"/>
      <c r="L862" s="174"/>
      <c r="M862" s="175"/>
      <c r="N862" s="174"/>
      <c r="O862" s="174"/>
      <c r="P862" s="174"/>
      <c r="Q862" s="174"/>
      <c r="R862" s="174"/>
      <c r="S862" s="174"/>
      <c r="T862" s="174"/>
      <c r="U862" s="174"/>
    </row>
    <row r="863" spans="1:21">
      <c r="A863" s="189">
        <v>860</v>
      </c>
      <c r="B863" s="190">
        <v>2000</v>
      </c>
      <c r="C863" s="23" t="s">
        <v>1481</v>
      </c>
      <c r="D863" s="190">
        <v>10</v>
      </c>
      <c r="E863" s="23" t="s">
        <v>882</v>
      </c>
      <c r="F863" s="185" t="s">
        <v>957</v>
      </c>
      <c r="G863" s="185" t="s">
        <v>1495</v>
      </c>
      <c r="H863" s="23" t="str">
        <f>Hoja1!H884</f>
        <v>Certificado de Registro Presupuestal</v>
      </c>
      <c r="I863" s="185" t="s">
        <v>1507</v>
      </c>
      <c r="J863" s="185" t="s">
        <v>1509</v>
      </c>
      <c r="K863" s="174"/>
      <c r="L863" s="174"/>
      <c r="M863" s="175"/>
      <c r="N863" s="174"/>
      <c r="O863" s="174"/>
      <c r="P863" s="174"/>
      <c r="Q863" s="174"/>
      <c r="R863" s="174"/>
      <c r="S863" s="174"/>
      <c r="T863" s="174"/>
      <c r="U863" s="174"/>
    </row>
    <row r="864" spans="1:21">
      <c r="A864" s="189">
        <v>861</v>
      </c>
      <c r="B864" s="190">
        <v>2000</v>
      </c>
      <c r="C864" s="23" t="s">
        <v>1481</v>
      </c>
      <c r="D864" s="190">
        <v>10</v>
      </c>
      <c r="E864" s="23" t="s">
        <v>882</v>
      </c>
      <c r="F864" s="185" t="s">
        <v>957</v>
      </c>
      <c r="G864" s="185" t="s">
        <v>1495</v>
      </c>
      <c r="H864" s="23" t="str">
        <f>Hoja1!H885</f>
        <v>Memorando de designación del supervisor</v>
      </c>
      <c r="I864" s="185" t="s">
        <v>1507</v>
      </c>
      <c r="J864" s="185" t="s">
        <v>1509</v>
      </c>
      <c r="K864" s="174"/>
      <c r="L864" s="174"/>
      <c r="M864" s="175"/>
      <c r="N864" s="174"/>
      <c r="O864" s="174"/>
      <c r="P864" s="174"/>
      <c r="Q864" s="174"/>
      <c r="R864" s="174"/>
      <c r="S864" s="174"/>
      <c r="T864" s="174"/>
      <c r="U864" s="174"/>
    </row>
    <row r="865" spans="1:21">
      <c r="A865" s="189">
        <v>862</v>
      </c>
      <c r="B865" s="190">
        <v>2000</v>
      </c>
      <c r="C865" s="23" t="s">
        <v>1481</v>
      </c>
      <c r="D865" s="190">
        <v>10</v>
      </c>
      <c r="E865" s="23" t="s">
        <v>882</v>
      </c>
      <c r="F865" s="185" t="s">
        <v>957</v>
      </c>
      <c r="G865" s="185" t="s">
        <v>1495</v>
      </c>
      <c r="H865" s="23" t="str">
        <f>Hoja1!H886</f>
        <v>Acta de Inicio (en los casos que aplique)</v>
      </c>
      <c r="I865" s="185" t="s">
        <v>1507</v>
      </c>
      <c r="J865" s="185" t="s">
        <v>1509</v>
      </c>
      <c r="K865" s="174"/>
      <c r="L865" s="174"/>
      <c r="M865" s="175"/>
      <c r="N865" s="174"/>
      <c r="O865" s="174"/>
      <c r="P865" s="174"/>
      <c r="Q865" s="174"/>
      <c r="R865" s="174"/>
      <c r="S865" s="174"/>
      <c r="T865" s="174"/>
      <c r="U865" s="174"/>
    </row>
    <row r="866" spans="1:21">
      <c r="A866" s="189">
        <v>863</v>
      </c>
      <c r="B866" s="190">
        <v>2000</v>
      </c>
      <c r="C866" s="23" t="s">
        <v>1481</v>
      </c>
      <c r="D866" s="190">
        <v>10</v>
      </c>
      <c r="E866" s="23" t="s">
        <v>882</v>
      </c>
      <c r="F866" s="185" t="s">
        <v>957</v>
      </c>
      <c r="G866" s="185" t="s">
        <v>1495</v>
      </c>
      <c r="H866" s="23" t="str">
        <f>Hoja1!H887</f>
        <v>Cuenta de cobro</v>
      </c>
      <c r="I866" s="185" t="s">
        <v>1507</v>
      </c>
      <c r="J866" s="185" t="s">
        <v>1509</v>
      </c>
      <c r="K866" s="174"/>
      <c r="L866" s="174"/>
      <c r="M866" s="175"/>
      <c r="N866" s="174"/>
      <c r="O866" s="174"/>
      <c r="P866" s="174"/>
      <c r="Q866" s="174"/>
      <c r="R866" s="174"/>
      <c r="S866" s="174"/>
      <c r="T866" s="174"/>
      <c r="U866" s="174"/>
    </row>
    <row r="867" spans="1:21">
      <c r="A867" s="189">
        <v>864</v>
      </c>
      <c r="B867" s="190">
        <v>2000</v>
      </c>
      <c r="C867" s="23" t="s">
        <v>1481</v>
      </c>
      <c r="D867" s="190">
        <v>10</v>
      </c>
      <c r="E867" s="23" t="s">
        <v>882</v>
      </c>
      <c r="F867" s="185" t="s">
        <v>957</v>
      </c>
      <c r="G867" s="185" t="s">
        <v>1495</v>
      </c>
      <c r="H867" s="23" t="str">
        <f>Hoja1!H888</f>
        <v>Certificación de aportes parafiscales</v>
      </c>
      <c r="I867" s="185" t="s">
        <v>1507</v>
      </c>
      <c r="J867" s="185" t="s">
        <v>1509</v>
      </c>
      <c r="K867" s="174"/>
      <c r="L867" s="174"/>
      <c r="M867" s="175"/>
      <c r="N867" s="174"/>
      <c r="O867" s="174"/>
      <c r="P867" s="174"/>
      <c r="Q867" s="174"/>
      <c r="R867" s="174"/>
      <c r="S867" s="174"/>
      <c r="T867" s="174"/>
      <c r="U867" s="174"/>
    </row>
    <row r="868" spans="1:21">
      <c r="A868" s="189">
        <v>865</v>
      </c>
      <c r="B868" s="190">
        <v>2000</v>
      </c>
      <c r="C868" s="23" t="s">
        <v>1481</v>
      </c>
      <c r="D868" s="190">
        <v>10</v>
      </c>
      <c r="E868" s="23" t="s">
        <v>882</v>
      </c>
      <c r="F868" s="185" t="s">
        <v>957</v>
      </c>
      <c r="G868" s="185" t="s">
        <v>1495</v>
      </c>
      <c r="H868" s="23" t="str">
        <f>Hoja1!H889</f>
        <v>Orden de pago</v>
      </c>
      <c r="I868" s="185" t="s">
        <v>1507</v>
      </c>
      <c r="J868" s="185" t="s">
        <v>1509</v>
      </c>
      <c r="K868" s="174"/>
      <c r="L868" s="174"/>
      <c r="M868" s="175"/>
      <c r="N868" s="174"/>
      <c r="O868" s="174"/>
      <c r="P868" s="174"/>
      <c r="Q868" s="174"/>
      <c r="R868" s="174"/>
      <c r="S868" s="174"/>
      <c r="T868" s="174"/>
      <c r="U868" s="174"/>
    </row>
    <row r="869" spans="1:21">
      <c r="A869" s="189">
        <v>866</v>
      </c>
      <c r="B869" s="190">
        <v>2000</v>
      </c>
      <c r="C869" s="23" t="s">
        <v>1481</v>
      </c>
      <c r="D869" s="190">
        <v>10</v>
      </c>
      <c r="E869" s="23" t="s">
        <v>882</v>
      </c>
      <c r="F869" s="185" t="s">
        <v>957</v>
      </c>
      <c r="G869" s="185" t="s">
        <v>1495</v>
      </c>
      <c r="H869" s="23" t="str">
        <f>Hoja1!H890</f>
        <v>Modificaciones al contrato (en los casos que aplique)</v>
      </c>
      <c r="I869" s="185" t="s">
        <v>1507</v>
      </c>
      <c r="J869" s="185" t="s">
        <v>1509</v>
      </c>
      <c r="K869" s="174"/>
      <c r="L869" s="174"/>
      <c r="M869" s="175"/>
      <c r="N869" s="174"/>
      <c r="O869" s="174"/>
      <c r="P869" s="174"/>
      <c r="Q869" s="174"/>
      <c r="R869" s="174"/>
      <c r="S869" s="174"/>
      <c r="T869" s="174"/>
      <c r="U869" s="174"/>
    </row>
    <row r="870" spans="1:21">
      <c r="A870" s="189">
        <v>867</v>
      </c>
      <c r="B870" s="190">
        <v>2000</v>
      </c>
      <c r="C870" s="23" t="s">
        <v>1481</v>
      </c>
      <c r="D870" s="190">
        <v>10</v>
      </c>
      <c r="E870" s="23" t="s">
        <v>882</v>
      </c>
      <c r="F870" s="185" t="s">
        <v>957</v>
      </c>
      <c r="G870" s="185" t="s">
        <v>1495</v>
      </c>
      <c r="H870" s="23" t="str">
        <f>Hoja1!H891</f>
        <v>Acta de liquidación</v>
      </c>
      <c r="I870" s="185" t="s">
        <v>1507</v>
      </c>
      <c r="J870" s="185" t="s">
        <v>1509</v>
      </c>
      <c r="K870" s="174"/>
      <c r="L870" s="174"/>
      <c r="M870" s="175"/>
      <c r="N870" s="174"/>
      <c r="O870" s="174"/>
      <c r="P870" s="174"/>
      <c r="Q870" s="174"/>
      <c r="R870" s="174"/>
      <c r="S870" s="174"/>
      <c r="T870" s="174"/>
      <c r="U870" s="174"/>
    </row>
    <row r="871" spans="1:21">
      <c r="A871" s="189">
        <v>868</v>
      </c>
      <c r="B871" s="190">
        <v>2000</v>
      </c>
      <c r="C871" s="23" t="s">
        <v>1481</v>
      </c>
      <c r="D871" s="190">
        <v>10</v>
      </c>
      <c r="E871" s="23" t="s">
        <v>882</v>
      </c>
      <c r="F871" s="185" t="s">
        <v>957</v>
      </c>
      <c r="G871" s="185" t="s">
        <v>1495</v>
      </c>
      <c r="H871" s="23" t="str">
        <f>Hoja1!H892</f>
        <v>Registro de publicación en el SECOP</v>
      </c>
      <c r="I871" s="185" t="s">
        <v>1507</v>
      </c>
      <c r="J871" s="185" t="s">
        <v>1509</v>
      </c>
      <c r="K871" s="174"/>
      <c r="L871" s="174"/>
      <c r="M871" s="175"/>
      <c r="N871" s="174"/>
      <c r="O871" s="174"/>
      <c r="P871" s="174"/>
      <c r="Q871" s="174"/>
      <c r="R871" s="174"/>
      <c r="S871" s="174"/>
      <c r="T871" s="174"/>
      <c r="U871" s="174"/>
    </row>
    <row r="872" spans="1:21">
      <c r="A872" s="189">
        <v>869</v>
      </c>
      <c r="B872" s="190">
        <v>2000</v>
      </c>
      <c r="C872" s="23" t="s">
        <v>1481</v>
      </c>
      <c r="D872" s="190">
        <v>11</v>
      </c>
      <c r="E872" s="23" t="s">
        <v>961</v>
      </c>
      <c r="F872" s="185" t="s">
        <v>960</v>
      </c>
      <c r="G872" s="185" t="s">
        <v>962</v>
      </c>
      <c r="H872" s="23" t="str">
        <f>Hoja1!H893</f>
        <v xml:space="preserve">Solicitud de elaboración del contrato </v>
      </c>
      <c r="I872" s="185" t="s">
        <v>1507</v>
      </c>
      <c r="J872" s="185" t="s">
        <v>1509</v>
      </c>
      <c r="K872" s="174"/>
      <c r="L872" s="174"/>
      <c r="M872" s="175"/>
      <c r="N872" s="174"/>
      <c r="O872" s="174"/>
      <c r="P872" s="174"/>
      <c r="Q872" s="174"/>
      <c r="R872" s="174"/>
      <c r="S872" s="174"/>
      <c r="T872" s="174"/>
      <c r="U872" s="174"/>
    </row>
    <row r="873" spans="1:21">
      <c r="A873" s="189">
        <v>870</v>
      </c>
      <c r="B873" s="190">
        <v>2000</v>
      </c>
      <c r="C873" s="23" t="s">
        <v>1481</v>
      </c>
      <c r="D873" s="190">
        <v>11</v>
      </c>
      <c r="E873" s="23" t="s">
        <v>961</v>
      </c>
      <c r="F873" s="185" t="s">
        <v>960</v>
      </c>
      <c r="G873" s="185" t="s">
        <v>962</v>
      </c>
      <c r="H873" s="23" t="str">
        <f>Hoja1!H894</f>
        <v>Estudios previos</v>
      </c>
      <c r="I873" s="185" t="s">
        <v>1507</v>
      </c>
      <c r="J873" s="185" t="s">
        <v>1509</v>
      </c>
      <c r="K873" s="174"/>
      <c r="L873" s="174"/>
      <c r="M873" s="175"/>
      <c r="N873" s="174"/>
      <c r="O873" s="174"/>
      <c r="P873" s="174"/>
      <c r="Q873" s="174"/>
      <c r="R873" s="174"/>
      <c r="S873" s="174"/>
      <c r="T873" s="174"/>
      <c r="U873" s="174"/>
    </row>
    <row r="874" spans="1:21">
      <c r="A874" s="189">
        <v>871</v>
      </c>
      <c r="B874" s="190">
        <v>2000</v>
      </c>
      <c r="C874" s="23" t="s">
        <v>1481</v>
      </c>
      <c r="D874" s="190">
        <v>11</v>
      </c>
      <c r="E874" s="23" t="s">
        <v>961</v>
      </c>
      <c r="F874" s="185" t="s">
        <v>960</v>
      </c>
      <c r="G874" s="185" t="s">
        <v>962</v>
      </c>
      <c r="H874" s="23" t="str">
        <f>Hoja1!H895</f>
        <v>Certificación de Disponibilidad Presupuestal (CDP)</v>
      </c>
      <c r="I874" s="185" t="s">
        <v>1507</v>
      </c>
      <c r="J874" s="185" t="s">
        <v>1509</v>
      </c>
      <c r="K874" s="174"/>
      <c r="L874" s="174"/>
      <c r="M874" s="175"/>
      <c r="N874" s="174"/>
      <c r="O874" s="174"/>
      <c r="P874" s="174"/>
      <c r="Q874" s="174"/>
      <c r="R874" s="174"/>
      <c r="S874" s="174"/>
      <c r="T874" s="174"/>
      <c r="U874" s="174"/>
    </row>
    <row r="875" spans="1:21" ht="24">
      <c r="A875" s="189">
        <v>872</v>
      </c>
      <c r="B875" s="190">
        <v>2000</v>
      </c>
      <c r="C875" s="23" t="s">
        <v>1481</v>
      </c>
      <c r="D875" s="190">
        <v>11</v>
      </c>
      <c r="E875" s="23" t="s">
        <v>961</v>
      </c>
      <c r="F875" s="185" t="s">
        <v>960</v>
      </c>
      <c r="G875" s="185" t="s">
        <v>962</v>
      </c>
      <c r="H875" s="23" t="str">
        <f>Hoja1!H896</f>
        <v>Hoja de vida de la Función Pública para personas naturales o personas jurídicas</v>
      </c>
      <c r="I875" s="185" t="s">
        <v>1507</v>
      </c>
      <c r="J875" s="185" t="s">
        <v>1509</v>
      </c>
      <c r="K875" s="174"/>
      <c r="L875" s="174"/>
      <c r="M875" s="175"/>
      <c r="N875" s="174"/>
      <c r="O875" s="174"/>
      <c r="P875" s="174"/>
      <c r="Q875" s="174"/>
      <c r="R875" s="174"/>
      <c r="S875" s="174"/>
      <c r="T875" s="174"/>
      <c r="U875" s="174"/>
    </row>
    <row r="876" spans="1:21">
      <c r="A876" s="189">
        <v>873</v>
      </c>
      <c r="B876" s="190">
        <v>2000</v>
      </c>
      <c r="C876" s="23" t="s">
        <v>1481</v>
      </c>
      <c r="D876" s="190">
        <v>11</v>
      </c>
      <c r="E876" s="23" t="s">
        <v>961</v>
      </c>
      <c r="F876" s="185" t="s">
        <v>960</v>
      </c>
      <c r="G876" s="185" t="s">
        <v>962</v>
      </c>
      <c r="H876" s="23" t="str">
        <f>Hoja1!H897</f>
        <v>Minuta del Convenio</v>
      </c>
      <c r="I876" s="185" t="s">
        <v>1507</v>
      </c>
      <c r="J876" s="185" t="s">
        <v>1509</v>
      </c>
      <c r="K876" s="174"/>
      <c r="L876" s="174"/>
      <c r="M876" s="175"/>
      <c r="N876" s="174"/>
      <c r="O876" s="174"/>
      <c r="P876" s="174"/>
      <c r="Q876" s="174"/>
      <c r="R876" s="174"/>
      <c r="S876" s="174"/>
      <c r="T876" s="174"/>
      <c r="U876" s="174"/>
    </row>
    <row r="877" spans="1:21">
      <c r="A877" s="189">
        <v>874</v>
      </c>
      <c r="B877" s="190">
        <v>2000</v>
      </c>
      <c r="C877" s="23" t="s">
        <v>1481</v>
      </c>
      <c r="D877" s="190">
        <v>11</v>
      </c>
      <c r="E877" s="23" t="s">
        <v>961</v>
      </c>
      <c r="F877" s="185" t="s">
        <v>960</v>
      </c>
      <c r="G877" s="185" t="s">
        <v>962</v>
      </c>
      <c r="H877" s="23" t="str">
        <f>Hoja1!H898</f>
        <v>Certificado de Registro Presupuestal</v>
      </c>
      <c r="I877" s="185" t="s">
        <v>1507</v>
      </c>
      <c r="J877" s="185" t="s">
        <v>1509</v>
      </c>
      <c r="K877" s="174"/>
      <c r="L877" s="174"/>
      <c r="M877" s="175"/>
      <c r="N877" s="174"/>
      <c r="O877" s="174"/>
      <c r="P877" s="174"/>
      <c r="Q877" s="174"/>
      <c r="R877" s="174"/>
      <c r="S877" s="174"/>
      <c r="T877" s="174"/>
      <c r="U877" s="174"/>
    </row>
    <row r="878" spans="1:21">
      <c r="A878" s="189">
        <v>875</v>
      </c>
      <c r="B878" s="190">
        <v>2000</v>
      </c>
      <c r="C878" s="23" t="s">
        <v>1481</v>
      </c>
      <c r="D878" s="190">
        <v>11</v>
      </c>
      <c r="E878" s="23" t="s">
        <v>961</v>
      </c>
      <c r="F878" s="185" t="s">
        <v>960</v>
      </c>
      <c r="G878" s="185" t="s">
        <v>962</v>
      </c>
      <c r="H878" s="23" t="str">
        <f>Hoja1!H899</f>
        <v>Acto administrativo de establecimiento del convenio</v>
      </c>
      <c r="I878" s="185" t="s">
        <v>1507</v>
      </c>
      <c r="J878" s="185" t="s">
        <v>1509</v>
      </c>
      <c r="K878" s="174"/>
      <c r="L878" s="174"/>
      <c r="M878" s="175"/>
      <c r="N878" s="174"/>
      <c r="O878" s="174"/>
      <c r="P878" s="174"/>
      <c r="Q878" s="174"/>
      <c r="R878" s="174"/>
      <c r="S878" s="174"/>
      <c r="T878" s="174"/>
      <c r="U878" s="174"/>
    </row>
    <row r="879" spans="1:21">
      <c r="A879" s="189">
        <v>876</v>
      </c>
      <c r="B879" s="190">
        <v>2000</v>
      </c>
      <c r="C879" s="23" t="s">
        <v>1481</v>
      </c>
      <c r="D879" s="190">
        <v>11</v>
      </c>
      <c r="E879" s="23" t="s">
        <v>961</v>
      </c>
      <c r="F879" s="185" t="s">
        <v>960</v>
      </c>
      <c r="G879" s="185" t="s">
        <v>962</v>
      </c>
      <c r="H879" s="23" t="str">
        <f>Hoja1!H900</f>
        <v>Designación de supervisión</v>
      </c>
      <c r="I879" s="185" t="s">
        <v>1507</v>
      </c>
      <c r="J879" s="185" t="s">
        <v>1509</v>
      </c>
      <c r="K879" s="174"/>
      <c r="L879" s="174"/>
      <c r="M879" s="175"/>
      <c r="N879" s="174"/>
      <c r="O879" s="174"/>
      <c r="P879" s="174"/>
      <c r="Q879" s="174"/>
      <c r="R879" s="174"/>
      <c r="S879" s="174"/>
      <c r="T879" s="174"/>
      <c r="U879" s="174"/>
    </row>
    <row r="880" spans="1:21">
      <c r="A880" s="189">
        <v>877</v>
      </c>
      <c r="B880" s="190">
        <v>2000</v>
      </c>
      <c r="C880" s="23" t="s">
        <v>1481</v>
      </c>
      <c r="D880" s="190">
        <v>11</v>
      </c>
      <c r="E880" s="23" t="s">
        <v>961</v>
      </c>
      <c r="F880" s="185" t="s">
        <v>960</v>
      </c>
      <c r="G880" s="185" t="s">
        <v>962</v>
      </c>
      <c r="H880" s="23" t="str">
        <f>Hoja1!H901</f>
        <v>Acta de iniciación del convenio</v>
      </c>
      <c r="I880" s="185" t="s">
        <v>1507</v>
      </c>
      <c r="J880" s="185" t="s">
        <v>1509</v>
      </c>
      <c r="K880" s="174"/>
      <c r="L880" s="174"/>
      <c r="M880" s="175"/>
      <c r="N880" s="174"/>
      <c r="O880" s="174"/>
      <c r="P880" s="174"/>
      <c r="Q880" s="174"/>
      <c r="R880" s="174"/>
      <c r="S880" s="174"/>
      <c r="T880" s="174"/>
      <c r="U880" s="174"/>
    </row>
    <row r="881" spans="1:21">
      <c r="A881" s="189">
        <v>878</v>
      </c>
      <c r="B881" s="190">
        <v>2000</v>
      </c>
      <c r="C881" s="23" t="s">
        <v>1481</v>
      </c>
      <c r="D881" s="190">
        <v>11</v>
      </c>
      <c r="E881" s="23" t="s">
        <v>961</v>
      </c>
      <c r="F881" s="185" t="s">
        <v>960</v>
      </c>
      <c r="G881" s="185" t="s">
        <v>962</v>
      </c>
      <c r="H881" s="23" t="str">
        <f>Hoja1!H902</f>
        <v>Informe de actividades del convenio</v>
      </c>
      <c r="I881" s="185" t="s">
        <v>1507</v>
      </c>
      <c r="J881" s="185" t="s">
        <v>1509</v>
      </c>
      <c r="K881" s="174"/>
      <c r="L881" s="174"/>
      <c r="M881" s="175"/>
      <c r="N881" s="174"/>
      <c r="O881" s="174"/>
      <c r="P881" s="174"/>
      <c r="Q881" s="174"/>
      <c r="R881" s="174"/>
      <c r="S881" s="174"/>
      <c r="T881" s="174"/>
      <c r="U881" s="174"/>
    </row>
    <row r="882" spans="1:21">
      <c r="A882" s="189">
        <v>879</v>
      </c>
      <c r="B882" s="190">
        <v>2000</v>
      </c>
      <c r="C882" s="23" t="s">
        <v>1481</v>
      </c>
      <c r="D882" s="190">
        <v>11</v>
      </c>
      <c r="E882" s="23" t="s">
        <v>961</v>
      </c>
      <c r="F882" s="185" t="s">
        <v>960</v>
      </c>
      <c r="G882" s="185" t="s">
        <v>962</v>
      </c>
      <c r="H882" s="23" t="str">
        <f>Hoja1!H903</f>
        <v>Actas de finalización del convenio</v>
      </c>
      <c r="I882" s="185" t="s">
        <v>1507</v>
      </c>
      <c r="J882" s="185" t="s">
        <v>1509</v>
      </c>
      <c r="K882" s="174"/>
      <c r="L882" s="174"/>
      <c r="M882" s="175"/>
      <c r="N882" s="174"/>
      <c r="O882" s="174"/>
      <c r="P882" s="174"/>
      <c r="Q882" s="174"/>
      <c r="R882" s="174"/>
      <c r="S882" s="174"/>
      <c r="T882" s="174"/>
      <c r="U882" s="174"/>
    </row>
    <row r="883" spans="1:21">
      <c r="A883" s="189">
        <v>880</v>
      </c>
      <c r="B883" s="190">
        <v>2000</v>
      </c>
      <c r="C883" s="23" t="s">
        <v>1481</v>
      </c>
      <c r="D883" s="190">
        <v>11</v>
      </c>
      <c r="E883" s="23" t="s">
        <v>961</v>
      </c>
      <c r="F883" s="185" t="s">
        <v>960</v>
      </c>
      <c r="G883" s="185" t="s">
        <v>962</v>
      </c>
      <c r="H883" s="23" t="str">
        <f>Hoja1!H904</f>
        <v>Modificaciones al convenio (en los casos que aplique)</v>
      </c>
      <c r="I883" s="185" t="s">
        <v>1507</v>
      </c>
      <c r="J883" s="185" t="s">
        <v>1509</v>
      </c>
      <c r="K883" s="174"/>
      <c r="L883" s="174"/>
      <c r="M883" s="175"/>
      <c r="N883" s="174"/>
      <c r="O883" s="174"/>
      <c r="P883" s="174"/>
      <c r="Q883" s="174"/>
      <c r="R883" s="174"/>
      <c r="S883" s="174"/>
      <c r="T883" s="174"/>
      <c r="U883" s="174"/>
    </row>
    <row r="884" spans="1:21">
      <c r="A884" s="189">
        <v>881</v>
      </c>
      <c r="B884" s="190">
        <v>2000</v>
      </c>
      <c r="C884" s="23" t="s">
        <v>1481</v>
      </c>
      <c r="D884" s="190">
        <v>11</v>
      </c>
      <c r="E884" s="23" t="s">
        <v>961</v>
      </c>
      <c r="F884" s="185" t="s">
        <v>960</v>
      </c>
      <c r="G884" s="185" t="s">
        <v>962</v>
      </c>
      <c r="H884" s="23" t="str">
        <f>Hoja1!H905</f>
        <v>Acta de liquidación del convenio</v>
      </c>
      <c r="I884" s="185" t="s">
        <v>1507</v>
      </c>
      <c r="J884" s="185" t="s">
        <v>1509</v>
      </c>
      <c r="K884" s="174"/>
      <c r="L884" s="174"/>
      <c r="M884" s="175"/>
      <c r="N884" s="174"/>
      <c r="O884" s="174"/>
      <c r="P884" s="174"/>
      <c r="Q884" s="174"/>
      <c r="R884" s="174"/>
      <c r="S884" s="174"/>
      <c r="T884" s="174"/>
      <c r="U884" s="174"/>
    </row>
    <row r="885" spans="1:21">
      <c r="A885" s="189">
        <v>882</v>
      </c>
      <c r="B885" s="190">
        <v>2000</v>
      </c>
      <c r="C885" s="23" t="s">
        <v>1481</v>
      </c>
      <c r="D885" s="190">
        <v>11</v>
      </c>
      <c r="E885" s="23" t="s">
        <v>961</v>
      </c>
      <c r="F885" s="185" t="s">
        <v>966</v>
      </c>
      <c r="G885" s="185" t="s">
        <v>967</v>
      </c>
      <c r="H885" s="23" t="str">
        <f>Hoja1!H906</f>
        <v xml:space="preserve">Solicitud de elaboración del contrato </v>
      </c>
      <c r="I885" s="185" t="s">
        <v>1507</v>
      </c>
      <c r="J885" s="185" t="s">
        <v>1509</v>
      </c>
      <c r="K885" s="174"/>
      <c r="L885" s="174"/>
      <c r="M885" s="175"/>
      <c r="N885" s="174"/>
      <c r="O885" s="174"/>
      <c r="P885" s="174"/>
      <c r="Q885" s="174"/>
      <c r="R885" s="174"/>
      <c r="S885" s="174"/>
      <c r="T885" s="174"/>
      <c r="U885" s="174"/>
    </row>
    <row r="886" spans="1:21">
      <c r="A886" s="189">
        <v>883</v>
      </c>
      <c r="B886" s="190">
        <v>2000</v>
      </c>
      <c r="C886" s="23" t="s">
        <v>1481</v>
      </c>
      <c r="D886" s="190">
        <v>11</v>
      </c>
      <c r="E886" s="23" t="s">
        <v>961</v>
      </c>
      <c r="F886" s="185" t="s">
        <v>966</v>
      </c>
      <c r="G886" s="185" t="s">
        <v>967</v>
      </c>
      <c r="H886" s="23" t="str">
        <f>Hoja1!H907</f>
        <v>Estudios previos</v>
      </c>
      <c r="I886" s="185" t="s">
        <v>1507</v>
      </c>
      <c r="J886" s="185" t="s">
        <v>1509</v>
      </c>
      <c r="K886" s="174"/>
      <c r="L886" s="174"/>
      <c r="M886" s="175"/>
      <c r="N886" s="174"/>
      <c r="O886" s="174"/>
      <c r="P886" s="174"/>
      <c r="Q886" s="174"/>
      <c r="R886" s="174"/>
      <c r="S886" s="174"/>
      <c r="T886" s="174"/>
      <c r="U886" s="174"/>
    </row>
    <row r="887" spans="1:21">
      <c r="A887" s="189">
        <v>884</v>
      </c>
      <c r="B887" s="190">
        <v>2000</v>
      </c>
      <c r="C887" s="23" t="s">
        <v>1481</v>
      </c>
      <c r="D887" s="190">
        <v>11</v>
      </c>
      <c r="E887" s="23" t="s">
        <v>961</v>
      </c>
      <c r="F887" s="185" t="s">
        <v>966</v>
      </c>
      <c r="G887" s="185" t="s">
        <v>967</v>
      </c>
      <c r="H887" s="23" t="str">
        <f>Hoja1!H908</f>
        <v>Certificación de Disponibilidad Presupuestal (CDP)</v>
      </c>
      <c r="I887" s="185" t="s">
        <v>1507</v>
      </c>
      <c r="J887" s="185" t="s">
        <v>1509</v>
      </c>
      <c r="K887" s="174"/>
      <c r="L887" s="174"/>
      <c r="M887" s="175"/>
      <c r="N887" s="174"/>
      <c r="O887" s="174"/>
      <c r="P887" s="174"/>
      <c r="Q887" s="174"/>
      <c r="R887" s="174"/>
      <c r="S887" s="174"/>
      <c r="T887" s="174"/>
      <c r="U887" s="174"/>
    </row>
    <row r="888" spans="1:21" ht="24">
      <c r="A888" s="189">
        <v>885</v>
      </c>
      <c r="B888" s="190">
        <v>2000</v>
      </c>
      <c r="C888" s="23" t="s">
        <v>1481</v>
      </c>
      <c r="D888" s="190">
        <v>11</v>
      </c>
      <c r="E888" s="23" t="s">
        <v>961</v>
      </c>
      <c r="F888" s="185" t="s">
        <v>966</v>
      </c>
      <c r="G888" s="185" t="s">
        <v>967</v>
      </c>
      <c r="H888" s="23" t="str">
        <f>Hoja1!H909</f>
        <v>Hoja de vida de la Función Pública para personas naturales o personas jurídicas</v>
      </c>
      <c r="I888" s="185" t="s">
        <v>1507</v>
      </c>
      <c r="J888" s="185" t="s">
        <v>1509</v>
      </c>
      <c r="K888" s="174"/>
      <c r="L888" s="174"/>
      <c r="M888" s="175"/>
      <c r="N888" s="174"/>
      <c r="O888" s="174"/>
      <c r="P888" s="174"/>
      <c r="Q888" s="174"/>
      <c r="R888" s="174"/>
      <c r="S888" s="174"/>
      <c r="T888" s="174"/>
      <c r="U888" s="174"/>
    </row>
    <row r="889" spans="1:21">
      <c r="A889" s="189">
        <v>886</v>
      </c>
      <c r="B889" s="190">
        <v>2000</v>
      </c>
      <c r="C889" s="23" t="s">
        <v>1481</v>
      </c>
      <c r="D889" s="190">
        <v>11</v>
      </c>
      <c r="E889" s="23" t="s">
        <v>961</v>
      </c>
      <c r="F889" s="185" t="s">
        <v>966</v>
      </c>
      <c r="G889" s="185" t="s">
        <v>967</v>
      </c>
      <c r="H889" s="23" t="str">
        <f>Hoja1!H910</f>
        <v>Minuta del Convenio</v>
      </c>
      <c r="I889" s="185" t="s">
        <v>1507</v>
      </c>
      <c r="J889" s="185" t="s">
        <v>1509</v>
      </c>
      <c r="K889" s="174"/>
      <c r="L889" s="174"/>
      <c r="M889" s="175"/>
      <c r="N889" s="174"/>
      <c r="O889" s="174"/>
      <c r="P889" s="174"/>
      <c r="Q889" s="174"/>
      <c r="R889" s="174"/>
      <c r="S889" s="174"/>
      <c r="T889" s="174"/>
      <c r="U889" s="174"/>
    </row>
    <row r="890" spans="1:21">
      <c r="A890" s="189">
        <v>887</v>
      </c>
      <c r="B890" s="190">
        <v>2000</v>
      </c>
      <c r="C890" s="23" t="s">
        <v>1481</v>
      </c>
      <c r="D890" s="190">
        <v>11</v>
      </c>
      <c r="E890" s="23" t="s">
        <v>961</v>
      </c>
      <c r="F890" s="185" t="s">
        <v>966</v>
      </c>
      <c r="G890" s="185" t="s">
        <v>967</v>
      </c>
      <c r="H890" s="23" t="str">
        <f>Hoja1!H911</f>
        <v>Certificación de Registro Presupuestal</v>
      </c>
      <c r="I890" s="185" t="s">
        <v>1507</v>
      </c>
      <c r="J890" s="185" t="s">
        <v>1509</v>
      </c>
      <c r="K890" s="174"/>
      <c r="L890" s="174"/>
      <c r="M890" s="175"/>
      <c r="N890" s="174"/>
      <c r="O890" s="174"/>
      <c r="P890" s="174"/>
      <c r="Q890" s="174"/>
      <c r="R890" s="174"/>
      <c r="S890" s="174"/>
      <c r="T890" s="174"/>
      <c r="U890" s="174"/>
    </row>
    <row r="891" spans="1:21">
      <c r="A891" s="189">
        <v>888</v>
      </c>
      <c r="B891" s="190">
        <v>2000</v>
      </c>
      <c r="C891" s="23" t="s">
        <v>1481</v>
      </c>
      <c r="D891" s="190">
        <v>11</v>
      </c>
      <c r="E891" s="23" t="s">
        <v>961</v>
      </c>
      <c r="F891" s="185" t="s">
        <v>966</v>
      </c>
      <c r="G891" s="185" t="s">
        <v>967</v>
      </c>
      <c r="H891" s="23" t="str">
        <f>Hoja1!H912</f>
        <v>Designación de supervisión</v>
      </c>
      <c r="I891" s="185" t="s">
        <v>1507</v>
      </c>
      <c r="J891" s="185" t="s">
        <v>1509</v>
      </c>
      <c r="K891" s="174"/>
      <c r="L891" s="174"/>
      <c r="M891" s="175"/>
      <c r="N891" s="174"/>
      <c r="O891" s="174"/>
      <c r="P891" s="174"/>
      <c r="Q891" s="174"/>
      <c r="R891" s="174"/>
      <c r="S891" s="174"/>
      <c r="T891" s="174"/>
      <c r="U891" s="174"/>
    </row>
    <row r="892" spans="1:21">
      <c r="A892" s="189">
        <v>889</v>
      </c>
      <c r="B892" s="190">
        <v>2000</v>
      </c>
      <c r="C892" s="23" t="s">
        <v>1481</v>
      </c>
      <c r="D892" s="190">
        <v>11</v>
      </c>
      <c r="E892" s="23" t="s">
        <v>961</v>
      </c>
      <c r="F892" s="185" t="s">
        <v>966</v>
      </c>
      <c r="G892" s="185" t="s">
        <v>967</v>
      </c>
      <c r="H892" s="23" t="str">
        <f>Hoja1!H913</f>
        <v>Acto administrativo de establecimiento del convenio</v>
      </c>
      <c r="I892" s="185" t="s">
        <v>1507</v>
      </c>
      <c r="J892" s="185" t="s">
        <v>1509</v>
      </c>
      <c r="K892" s="174"/>
      <c r="L892" s="174"/>
      <c r="M892" s="175"/>
      <c r="N892" s="174"/>
      <c r="O892" s="174"/>
      <c r="P892" s="174"/>
      <c r="Q892" s="174"/>
      <c r="R892" s="174"/>
      <c r="S892" s="174"/>
      <c r="T892" s="174"/>
      <c r="U892" s="174"/>
    </row>
    <row r="893" spans="1:21">
      <c r="A893" s="189">
        <v>890</v>
      </c>
      <c r="B893" s="190">
        <v>2000</v>
      </c>
      <c r="C893" s="23" t="s">
        <v>1481</v>
      </c>
      <c r="D893" s="190">
        <v>11</v>
      </c>
      <c r="E893" s="23" t="s">
        <v>961</v>
      </c>
      <c r="F893" s="185" t="s">
        <v>966</v>
      </c>
      <c r="G893" s="185" t="s">
        <v>967</v>
      </c>
      <c r="H893" s="23" t="str">
        <f>Hoja1!H914</f>
        <v>Acta de iniciación del convenio</v>
      </c>
      <c r="I893" s="185" t="s">
        <v>1507</v>
      </c>
      <c r="J893" s="185" t="s">
        <v>1509</v>
      </c>
      <c r="K893" s="174"/>
      <c r="L893" s="174"/>
      <c r="M893" s="175"/>
      <c r="N893" s="174"/>
      <c r="O893" s="174"/>
      <c r="P893" s="174"/>
      <c r="Q893" s="174"/>
      <c r="R893" s="174"/>
      <c r="S893" s="174"/>
      <c r="T893" s="174"/>
      <c r="U893" s="174"/>
    </row>
    <row r="894" spans="1:21">
      <c r="A894" s="189">
        <v>891</v>
      </c>
      <c r="B894" s="190">
        <v>2000</v>
      </c>
      <c r="C894" s="23" t="s">
        <v>1481</v>
      </c>
      <c r="D894" s="190">
        <v>11</v>
      </c>
      <c r="E894" s="23" t="s">
        <v>961</v>
      </c>
      <c r="F894" s="185" t="s">
        <v>966</v>
      </c>
      <c r="G894" s="185" t="s">
        <v>967</v>
      </c>
      <c r="H894" s="23" t="str">
        <f>Hoja1!H915</f>
        <v>Informe de actividades del convenio</v>
      </c>
      <c r="I894" s="185" t="s">
        <v>1507</v>
      </c>
      <c r="J894" s="185" t="s">
        <v>1509</v>
      </c>
      <c r="K894" s="174"/>
      <c r="L894" s="174"/>
      <c r="M894" s="175"/>
      <c r="N894" s="174"/>
      <c r="O894" s="174"/>
      <c r="P894" s="174"/>
      <c r="Q894" s="174"/>
      <c r="R894" s="174"/>
      <c r="S894" s="174"/>
      <c r="T894" s="174"/>
      <c r="U894" s="174"/>
    </row>
    <row r="895" spans="1:21">
      <c r="A895" s="189">
        <v>892</v>
      </c>
      <c r="B895" s="190">
        <v>2000</v>
      </c>
      <c r="C895" s="23" t="s">
        <v>1481</v>
      </c>
      <c r="D895" s="190">
        <v>11</v>
      </c>
      <c r="E895" s="23" t="s">
        <v>961</v>
      </c>
      <c r="F895" s="185" t="s">
        <v>966</v>
      </c>
      <c r="G895" s="185" t="s">
        <v>967</v>
      </c>
      <c r="H895" s="23" t="str">
        <f>Hoja1!H916</f>
        <v>Actas de finalización del convenio</v>
      </c>
      <c r="I895" s="185" t="s">
        <v>1507</v>
      </c>
      <c r="J895" s="185" t="s">
        <v>1509</v>
      </c>
      <c r="K895" s="174"/>
      <c r="L895" s="174"/>
      <c r="M895" s="175"/>
      <c r="N895" s="174"/>
      <c r="O895" s="174"/>
      <c r="P895" s="174"/>
      <c r="Q895" s="174"/>
      <c r="R895" s="174"/>
      <c r="S895" s="174"/>
      <c r="T895" s="174"/>
      <c r="U895" s="174"/>
    </row>
    <row r="896" spans="1:21">
      <c r="A896" s="189">
        <v>893</v>
      </c>
      <c r="B896" s="190">
        <v>2000</v>
      </c>
      <c r="C896" s="23" t="s">
        <v>1481</v>
      </c>
      <c r="D896" s="190">
        <v>11</v>
      </c>
      <c r="E896" s="23" t="s">
        <v>961</v>
      </c>
      <c r="F896" s="185" t="s">
        <v>966</v>
      </c>
      <c r="G896" s="185" t="s">
        <v>967</v>
      </c>
      <c r="H896" s="23" t="str">
        <f>Hoja1!H917</f>
        <v>Modificaciones del convenio (en los casos que aplique)</v>
      </c>
      <c r="I896" s="185" t="s">
        <v>1507</v>
      </c>
      <c r="J896" s="185" t="s">
        <v>1509</v>
      </c>
      <c r="K896" s="174"/>
      <c r="L896" s="174"/>
      <c r="M896" s="175"/>
      <c r="N896" s="174"/>
      <c r="O896" s="174"/>
      <c r="P896" s="174"/>
      <c r="Q896" s="174"/>
      <c r="R896" s="174"/>
      <c r="S896" s="174"/>
      <c r="T896" s="174"/>
      <c r="U896" s="174"/>
    </row>
    <row r="897" spans="1:21">
      <c r="A897" s="189">
        <v>894</v>
      </c>
      <c r="B897" s="190">
        <v>2000</v>
      </c>
      <c r="C897" s="23" t="s">
        <v>1481</v>
      </c>
      <c r="D897" s="190">
        <v>11</v>
      </c>
      <c r="E897" s="23" t="s">
        <v>961</v>
      </c>
      <c r="F897" s="185" t="s">
        <v>966</v>
      </c>
      <c r="G897" s="185" t="s">
        <v>967</v>
      </c>
      <c r="H897" s="23" t="str">
        <f>Hoja1!H918</f>
        <v>Acta de liquidación del convenio</v>
      </c>
      <c r="I897" s="185" t="s">
        <v>1507</v>
      </c>
      <c r="J897" s="185" t="s">
        <v>1509</v>
      </c>
      <c r="K897" s="174"/>
      <c r="L897" s="174"/>
      <c r="M897" s="175"/>
      <c r="N897" s="174"/>
      <c r="O897" s="174"/>
      <c r="P897" s="174"/>
      <c r="Q897" s="174"/>
      <c r="R897" s="174"/>
      <c r="S897" s="174"/>
      <c r="T897" s="174"/>
      <c r="U897" s="174"/>
    </row>
    <row r="898" spans="1:21">
      <c r="A898" s="189">
        <v>895</v>
      </c>
      <c r="B898" s="190">
        <v>2000</v>
      </c>
      <c r="C898" s="23" t="s">
        <v>1481</v>
      </c>
      <c r="D898" s="190">
        <v>13</v>
      </c>
      <c r="E898" s="23" t="s">
        <v>71</v>
      </c>
      <c r="F898" s="185" t="s">
        <v>1487</v>
      </c>
      <c r="G898" s="185" t="s">
        <v>967</v>
      </c>
      <c r="H898" s="23" t="str">
        <f>Hoja1!H919</f>
        <v>Presentación de la solicitud</v>
      </c>
      <c r="I898" s="185" t="s">
        <v>1506</v>
      </c>
      <c r="J898" s="185" t="s">
        <v>1509</v>
      </c>
      <c r="K898" s="174"/>
      <c r="L898" s="174"/>
      <c r="M898" s="175"/>
      <c r="N898" s="174"/>
      <c r="O898" s="174"/>
      <c r="P898" s="174"/>
      <c r="Q898" s="174"/>
      <c r="R898" s="174"/>
      <c r="S898" s="174"/>
      <c r="T898" s="174"/>
      <c r="U898" s="174"/>
    </row>
    <row r="899" spans="1:21">
      <c r="A899" s="189">
        <v>896</v>
      </c>
      <c r="B899" s="190">
        <v>2000</v>
      </c>
      <c r="C899" s="23" t="s">
        <v>1481</v>
      </c>
      <c r="D899" s="190">
        <v>13</v>
      </c>
      <c r="E899" s="23" t="s">
        <v>71</v>
      </c>
      <c r="F899" s="185" t="s">
        <v>1487</v>
      </c>
      <c r="G899" s="185" t="s">
        <v>967</v>
      </c>
      <c r="H899" s="23" t="str">
        <f>Hoja1!H920</f>
        <v xml:space="preserve">Traslado de la petición </v>
      </c>
      <c r="I899" s="185" t="s">
        <v>1506</v>
      </c>
      <c r="J899" s="185" t="s">
        <v>1509</v>
      </c>
      <c r="K899" s="174"/>
      <c r="L899" s="174"/>
      <c r="M899" s="175"/>
      <c r="N899" s="174"/>
      <c r="O899" s="174"/>
      <c r="P899" s="174"/>
      <c r="Q899" s="174"/>
      <c r="R899" s="174"/>
      <c r="S899" s="174"/>
      <c r="T899" s="174"/>
      <c r="U899" s="174"/>
    </row>
    <row r="900" spans="1:21">
      <c r="A900" s="189">
        <v>897</v>
      </c>
      <c r="B900" s="190">
        <v>2000</v>
      </c>
      <c r="C900" s="23" t="s">
        <v>1481</v>
      </c>
      <c r="D900" s="190">
        <v>13</v>
      </c>
      <c r="E900" s="23" t="s">
        <v>71</v>
      </c>
      <c r="F900" s="185" t="s">
        <v>1487</v>
      </c>
      <c r="G900" s="185" t="s">
        <v>967</v>
      </c>
      <c r="H900" s="23" t="str">
        <f>Hoja1!H921</f>
        <v xml:space="preserve">Desistimiento </v>
      </c>
      <c r="I900" s="185" t="s">
        <v>1506</v>
      </c>
      <c r="J900" s="185" t="s">
        <v>1509</v>
      </c>
      <c r="K900" s="174"/>
      <c r="L900" s="174"/>
      <c r="M900" s="175"/>
      <c r="N900" s="174"/>
      <c r="O900" s="174"/>
      <c r="P900" s="174"/>
      <c r="Q900" s="174"/>
      <c r="R900" s="174"/>
      <c r="S900" s="174"/>
      <c r="T900" s="174"/>
      <c r="U900" s="174"/>
    </row>
    <row r="901" spans="1:21">
      <c r="A901" s="189">
        <v>898</v>
      </c>
      <c r="B901" s="190">
        <v>2000</v>
      </c>
      <c r="C901" s="23" t="s">
        <v>1481</v>
      </c>
      <c r="D901" s="190">
        <v>13</v>
      </c>
      <c r="E901" s="23" t="s">
        <v>71</v>
      </c>
      <c r="F901" s="185" t="s">
        <v>1487</v>
      </c>
      <c r="G901" s="185" t="s">
        <v>967</v>
      </c>
      <c r="H901" s="23" t="str">
        <f>Hoja1!H922</f>
        <v>Respuesta a la solicitud</v>
      </c>
      <c r="I901" s="185" t="s">
        <v>1506</v>
      </c>
      <c r="J901" s="185" t="s">
        <v>1509</v>
      </c>
      <c r="K901" s="174"/>
      <c r="L901" s="174"/>
      <c r="M901" s="175"/>
      <c r="N901" s="174"/>
      <c r="O901" s="174"/>
      <c r="P901" s="174"/>
      <c r="Q901" s="174"/>
      <c r="R901" s="174"/>
      <c r="S901" s="174"/>
      <c r="T901" s="174"/>
      <c r="U901" s="174"/>
    </row>
    <row r="902" spans="1:21">
      <c r="A902" s="189">
        <v>899</v>
      </c>
      <c r="B902" s="190">
        <v>2000</v>
      </c>
      <c r="C902" s="23" t="s">
        <v>1481</v>
      </c>
      <c r="D902" s="190">
        <v>18</v>
      </c>
      <c r="E902" s="23" t="s">
        <v>78</v>
      </c>
      <c r="F902" s="185" t="s">
        <v>77</v>
      </c>
      <c r="G902" s="185" t="s">
        <v>79</v>
      </c>
      <c r="H902" s="23" t="str">
        <f>Hoja1!H923</f>
        <v>Solicitud de informe</v>
      </c>
      <c r="I902" s="185" t="s">
        <v>1508</v>
      </c>
      <c r="J902" s="185" t="s">
        <v>1509</v>
      </c>
      <c r="K902" s="174"/>
      <c r="L902" s="174"/>
      <c r="M902" s="175"/>
      <c r="N902" s="174"/>
      <c r="O902" s="174"/>
      <c r="P902" s="174"/>
      <c r="Q902" s="174"/>
      <c r="R902" s="174"/>
      <c r="S902" s="174"/>
      <c r="T902" s="174"/>
      <c r="U902" s="174"/>
    </row>
    <row r="903" spans="1:21">
      <c r="A903" s="189">
        <v>900</v>
      </c>
      <c r="B903" s="190">
        <v>2000</v>
      </c>
      <c r="C903" s="23" t="s">
        <v>1481</v>
      </c>
      <c r="D903" s="190">
        <v>18</v>
      </c>
      <c r="E903" s="23" t="s">
        <v>78</v>
      </c>
      <c r="F903" s="185" t="s">
        <v>77</v>
      </c>
      <c r="G903" s="185" t="s">
        <v>79</v>
      </c>
      <c r="H903" s="23" t="str">
        <f>Hoja1!H924</f>
        <v>Memorando de solicitud de información</v>
      </c>
      <c r="I903" s="185" t="s">
        <v>1508</v>
      </c>
      <c r="J903" s="185" t="s">
        <v>1509</v>
      </c>
      <c r="K903" s="174"/>
      <c r="L903" s="174"/>
      <c r="M903" s="175"/>
      <c r="N903" s="174"/>
      <c r="O903" s="174"/>
      <c r="P903" s="174"/>
      <c r="Q903" s="174"/>
      <c r="R903" s="174"/>
      <c r="S903" s="174"/>
      <c r="T903" s="174"/>
      <c r="U903" s="174"/>
    </row>
    <row r="904" spans="1:21">
      <c r="A904" s="189">
        <v>901</v>
      </c>
      <c r="B904" s="190">
        <v>2000</v>
      </c>
      <c r="C904" s="23" t="s">
        <v>1481</v>
      </c>
      <c r="D904" s="190">
        <v>18</v>
      </c>
      <c r="E904" s="23" t="s">
        <v>78</v>
      </c>
      <c r="F904" s="185" t="s">
        <v>77</v>
      </c>
      <c r="G904" s="185" t="s">
        <v>79</v>
      </c>
      <c r="H904" s="23" t="str">
        <f>Hoja1!H925</f>
        <v>Informe consolidado a ente de control</v>
      </c>
      <c r="I904" s="185" t="s">
        <v>1508</v>
      </c>
      <c r="J904" s="185" t="s">
        <v>1509</v>
      </c>
      <c r="K904" s="174"/>
      <c r="L904" s="174"/>
      <c r="M904" s="175"/>
      <c r="N904" s="174"/>
      <c r="O904" s="174"/>
      <c r="P904" s="174"/>
      <c r="Q904" s="174"/>
      <c r="R904" s="174"/>
      <c r="S904" s="174"/>
      <c r="T904" s="174"/>
      <c r="U904" s="174"/>
    </row>
    <row r="905" spans="1:21">
      <c r="A905" s="189">
        <v>902</v>
      </c>
      <c r="B905" s="190">
        <v>2000</v>
      </c>
      <c r="C905" s="23" t="s">
        <v>1481</v>
      </c>
      <c r="D905" s="190">
        <v>18</v>
      </c>
      <c r="E905" s="23" t="s">
        <v>78</v>
      </c>
      <c r="F905" s="185" t="s">
        <v>77</v>
      </c>
      <c r="G905" s="185" t="s">
        <v>79</v>
      </c>
      <c r="H905" s="23" t="str">
        <f>Hoja1!H926</f>
        <v>Oficio de remisión de informe</v>
      </c>
      <c r="I905" s="185" t="s">
        <v>1508</v>
      </c>
      <c r="J905" s="185" t="s">
        <v>1509</v>
      </c>
      <c r="K905" s="174"/>
      <c r="L905" s="174"/>
      <c r="M905" s="175"/>
      <c r="N905" s="174"/>
      <c r="O905" s="174"/>
      <c r="P905" s="174"/>
      <c r="Q905" s="174"/>
      <c r="R905" s="174"/>
      <c r="S905" s="174"/>
      <c r="T905" s="174"/>
      <c r="U905" s="174"/>
    </row>
    <row r="906" spans="1:21">
      <c r="A906" s="189">
        <v>903</v>
      </c>
      <c r="B906" s="190">
        <v>2000</v>
      </c>
      <c r="C906" s="23" t="s">
        <v>1481</v>
      </c>
      <c r="D906" s="190">
        <v>20</v>
      </c>
      <c r="E906" s="23" t="s">
        <v>283</v>
      </c>
      <c r="F906" s="185" t="s">
        <v>975</v>
      </c>
      <c r="G906" s="185" t="s">
        <v>976</v>
      </c>
      <c r="H906" s="23" t="str">
        <f>Hoja1!H927</f>
        <v>Solicitud de registro</v>
      </c>
      <c r="I906" s="185" t="s">
        <v>1507</v>
      </c>
      <c r="J906" s="185" t="s">
        <v>1509</v>
      </c>
      <c r="K906" s="174"/>
      <c r="L906" s="174"/>
      <c r="M906" s="175"/>
      <c r="N906" s="174"/>
      <c r="O906" s="174"/>
      <c r="P906" s="174"/>
      <c r="Q906" s="174"/>
      <c r="R906" s="174"/>
      <c r="S906" s="174"/>
      <c r="T906" s="174"/>
      <c r="U906" s="174"/>
    </row>
    <row r="907" spans="1:21">
      <c r="A907" s="189">
        <v>904</v>
      </c>
      <c r="B907" s="190">
        <v>2000</v>
      </c>
      <c r="C907" s="23" t="s">
        <v>1481</v>
      </c>
      <c r="D907" s="190">
        <v>20</v>
      </c>
      <c r="E907" s="23" t="s">
        <v>283</v>
      </c>
      <c r="F907" s="185" t="s">
        <v>975</v>
      </c>
      <c r="G907" s="185" t="s">
        <v>976</v>
      </c>
      <c r="H907" s="23" t="str">
        <f>Hoja1!H928</f>
        <v>Libro radicar de contratos</v>
      </c>
      <c r="I907" s="185" t="s">
        <v>1507</v>
      </c>
      <c r="J907" s="185" t="s">
        <v>1509</v>
      </c>
      <c r="K907" s="174"/>
      <c r="L907" s="174"/>
      <c r="M907" s="175"/>
      <c r="N907" s="174"/>
      <c r="O907" s="174"/>
      <c r="P907" s="174"/>
      <c r="Q907" s="174"/>
      <c r="R907" s="174"/>
      <c r="S907" s="174"/>
      <c r="T907" s="174"/>
      <c r="U907" s="174"/>
    </row>
    <row r="908" spans="1:21">
      <c r="A908" s="189">
        <v>905</v>
      </c>
      <c r="B908" s="190">
        <v>2000</v>
      </c>
      <c r="C908" s="23" t="s">
        <v>1481</v>
      </c>
      <c r="D908" s="190">
        <v>19</v>
      </c>
      <c r="E908" s="23" t="s">
        <v>108</v>
      </c>
      <c r="F908" s="185" t="s">
        <v>980</v>
      </c>
      <c r="G908" s="185" t="s">
        <v>981</v>
      </c>
      <c r="H908" s="23" t="str">
        <f>Hoja1!H929</f>
        <v>Formato Único de Inventario Documental</v>
      </c>
      <c r="I908" s="185" t="s">
        <v>1507</v>
      </c>
      <c r="J908" s="185" t="s">
        <v>1509</v>
      </c>
      <c r="K908" s="174"/>
      <c r="L908" s="174"/>
      <c r="M908" s="175"/>
      <c r="N908" s="174"/>
      <c r="O908" s="174"/>
      <c r="P908" s="174"/>
      <c r="Q908" s="174"/>
      <c r="R908" s="174"/>
      <c r="S908" s="174"/>
      <c r="T908" s="174"/>
      <c r="U908" s="174"/>
    </row>
    <row r="909" spans="1:21">
      <c r="A909" s="189">
        <v>906</v>
      </c>
      <c r="B909" s="190">
        <v>2000</v>
      </c>
      <c r="C909" s="23" t="s">
        <v>1481</v>
      </c>
      <c r="D909" s="190">
        <v>5</v>
      </c>
      <c r="E909" s="23" t="s">
        <v>48</v>
      </c>
      <c r="F909" s="185" t="s">
        <v>983</v>
      </c>
      <c r="G909" s="185" t="s">
        <v>984</v>
      </c>
      <c r="H909" s="23" t="str">
        <f>Hoja1!H930</f>
        <v>Ingreso elementos</v>
      </c>
      <c r="I909" s="185" t="s">
        <v>1506</v>
      </c>
      <c r="J909" s="185" t="s">
        <v>1509</v>
      </c>
      <c r="K909" s="174"/>
      <c r="L909" s="174"/>
      <c r="M909" s="175"/>
      <c r="N909" s="174"/>
      <c r="O909" s="174"/>
      <c r="P909" s="174"/>
      <c r="Q909" s="174"/>
      <c r="R909" s="174"/>
      <c r="S909" s="174"/>
      <c r="T909" s="174"/>
      <c r="U909" s="174"/>
    </row>
    <row r="910" spans="1:21">
      <c r="A910" s="189">
        <v>907</v>
      </c>
      <c r="B910" s="190">
        <v>2000</v>
      </c>
      <c r="C910" s="23" t="s">
        <v>1481</v>
      </c>
      <c r="D910" s="190">
        <v>5</v>
      </c>
      <c r="E910" s="23" t="s">
        <v>48</v>
      </c>
      <c r="F910" s="185" t="s">
        <v>983</v>
      </c>
      <c r="G910" s="185" t="s">
        <v>984</v>
      </c>
      <c r="H910" s="23" t="str">
        <f>Hoja1!H931</f>
        <v>Solicitud de elementos devolutivos y de consumo</v>
      </c>
      <c r="I910" s="185" t="s">
        <v>1506</v>
      </c>
      <c r="J910" s="185" t="s">
        <v>1509</v>
      </c>
      <c r="K910" s="174"/>
      <c r="L910" s="174"/>
      <c r="M910" s="175"/>
      <c r="N910" s="174"/>
      <c r="O910" s="174"/>
      <c r="P910" s="174"/>
      <c r="Q910" s="174"/>
      <c r="R910" s="174"/>
      <c r="S910" s="174"/>
      <c r="T910" s="174"/>
      <c r="U910" s="174"/>
    </row>
    <row r="911" spans="1:21">
      <c r="A911" s="189">
        <v>908</v>
      </c>
      <c r="B911" s="190">
        <v>2000</v>
      </c>
      <c r="C911" s="23" t="s">
        <v>1481</v>
      </c>
      <c r="D911" s="190">
        <v>5</v>
      </c>
      <c r="E911" s="23" t="s">
        <v>48</v>
      </c>
      <c r="F911" s="185" t="s">
        <v>983</v>
      </c>
      <c r="G911" s="185" t="s">
        <v>984</v>
      </c>
      <c r="H911" s="23" t="str">
        <f>Hoja1!H932</f>
        <v>Factura de venta ( en los casos que aplique )</v>
      </c>
      <c r="I911" s="185" t="s">
        <v>1506</v>
      </c>
      <c r="J911" s="185" t="s">
        <v>1509</v>
      </c>
      <c r="K911" s="174"/>
      <c r="L911" s="174"/>
      <c r="M911" s="175"/>
      <c r="N911" s="174"/>
      <c r="O911" s="174"/>
      <c r="P911" s="174"/>
      <c r="Q911" s="174"/>
      <c r="R911" s="174"/>
      <c r="S911" s="174"/>
      <c r="T911" s="174"/>
      <c r="U911" s="174"/>
    </row>
    <row r="912" spans="1:21">
      <c r="A912" s="189">
        <v>909</v>
      </c>
      <c r="B912" s="190">
        <v>2000</v>
      </c>
      <c r="C912" s="23" t="s">
        <v>1481</v>
      </c>
      <c r="D912" s="190">
        <v>5</v>
      </c>
      <c r="E912" s="23" t="s">
        <v>48</v>
      </c>
      <c r="F912" s="185" t="s">
        <v>983</v>
      </c>
      <c r="G912" s="185" t="s">
        <v>984</v>
      </c>
      <c r="H912" s="23" t="str">
        <f>Hoja1!H933</f>
        <v>Boletín diario de almacén</v>
      </c>
      <c r="I912" s="185" t="s">
        <v>1506</v>
      </c>
      <c r="J912" s="185" t="s">
        <v>1509</v>
      </c>
      <c r="K912" s="174"/>
      <c r="L912" s="174"/>
      <c r="M912" s="175"/>
      <c r="N912" s="174"/>
      <c r="O912" s="174"/>
      <c r="P912" s="174"/>
      <c r="Q912" s="174"/>
      <c r="R912" s="174"/>
      <c r="S912" s="174"/>
      <c r="T912" s="174"/>
      <c r="U912" s="174"/>
    </row>
    <row r="913" spans="1:21">
      <c r="A913" s="189">
        <v>910</v>
      </c>
      <c r="B913" s="190">
        <v>2000</v>
      </c>
      <c r="C913" s="23" t="s">
        <v>1481</v>
      </c>
      <c r="D913" s="190">
        <v>5</v>
      </c>
      <c r="E913" s="23" t="s">
        <v>48</v>
      </c>
      <c r="F913" s="185" t="s">
        <v>983</v>
      </c>
      <c r="G913" s="185" t="s">
        <v>984</v>
      </c>
      <c r="H913" s="23" t="str">
        <f>Hoja1!H934</f>
        <v>Comprobante de egreso de elementos</v>
      </c>
      <c r="I913" s="185" t="s">
        <v>1506</v>
      </c>
      <c r="J913" s="185" t="s">
        <v>1509</v>
      </c>
      <c r="K913" s="174"/>
      <c r="L913" s="174"/>
      <c r="M913" s="175"/>
      <c r="N913" s="174"/>
      <c r="O913" s="174"/>
      <c r="P913" s="174"/>
      <c r="Q913" s="174"/>
      <c r="R913" s="174"/>
      <c r="S913" s="174"/>
      <c r="T913" s="174"/>
      <c r="U913" s="174"/>
    </row>
    <row r="914" spans="1:21">
      <c r="A914" s="189">
        <v>911</v>
      </c>
      <c r="B914" s="190">
        <v>2000</v>
      </c>
      <c r="C914" s="23" t="s">
        <v>1481</v>
      </c>
      <c r="D914" s="190">
        <v>5</v>
      </c>
      <c r="E914" s="23" t="s">
        <v>48</v>
      </c>
      <c r="F914" s="185" t="s">
        <v>983</v>
      </c>
      <c r="G914" s="185" t="s">
        <v>984</v>
      </c>
      <c r="H914" s="23" t="str">
        <f>Hoja1!H935</f>
        <v>Matriz de bienes susceptibles de baja ( en los casos que aplique )</v>
      </c>
      <c r="I914" s="185" t="s">
        <v>1506</v>
      </c>
      <c r="J914" s="185" t="s">
        <v>1509</v>
      </c>
      <c r="K914" s="174"/>
      <c r="L914" s="174"/>
      <c r="M914" s="175"/>
      <c r="N914" s="174"/>
      <c r="O914" s="174"/>
      <c r="P914" s="174"/>
      <c r="Q914" s="174"/>
      <c r="R914" s="174"/>
      <c r="S914" s="174"/>
      <c r="T914" s="174"/>
      <c r="U914" s="174"/>
    </row>
    <row r="915" spans="1:21">
      <c r="A915" s="189">
        <v>912</v>
      </c>
      <c r="B915" s="190">
        <v>2000</v>
      </c>
      <c r="C915" s="23" t="s">
        <v>1481</v>
      </c>
      <c r="D915" s="190">
        <v>5</v>
      </c>
      <c r="E915" s="23" t="s">
        <v>48</v>
      </c>
      <c r="F915" s="185" t="s">
        <v>983</v>
      </c>
      <c r="G915" s="185" t="s">
        <v>984</v>
      </c>
      <c r="H915" s="23" t="str">
        <f>Hoja1!H936</f>
        <v>Acta de inspección física de bienes a dar de baja</v>
      </c>
      <c r="I915" s="185" t="s">
        <v>1506</v>
      </c>
      <c r="J915" s="185" t="s">
        <v>1509</v>
      </c>
      <c r="K915" s="174"/>
      <c r="L915" s="174"/>
      <c r="M915" s="175"/>
      <c r="N915" s="174"/>
      <c r="O915" s="174"/>
      <c r="P915" s="174"/>
      <c r="Q915" s="174"/>
      <c r="R915" s="174"/>
      <c r="S915" s="174"/>
      <c r="T915" s="174"/>
      <c r="U915" s="174"/>
    </row>
    <row r="916" spans="1:21">
      <c r="A916" s="189">
        <v>913</v>
      </c>
      <c r="B916" s="190">
        <v>2000</v>
      </c>
      <c r="C916" s="23" t="s">
        <v>1481</v>
      </c>
      <c r="D916" s="190">
        <v>5</v>
      </c>
      <c r="E916" s="23" t="s">
        <v>48</v>
      </c>
      <c r="F916" s="185" t="s">
        <v>983</v>
      </c>
      <c r="G916" s="185" t="s">
        <v>984</v>
      </c>
      <c r="H916" s="23" t="str">
        <f>Hoja1!H937</f>
        <v>Soporte de información contable</v>
      </c>
      <c r="I916" s="185" t="s">
        <v>1506</v>
      </c>
      <c r="J916" s="185" t="s">
        <v>1509</v>
      </c>
      <c r="K916" s="174"/>
      <c r="L916" s="174"/>
      <c r="M916" s="175"/>
      <c r="N916" s="174"/>
      <c r="O916" s="174"/>
      <c r="P916" s="174"/>
      <c r="Q916" s="174"/>
      <c r="R916" s="174"/>
      <c r="S916" s="174"/>
      <c r="T916" s="174"/>
      <c r="U916" s="174"/>
    </row>
    <row r="917" spans="1:21">
      <c r="A917" s="189">
        <v>914</v>
      </c>
      <c r="B917" s="190">
        <v>2000</v>
      </c>
      <c r="C917" s="23" t="s">
        <v>1481</v>
      </c>
      <c r="D917" s="190">
        <v>5</v>
      </c>
      <c r="E917" s="23" t="s">
        <v>48</v>
      </c>
      <c r="F917" s="185" t="s">
        <v>983</v>
      </c>
      <c r="G917" s="185" t="s">
        <v>984</v>
      </c>
      <c r="H917" s="23" t="str">
        <f>Hoja1!H938</f>
        <v>Resolución de relación de bienes a dar de baja</v>
      </c>
      <c r="I917" s="185" t="s">
        <v>1506</v>
      </c>
      <c r="J917" s="185" t="s">
        <v>1509</v>
      </c>
      <c r="K917" s="174"/>
      <c r="L917" s="174"/>
      <c r="M917" s="175"/>
      <c r="N917" s="174"/>
      <c r="O917" s="174"/>
      <c r="P917" s="174"/>
      <c r="Q917" s="174"/>
      <c r="R917" s="174"/>
      <c r="S917" s="174"/>
      <c r="T917" s="174"/>
      <c r="U917" s="174"/>
    </row>
    <row r="918" spans="1:21" ht="24">
      <c r="A918" s="189">
        <v>915</v>
      </c>
      <c r="B918" s="190">
        <v>2000</v>
      </c>
      <c r="C918" s="23" t="s">
        <v>1481</v>
      </c>
      <c r="D918" s="190">
        <v>5</v>
      </c>
      <c r="E918" s="23" t="s">
        <v>48</v>
      </c>
      <c r="F918" s="185" t="s">
        <v>983</v>
      </c>
      <c r="G918" s="185" t="s">
        <v>984</v>
      </c>
      <c r="H918" s="23" t="str">
        <f>Hoja1!H939</f>
        <v>Oficio de manifestación de interés de transferencia de bienes ( en los casos que aplique )</v>
      </c>
      <c r="I918" s="185" t="s">
        <v>1506</v>
      </c>
      <c r="J918" s="185" t="s">
        <v>1509</v>
      </c>
      <c r="K918" s="174"/>
      <c r="L918" s="174"/>
      <c r="M918" s="175"/>
      <c r="N918" s="174"/>
      <c r="O918" s="174"/>
      <c r="P918" s="174"/>
      <c r="Q918" s="174"/>
      <c r="R918" s="174"/>
      <c r="S918" s="174"/>
      <c r="T918" s="174"/>
      <c r="U918" s="174"/>
    </row>
    <row r="919" spans="1:21">
      <c r="A919" s="189">
        <v>916</v>
      </c>
      <c r="B919" s="190">
        <v>2000</v>
      </c>
      <c r="C919" s="23" t="s">
        <v>1481</v>
      </c>
      <c r="D919" s="190">
        <v>5</v>
      </c>
      <c r="E919" s="23" t="s">
        <v>48</v>
      </c>
      <c r="F919" s="185" t="s">
        <v>983</v>
      </c>
      <c r="G919" s="185" t="s">
        <v>984</v>
      </c>
      <c r="H919" s="23" t="str">
        <f>Hoja1!H940</f>
        <v>Acta de transferencia de bienes ( en los casos que aplique )</v>
      </c>
      <c r="I919" s="185" t="s">
        <v>1506</v>
      </c>
      <c r="J919" s="185" t="s">
        <v>1509</v>
      </c>
      <c r="K919" s="174"/>
      <c r="L919" s="174"/>
      <c r="M919" s="175"/>
      <c r="N919" s="174"/>
      <c r="O919" s="174"/>
      <c r="P919" s="174"/>
      <c r="Q919" s="174"/>
      <c r="R919" s="174"/>
      <c r="S919" s="174"/>
      <c r="T919" s="174"/>
      <c r="U919" s="174"/>
    </row>
    <row r="920" spans="1:21">
      <c r="A920" s="189">
        <v>917</v>
      </c>
      <c r="B920" s="190">
        <v>2000</v>
      </c>
      <c r="C920" s="23" t="s">
        <v>1481</v>
      </c>
      <c r="D920" s="190">
        <v>6</v>
      </c>
      <c r="E920" s="23" t="s">
        <v>998</v>
      </c>
      <c r="F920" s="185" t="s">
        <v>997</v>
      </c>
      <c r="G920" s="185" t="s">
        <v>999</v>
      </c>
      <c r="H920" s="23" t="str">
        <f>Hoja1!H941</f>
        <v>Solicitud de autenticación de documentos</v>
      </c>
      <c r="I920" s="185" t="s">
        <v>1506</v>
      </c>
      <c r="J920" s="185" t="s">
        <v>1509</v>
      </c>
      <c r="K920" s="174"/>
      <c r="L920" s="174"/>
      <c r="M920" s="175"/>
      <c r="N920" s="174"/>
      <c r="O920" s="174"/>
      <c r="P920" s="174"/>
      <c r="Q920" s="174"/>
      <c r="R920" s="174"/>
      <c r="S920" s="174"/>
      <c r="T920" s="174"/>
      <c r="U920" s="174"/>
    </row>
    <row r="921" spans="1:21">
      <c r="A921" s="189">
        <v>918</v>
      </c>
      <c r="B921" s="190">
        <v>2000</v>
      </c>
      <c r="C921" s="23" t="s">
        <v>1481</v>
      </c>
      <c r="D921" s="190">
        <v>6</v>
      </c>
      <c r="E921" s="23" t="s">
        <v>998</v>
      </c>
      <c r="F921" s="185" t="s">
        <v>997</v>
      </c>
      <c r="G921" s="185" t="s">
        <v>999</v>
      </c>
      <c r="H921" s="23" t="str">
        <f>Hoja1!H942</f>
        <v>Solicitud de préstamo de documentos</v>
      </c>
      <c r="I921" s="185" t="s">
        <v>1506</v>
      </c>
      <c r="J921" s="185" t="s">
        <v>1509</v>
      </c>
      <c r="K921" s="174"/>
      <c r="L921" s="174"/>
      <c r="M921" s="175"/>
      <c r="N921" s="174"/>
      <c r="O921" s="174"/>
      <c r="P921" s="174"/>
      <c r="Q921" s="174"/>
      <c r="R921" s="174"/>
      <c r="S921" s="174"/>
      <c r="T921" s="174"/>
      <c r="U921" s="174"/>
    </row>
    <row r="922" spans="1:21">
      <c r="A922" s="189">
        <v>919</v>
      </c>
      <c r="B922" s="190">
        <v>2000</v>
      </c>
      <c r="C922" s="23" t="s">
        <v>1481</v>
      </c>
      <c r="D922" s="190">
        <v>6</v>
      </c>
      <c r="E922" s="23" t="s">
        <v>998</v>
      </c>
      <c r="F922" s="185" t="s">
        <v>997</v>
      </c>
      <c r="G922" s="185" t="s">
        <v>999</v>
      </c>
      <c r="H922" s="23" t="str">
        <f>Hoja1!H943</f>
        <v>Documentos autenticados</v>
      </c>
      <c r="I922" s="185" t="s">
        <v>1506</v>
      </c>
      <c r="J922" s="185" t="s">
        <v>1509</v>
      </c>
      <c r="K922" s="174"/>
      <c r="L922" s="174"/>
      <c r="M922" s="175"/>
      <c r="N922" s="174"/>
      <c r="O922" s="174"/>
      <c r="P922" s="174"/>
      <c r="Q922" s="174"/>
      <c r="R922" s="174"/>
      <c r="S922" s="174"/>
      <c r="T922" s="174"/>
      <c r="U922" s="174"/>
    </row>
    <row r="923" spans="1:21">
      <c r="A923" s="189">
        <v>920</v>
      </c>
      <c r="B923" s="190">
        <v>2000</v>
      </c>
      <c r="C923" s="23" t="s">
        <v>1481</v>
      </c>
      <c r="D923" s="190">
        <v>6</v>
      </c>
      <c r="E923" s="23" t="s">
        <v>998</v>
      </c>
      <c r="F923" s="185" t="s">
        <v>997</v>
      </c>
      <c r="G923" s="185" t="s">
        <v>999</v>
      </c>
      <c r="H923" s="23" t="str">
        <f>Hoja1!H944</f>
        <v>Traslado de la petición</v>
      </c>
      <c r="I923" s="185" t="s">
        <v>1506</v>
      </c>
      <c r="J923" s="185" t="s">
        <v>1509</v>
      </c>
      <c r="K923" s="174"/>
      <c r="L923" s="174"/>
      <c r="M923" s="175"/>
      <c r="N923" s="174"/>
      <c r="O923" s="174"/>
      <c r="P923" s="174"/>
      <c r="Q923" s="174"/>
      <c r="R923" s="174"/>
      <c r="S923" s="174"/>
      <c r="T923" s="174"/>
      <c r="U923" s="174"/>
    </row>
    <row r="924" spans="1:21">
      <c r="A924" s="189">
        <v>921</v>
      </c>
      <c r="B924" s="190">
        <v>2000</v>
      </c>
      <c r="C924" s="23" t="s">
        <v>1481</v>
      </c>
      <c r="D924" s="190">
        <v>6</v>
      </c>
      <c r="E924" s="23" t="s">
        <v>998</v>
      </c>
      <c r="F924" s="185" t="s">
        <v>997</v>
      </c>
      <c r="G924" s="185" t="s">
        <v>999</v>
      </c>
      <c r="H924" s="23" t="str">
        <f>Hoja1!H945</f>
        <v>Desistimiento</v>
      </c>
      <c r="I924" s="185" t="s">
        <v>1506</v>
      </c>
      <c r="J924" s="185" t="s">
        <v>1509</v>
      </c>
      <c r="K924" s="174"/>
      <c r="L924" s="174"/>
      <c r="M924" s="175"/>
      <c r="N924" s="174"/>
      <c r="O924" s="174"/>
      <c r="P924" s="174"/>
      <c r="Q924" s="174"/>
      <c r="R924" s="174"/>
      <c r="S924" s="174"/>
      <c r="T924" s="174"/>
      <c r="U924" s="174"/>
    </row>
    <row r="925" spans="1:21">
      <c r="A925" s="189">
        <v>922</v>
      </c>
      <c r="B925" s="190">
        <v>2000</v>
      </c>
      <c r="C925" s="23" t="s">
        <v>1481</v>
      </c>
      <c r="D925" s="190">
        <v>6</v>
      </c>
      <c r="E925" s="23" t="s">
        <v>998</v>
      </c>
      <c r="F925" s="185" t="s">
        <v>997</v>
      </c>
      <c r="G925" s="185" t="s">
        <v>999</v>
      </c>
      <c r="H925" s="23" t="str">
        <f>Hoja1!H946</f>
        <v>Respuesta de la solicitud</v>
      </c>
      <c r="I925" s="185" t="s">
        <v>1506</v>
      </c>
      <c r="J925" s="185" t="s">
        <v>1509</v>
      </c>
      <c r="K925" s="174"/>
      <c r="L925" s="174"/>
      <c r="M925" s="175"/>
      <c r="N925" s="174"/>
      <c r="O925" s="174"/>
      <c r="P925" s="174"/>
      <c r="Q925" s="174"/>
      <c r="R925" s="174"/>
      <c r="S925" s="174"/>
      <c r="T925" s="174"/>
      <c r="U925" s="174"/>
    </row>
    <row r="926" spans="1:21">
      <c r="A926" s="189">
        <v>923</v>
      </c>
      <c r="B926" s="190">
        <v>2000</v>
      </c>
      <c r="C926" s="23" t="s">
        <v>1481</v>
      </c>
      <c r="D926" s="190">
        <v>18</v>
      </c>
      <c r="E926" s="23" t="s">
        <v>78</v>
      </c>
      <c r="F926" s="185" t="s">
        <v>77</v>
      </c>
      <c r="G926" s="185" t="s">
        <v>98</v>
      </c>
      <c r="H926" s="23" t="str">
        <f>Hoja1!H947</f>
        <v>Comunicación de solicitud de información</v>
      </c>
      <c r="I926" s="185" t="s">
        <v>1508</v>
      </c>
      <c r="J926" s="185" t="s">
        <v>1509</v>
      </c>
      <c r="K926" s="174"/>
      <c r="L926" s="174"/>
      <c r="M926" s="175"/>
      <c r="N926" s="174"/>
      <c r="O926" s="174"/>
      <c r="P926" s="174"/>
      <c r="Q926" s="174"/>
      <c r="R926" s="174"/>
      <c r="S926" s="174"/>
      <c r="T926" s="174"/>
      <c r="U926" s="174"/>
    </row>
    <row r="927" spans="1:21">
      <c r="A927" s="189">
        <v>924</v>
      </c>
      <c r="B927" s="190">
        <v>2000</v>
      </c>
      <c r="C927" s="23" t="s">
        <v>1481</v>
      </c>
      <c r="D927" s="190">
        <v>18</v>
      </c>
      <c r="E927" s="23" t="s">
        <v>78</v>
      </c>
      <c r="F927" s="185" t="s">
        <v>77</v>
      </c>
      <c r="G927" s="185" t="s">
        <v>98</v>
      </c>
      <c r="H927" s="23" t="str">
        <f>Hoja1!H948</f>
        <v>Informe de gestión por proceso</v>
      </c>
      <c r="I927" s="185" t="s">
        <v>1508</v>
      </c>
      <c r="J927" s="185" t="s">
        <v>1509</v>
      </c>
      <c r="K927" s="174"/>
      <c r="L927" s="174"/>
      <c r="M927" s="175"/>
      <c r="N927" s="174"/>
      <c r="O927" s="174"/>
      <c r="P927" s="174"/>
      <c r="Q927" s="174"/>
      <c r="R927" s="174"/>
      <c r="S927" s="174"/>
      <c r="T927" s="174"/>
      <c r="U927" s="174"/>
    </row>
    <row r="928" spans="1:21">
      <c r="A928" s="189">
        <v>925</v>
      </c>
      <c r="B928" s="190">
        <v>2000</v>
      </c>
      <c r="C928" s="23" t="s">
        <v>1481</v>
      </c>
      <c r="D928" s="190">
        <v>19</v>
      </c>
      <c r="E928" s="23" t="s">
        <v>108</v>
      </c>
      <c r="F928" s="185" t="s">
        <v>1007</v>
      </c>
      <c r="G928" s="185" t="s">
        <v>1008</v>
      </c>
      <c r="H928" s="23" t="str">
        <f>Hoja1!H949</f>
        <v>Cuadro de Clasificación Documental</v>
      </c>
      <c r="I928" s="185" t="s">
        <v>1507</v>
      </c>
      <c r="J928" s="185" t="s">
        <v>1509</v>
      </c>
      <c r="K928" s="174"/>
      <c r="L928" s="174"/>
      <c r="M928" s="175"/>
      <c r="N928" s="174"/>
      <c r="O928" s="174"/>
      <c r="P928" s="174"/>
      <c r="Q928" s="174"/>
      <c r="R928" s="174"/>
      <c r="S928" s="174"/>
      <c r="T928" s="174"/>
      <c r="U928" s="174"/>
    </row>
    <row r="929" spans="1:21">
      <c r="A929" s="189">
        <v>926</v>
      </c>
      <c r="B929" s="190">
        <v>2000</v>
      </c>
      <c r="C929" s="23" t="s">
        <v>1481</v>
      </c>
      <c r="D929" s="190">
        <v>19</v>
      </c>
      <c r="E929" s="23" t="s">
        <v>108</v>
      </c>
      <c r="F929" s="185" t="s">
        <v>980</v>
      </c>
      <c r="G929" s="185" t="s">
        <v>981</v>
      </c>
      <c r="H929" s="23" t="str">
        <f>Hoja1!H950</f>
        <v>Formato Único de Inventario Documental</v>
      </c>
      <c r="I929" s="185" t="s">
        <v>1507</v>
      </c>
      <c r="J929" s="185" t="s">
        <v>1509</v>
      </c>
      <c r="K929" s="174"/>
      <c r="L929" s="174"/>
      <c r="M929" s="175"/>
      <c r="N929" s="174"/>
      <c r="O929" s="174"/>
      <c r="P929" s="174"/>
      <c r="Q929" s="174"/>
      <c r="R929" s="174"/>
      <c r="S929" s="174"/>
      <c r="T929" s="174"/>
      <c r="U929" s="174"/>
    </row>
    <row r="930" spans="1:21">
      <c r="A930" s="189">
        <v>927</v>
      </c>
      <c r="B930" s="190">
        <v>2000</v>
      </c>
      <c r="C930" s="23" t="s">
        <v>1481</v>
      </c>
      <c r="D930" s="190">
        <v>19</v>
      </c>
      <c r="E930" s="23" t="s">
        <v>108</v>
      </c>
      <c r="F930" s="185" t="s">
        <v>1011</v>
      </c>
      <c r="G930" s="185" t="s">
        <v>1012</v>
      </c>
      <c r="H930" s="23" t="str">
        <f>Hoja1!H951</f>
        <v>Plan Institucional de Archivo</v>
      </c>
      <c r="I930" s="185" t="s">
        <v>1507</v>
      </c>
      <c r="J930" s="185" t="s">
        <v>1509</v>
      </c>
      <c r="K930" s="174"/>
      <c r="L930" s="174"/>
      <c r="M930" s="175"/>
      <c r="N930" s="174"/>
      <c r="O930" s="174"/>
      <c r="P930" s="174"/>
      <c r="Q930" s="174"/>
      <c r="R930" s="174"/>
      <c r="S930" s="174"/>
      <c r="T930" s="174"/>
      <c r="U930" s="174"/>
    </row>
    <row r="931" spans="1:21">
      <c r="A931" s="189">
        <v>928</v>
      </c>
      <c r="B931" s="190">
        <v>2000</v>
      </c>
      <c r="C931" s="23" t="s">
        <v>1481</v>
      </c>
      <c r="D931" s="190">
        <v>19</v>
      </c>
      <c r="E931" s="23" t="s">
        <v>108</v>
      </c>
      <c r="F931" s="185" t="s">
        <v>1011</v>
      </c>
      <c r="G931" s="185" t="s">
        <v>1012</v>
      </c>
      <c r="H931" s="23" t="str">
        <f>Hoja1!H952</f>
        <v>Informes de gestión</v>
      </c>
      <c r="I931" s="185" t="s">
        <v>1507</v>
      </c>
      <c r="J931" s="185" t="s">
        <v>1509</v>
      </c>
      <c r="K931" s="174"/>
      <c r="L931" s="174"/>
      <c r="M931" s="175"/>
      <c r="N931" s="174"/>
      <c r="O931" s="174"/>
      <c r="P931" s="174"/>
      <c r="Q931" s="174"/>
      <c r="R931" s="174"/>
      <c r="S931" s="174"/>
      <c r="T931" s="174"/>
      <c r="U931" s="174"/>
    </row>
    <row r="932" spans="1:21">
      <c r="A932" s="189">
        <v>929</v>
      </c>
      <c r="B932" s="190">
        <v>2000</v>
      </c>
      <c r="C932" s="23" t="s">
        <v>1481</v>
      </c>
      <c r="D932" s="190">
        <v>19</v>
      </c>
      <c r="E932" s="23" t="s">
        <v>108</v>
      </c>
      <c r="F932" s="185" t="s">
        <v>1011</v>
      </c>
      <c r="G932" s="185" t="s">
        <v>1012</v>
      </c>
      <c r="H932" s="23" t="str">
        <f>Hoja1!H953</f>
        <v>Reporte de indicadores de gestión</v>
      </c>
      <c r="I932" s="185" t="s">
        <v>1507</v>
      </c>
      <c r="J932" s="185" t="s">
        <v>1509</v>
      </c>
      <c r="K932" s="174"/>
      <c r="L932" s="174"/>
      <c r="M932" s="175"/>
      <c r="N932" s="174"/>
      <c r="O932" s="174"/>
      <c r="P932" s="174"/>
      <c r="Q932" s="174"/>
      <c r="R932" s="174"/>
      <c r="S932" s="174"/>
      <c r="T932" s="174"/>
      <c r="U932" s="174"/>
    </row>
    <row r="933" spans="1:21">
      <c r="A933" s="189">
        <v>930</v>
      </c>
      <c r="B933" s="190">
        <v>2000</v>
      </c>
      <c r="C933" s="23" t="s">
        <v>1481</v>
      </c>
      <c r="D933" s="190">
        <v>19</v>
      </c>
      <c r="E933" s="23" t="s">
        <v>108</v>
      </c>
      <c r="F933" s="185" t="s">
        <v>1017</v>
      </c>
      <c r="G933" s="185" t="s">
        <v>1018</v>
      </c>
      <c r="H933" s="23" t="str">
        <f>Hoja1!H954</f>
        <v>Programa de Gestión de Documentos Electrónicos</v>
      </c>
      <c r="I933" s="185" t="s">
        <v>1507</v>
      </c>
      <c r="J933" s="185" t="s">
        <v>1509</v>
      </c>
      <c r="K933" s="174"/>
      <c r="L933" s="174"/>
      <c r="M933" s="175"/>
      <c r="N933" s="174"/>
      <c r="O933" s="174"/>
      <c r="P933" s="174"/>
      <c r="Q933" s="174"/>
      <c r="R933" s="174"/>
      <c r="S933" s="174"/>
      <c r="T933" s="174"/>
      <c r="U933" s="174"/>
    </row>
    <row r="934" spans="1:21">
      <c r="A934" s="189">
        <v>931</v>
      </c>
      <c r="B934" s="190">
        <v>2000</v>
      </c>
      <c r="C934" s="23" t="s">
        <v>1481</v>
      </c>
      <c r="D934" s="190">
        <v>19</v>
      </c>
      <c r="E934" s="23" t="s">
        <v>108</v>
      </c>
      <c r="F934" s="185" t="s">
        <v>1021</v>
      </c>
      <c r="G934" s="185" t="s">
        <v>1022</v>
      </c>
      <c r="H934" s="23" t="str">
        <f>Hoja1!H955</f>
        <v>Programa de Gestión Documental</v>
      </c>
      <c r="I934" s="185" t="s">
        <v>1507</v>
      </c>
      <c r="J934" s="185" t="s">
        <v>1509</v>
      </c>
      <c r="K934" s="174"/>
      <c r="L934" s="174"/>
      <c r="M934" s="175"/>
      <c r="N934" s="174"/>
      <c r="O934" s="174"/>
      <c r="P934" s="174"/>
      <c r="Q934" s="174"/>
      <c r="R934" s="174"/>
      <c r="S934" s="174"/>
      <c r="T934" s="174"/>
      <c r="U934" s="174"/>
    </row>
    <row r="935" spans="1:21">
      <c r="A935" s="189">
        <v>932</v>
      </c>
      <c r="B935" s="190">
        <v>2000</v>
      </c>
      <c r="C935" s="23" t="s">
        <v>1481</v>
      </c>
      <c r="D935" s="190">
        <v>19</v>
      </c>
      <c r="E935" s="23" t="s">
        <v>1026</v>
      </c>
      <c r="F935" s="185" t="s">
        <v>1025</v>
      </c>
      <c r="G935" s="185" t="s">
        <v>1027</v>
      </c>
      <c r="H935" s="23" t="str">
        <f>Hoja1!H956</f>
        <v>Tablas de Retención Documental</v>
      </c>
      <c r="I935" s="185" t="s">
        <v>1507</v>
      </c>
      <c r="J935" s="185" t="s">
        <v>1509</v>
      </c>
      <c r="K935" s="174"/>
      <c r="L935" s="174"/>
      <c r="M935" s="175"/>
      <c r="N935" s="174"/>
      <c r="O935" s="174"/>
      <c r="P935" s="174"/>
      <c r="Q935" s="174"/>
      <c r="R935" s="174"/>
      <c r="S935" s="174"/>
      <c r="T935" s="174"/>
      <c r="U935" s="174"/>
    </row>
    <row r="936" spans="1:21">
      <c r="A936" s="189">
        <v>933</v>
      </c>
      <c r="B936" s="190">
        <v>2000</v>
      </c>
      <c r="C936" s="23" t="s">
        <v>1481</v>
      </c>
      <c r="D936" s="190">
        <v>19</v>
      </c>
      <c r="E936" s="23" t="s">
        <v>1026</v>
      </c>
      <c r="F936" s="185" t="s">
        <v>1025</v>
      </c>
      <c r="G936" s="185" t="s">
        <v>1027</v>
      </c>
      <c r="H936" s="23" t="str">
        <f>Hoja1!H957</f>
        <v>Cuadros de Clasificación Documental</v>
      </c>
      <c r="I936" s="185" t="s">
        <v>1507</v>
      </c>
      <c r="J936" s="185" t="s">
        <v>1509</v>
      </c>
      <c r="K936" s="174"/>
      <c r="L936" s="174"/>
      <c r="M936" s="175"/>
      <c r="N936" s="174"/>
      <c r="O936" s="174"/>
      <c r="P936" s="174"/>
      <c r="Q936" s="174"/>
      <c r="R936" s="174"/>
      <c r="S936" s="174"/>
      <c r="T936" s="174"/>
      <c r="U936" s="174"/>
    </row>
    <row r="937" spans="1:21">
      <c r="A937" s="189">
        <v>934</v>
      </c>
      <c r="B937" s="190">
        <v>2000</v>
      </c>
      <c r="C937" s="23" t="s">
        <v>1481</v>
      </c>
      <c r="D937" s="190">
        <v>19</v>
      </c>
      <c r="E937" s="23" t="s">
        <v>1026</v>
      </c>
      <c r="F937" s="185" t="s">
        <v>1025</v>
      </c>
      <c r="G937" s="185" t="s">
        <v>1027</v>
      </c>
      <c r="H937" s="23" t="str">
        <f>Hoja1!H958</f>
        <v>Informe de actualización de las TRD</v>
      </c>
      <c r="I937" s="185" t="s">
        <v>1507</v>
      </c>
      <c r="J937" s="185" t="s">
        <v>1509</v>
      </c>
      <c r="K937" s="174"/>
      <c r="L937" s="174"/>
      <c r="M937" s="175"/>
      <c r="N937" s="174"/>
      <c r="O937" s="174"/>
      <c r="P937" s="174"/>
      <c r="Q937" s="174"/>
      <c r="R937" s="174"/>
      <c r="S937" s="174"/>
      <c r="T937" s="174"/>
      <c r="U937" s="174"/>
    </row>
    <row r="938" spans="1:21">
      <c r="A938" s="189">
        <v>935</v>
      </c>
      <c r="B938" s="190">
        <v>2000</v>
      </c>
      <c r="C938" s="23" t="s">
        <v>1481</v>
      </c>
      <c r="D938" s="190">
        <v>19</v>
      </c>
      <c r="E938" s="23" t="s">
        <v>1026</v>
      </c>
      <c r="F938" s="185" t="s">
        <v>1025</v>
      </c>
      <c r="G938" s="185" t="s">
        <v>1027</v>
      </c>
      <c r="H938" s="23" t="str">
        <f>Hoja1!H959</f>
        <v>anexos al informe de actualización de las TRD</v>
      </c>
      <c r="I938" s="185" t="s">
        <v>1507</v>
      </c>
      <c r="J938" s="185" t="s">
        <v>1509</v>
      </c>
      <c r="K938" s="174"/>
      <c r="L938" s="174"/>
      <c r="M938" s="175"/>
      <c r="N938" s="174"/>
      <c r="O938" s="174"/>
      <c r="P938" s="174"/>
      <c r="Q938" s="174"/>
      <c r="R938" s="174"/>
      <c r="S938" s="174"/>
      <c r="T938" s="174"/>
      <c r="U938" s="174"/>
    </row>
    <row r="939" spans="1:21">
      <c r="A939" s="189">
        <v>936</v>
      </c>
      <c r="B939" s="190">
        <v>2000</v>
      </c>
      <c r="C939" s="23" t="s">
        <v>1481</v>
      </c>
      <c r="D939" s="190">
        <v>19</v>
      </c>
      <c r="E939" s="23" t="s">
        <v>1026</v>
      </c>
      <c r="F939" s="185" t="s">
        <v>1025</v>
      </c>
      <c r="G939" s="185" t="s">
        <v>1027</v>
      </c>
      <c r="H939" s="23" t="str">
        <f>Hoja1!H960</f>
        <v>Oficios de convalidación TRD</v>
      </c>
      <c r="I939" s="185" t="s">
        <v>1507</v>
      </c>
      <c r="J939" s="185" t="s">
        <v>1509</v>
      </c>
      <c r="K939" s="174"/>
      <c r="L939" s="174"/>
      <c r="M939" s="175"/>
      <c r="N939" s="174"/>
      <c r="O939" s="174"/>
      <c r="P939" s="174"/>
      <c r="Q939" s="174"/>
      <c r="R939" s="174"/>
      <c r="S939" s="174"/>
      <c r="T939" s="174"/>
      <c r="U939" s="174"/>
    </row>
    <row r="940" spans="1:21">
      <c r="A940" s="189">
        <v>937</v>
      </c>
      <c r="B940" s="190">
        <v>2000</v>
      </c>
      <c r="C940" s="23" t="s">
        <v>1481</v>
      </c>
      <c r="D940" s="190">
        <v>19</v>
      </c>
      <c r="E940" s="23" t="s">
        <v>1026</v>
      </c>
      <c r="F940" s="185" t="s">
        <v>1025</v>
      </c>
      <c r="G940" s="185" t="s">
        <v>1027</v>
      </c>
      <c r="H940" s="23" t="str">
        <f>Hoja1!H961</f>
        <v>Cronograma de Transferencias Documentales</v>
      </c>
      <c r="I940" s="185" t="s">
        <v>1507</v>
      </c>
      <c r="J940" s="185" t="s">
        <v>1509</v>
      </c>
      <c r="K940" s="174"/>
      <c r="L940" s="174"/>
      <c r="M940" s="175"/>
      <c r="N940" s="174"/>
      <c r="O940" s="174"/>
      <c r="P940" s="174"/>
      <c r="Q940" s="174"/>
      <c r="R940" s="174"/>
      <c r="S940" s="174"/>
      <c r="T940" s="174"/>
      <c r="U940" s="174"/>
    </row>
    <row r="941" spans="1:21">
      <c r="A941" s="189">
        <v>938</v>
      </c>
      <c r="B941" s="190">
        <v>2000</v>
      </c>
      <c r="C941" s="23" t="s">
        <v>1481</v>
      </c>
      <c r="D941" s="190">
        <v>19</v>
      </c>
      <c r="E941" s="23" t="s">
        <v>1026</v>
      </c>
      <c r="F941" s="185" t="s">
        <v>1025</v>
      </c>
      <c r="G941" s="185" t="s">
        <v>1027</v>
      </c>
      <c r="H941" s="23" t="str">
        <f>Hoja1!H962</f>
        <v>Formato único de inventario documental</v>
      </c>
      <c r="I941" s="185" t="s">
        <v>1507</v>
      </c>
      <c r="J941" s="185" t="s">
        <v>1509</v>
      </c>
      <c r="K941" s="174"/>
      <c r="L941" s="174"/>
      <c r="M941" s="175"/>
      <c r="N941" s="174"/>
      <c r="O941" s="174"/>
      <c r="P941" s="174"/>
      <c r="Q941" s="174"/>
      <c r="R941" s="174"/>
      <c r="S941" s="174"/>
      <c r="T941" s="174"/>
      <c r="U941" s="174"/>
    </row>
    <row r="942" spans="1:21">
      <c r="A942" s="189">
        <v>939</v>
      </c>
      <c r="B942" s="190">
        <v>2000</v>
      </c>
      <c r="C942" s="23" t="s">
        <v>1481</v>
      </c>
      <c r="D942" s="190">
        <v>19</v>
      </c>
      <c r="E942" s="23" t="s">
        <v>1026</v>
      </c>
      <c r="F942" s="185" t="s">
        <v>1025</v>
      </c>
      <c r="G942" s="185" t="s">
        <v>1027</v>
      </c>
      <c r="H942" s="23" t="str">
        <f>Hoja1!H963</f>
        <v>Informe de transferencias documentales</v>
      </c>
      <c r="I942" s="185" t="s">
        <v>1507</v>
      </c>
      <c r="J942" s="185" t="s">
        <v>1509</v>
      </c>
      <c r="K942" s="174"/>
      <c r="L942" s="174"/>
      <c r="M942" s="175"/>
      <c r="N942" s="174"/>
      <c r="O942" s="174"/>
      <c r="P942" s="174"/>
      <c r="Q942" s="174"/>
      <c r="R942" s="174"/>
      <c r="S942" s="174"/>
      <c r="T942" s="174"/>
      <c r="U942" s="174"/>
    </row>
    <row r="943" spans="1:21">
      <c r="A943" s="189">
        <v>940</v>
      </c>
      <c r="B943" s="190">
        <v>2000</v>
      </c>
      <c r="C943" s="23" t="s">
        <v>1481</v>
      </c>
      <c r="D943" s="190">
        <v>19</v>
      </c>
      <c r="E943" s="23" t="s">
        <v>1026</v>
      </c>
      <c r="F943" s="185" t="s">
        <v>1025</v>
      </c>
      <c r="G943" s="185" t="s">
        <v>1027</v>
      </c>
      <c r="H943" s="23" t="str">
        <f>Hoja1!H964</f>
        <v>Actas de destrucción documental</v>
      </c>
      <c r="I943" s="185" t="s">
        <v>1507</v>
      </c>
      <c r="J943" s="185" t="s">
        <v>1509</v>
      </c>
      <c r="K943" s="174"/>
      <c r="L943" s="174"/>
      <c r="M943" s="175"/>
      <c r="N943" s="174"/>
      <c r="O943" s="174"/>
      <c r="P943" s="174"/>
      <c r="Q943" s="174"/>
      <c r="R943" s="174"/>
      <c r="S943" s="174"/>
      <c r="T943" s="174"/>
      <c r="U943" s="174"/>
    </row>
    <row r="944" spans="1:21">
      <c r="A944" s="189">
        <v>941</v>
      </c>
      <c r="B944" s="190">
        <v>2000</v>
      </c>
      <c r="C944" s="23" t="s">
        <v>1481</v>
      </c>
      <c r="D944" s="190">
        <v>19</v>
      </c>
      <c r="E944" s="23" t="s">
        <v>1026</v>
      </c>
      <c r="F944" s="185" t="s">
        <v>1037</v>
      </c>
      <c r="G944" s="185" t="s">
        <v>1038</v>
      </c>
      <c r="H944" s="23" t="str">
        <f>Hoja1!H965</f>
        <v>Tablas de Valoración Documental</v>
      </c>
      <c r="I944" s="185" t="s">
        <v>1507</v>
      </c>
      <c r="J944" s="185" t="s">
        <v>1509</v>
      </c>
      <c r="K944" s="174"/>
      <c r="L944" s="174"/>
      <c r="M944" s="175"/>
      <c r="N944" s="174"/>
      <c r="O944" s="174"/>
      <c r="P944" s="174"/>
      <c r="Q944" s="174"/>
      <c r="R944" s="174"/>
      <c r="S944" s="174"/>
      <c r="T944" s="174"/>
      <c r="U944" s="174"/>
    </row>
    <row r="945" spans="1:21">
      <c r="A945" s="189">
        <v>942</v>
      </c>
      <c r="B945" s="190">
        <v>2000</v>
      </c>
      <c r="C945" s="23" t="s">
        <v>1481</v>
      </c>
      <c r="D945" s="190">
        <v>19</v>
      </c>
      <c r="E945" s="23" t="s">
        <v>1026</v>
      </c>
      <c r="F945" s="185" t="s">
        <v>1037</v>
      </c>
      <c r="G945" s="185" t="s">
        <v>1038</v>
      </c>
      <c r="H945" s="23" t="str">
        <f>Hoja1!H966</f>
        <v>Cuadros de Clasificación Documental</v>
      </c>
      <c r="I945" s="185" t="s">
        <v>1507</v>
      </c>
      <c r="J945" s="185" t="s">
        <v>1509</v>
      </c>
      <c r="K945" s="174"/>
      <c r="L945" s="174"/>
      <c r="M945" s="175"/>
      <c r="N945" s="174"/>
      <c r="O945" s="174"/>
      <c r="P945" s="174"/>
      <c r="Q945" s="174"/>
      <c r="R945" s="174"/>
      <c r="S945" s="174"/>
      <c r="T945" s="174"/>
      <c r="U945" s="174"/>
    </row>
    <row r="946" spans="1:21">
      <c r="A946" s="189">
        <v>943</v>
      </c>
      <c r="B946" s="190">
        <v>2000</v>
      </c>
      <c r="C946" s="23" t="s">
        <v>1481</v>
      </c>
      <c r="D946" s="190">
        <v>19</v>
      </c>
      <c r="E946" s="23" t="s">
        <v>1026</v>
      </c>
      <c r="F946" s="185" t="s">
        <v>1037</v>
      </c>
      <c r="G946" s="185" t="s">
        <v>1038</v>
      </c>
      <c r="H946" s="23" t="str">
        <f>Hoja1!H967</f>
        <v>Informe de presentación de las TVD</v>
      </c>
      <c r="I946" s="185" t="s">
        <v>1507</v>
      </c>
      <c r="J946" s="185" t="s">
        <v>1509</v>
      </c>
      <c r="K946" s="174"/>
      <c r="L946" s="174"/>
      <c r="M946" s="175"/>
      <c r="N946" s="174"/>
      <c r="O946" s="174"/>
      <c r="P946" s="174"/>
      <c r="Q946" s="174"/>
      <c r="R946" s="174"/>
      <c r="S946" s="174"/>
      <c r="T946" s="174"/>
      <c r="U946" s="174"/>
    </row>
    <row r="947" spans="1:21">
      <c r="A947" s="189">
        <v>944</v>
      </c>
      <c r="B947" s="190">
        <v>2000</v>
      </c>
      <c r="C947" s="23" t="s">
        <v>1481</v>
      </c>
      <c r="D947" s="190">
        <v>19</v>
      </c>
      <c r="E947" s="23" t="s">
        <v>1026</v>
      </c>
      <c r="F947" s="185" t="s">
        <v>1037</v>
      </c>
      <c r="G947" s="185" t="s">
        <v>1038</v>
      </c>
      <c r="H947" s="23" t="str">
        <f>Hoja1!H968</f>
        <v>anexos al informe de actualización de las TVD</v>
      </c>
      <c r="I947" s="185" t="s">
        <v>1507</v>
      </c>
      <c r="J947" s="185" t="s">
        <v>1509</v>
      </c>
      <c r="K947" s="174"/>
      <c r="L947" s="174"/>
      <c r="M947" s="175"/>
      <c r="N947" s="174"/>
      <c r="O947" s="174"/>
      <c r="P947" s="174"/>
      <c r="Q947" s="174"/>
      <c r="R947" s="174"/>
      <c r="S947" s="174"/>
      <c r="T947" s="174"/>
      <c r="U947" s="174"/>
    </row>
    <row r="948" spans="1:21">
      <c r="A948" s="189">
        <v>945</v>
      </c>
      <c r="B948" s="190">
        <v>2000</v>
      </c>
      <c r="C948" s="23" t="s">
        <v>1481</v>
      </c>
      <c r="D948" s="190">
        <v>19</v>
      </c>
      <c r="E948" s="23" t="s">
        <v>1026</v>
      </c>
      <c r="F948" s="185" t="s">
        <v>1037</v>
      </c>
      <c r="G948" s="185" t="s">
        <v>1038</v>
      </c>
      <c r="H948" s="23" t="str">
        <f>Hoja1!H969</f>
        <v>Oficios de convalidación TVD</v>
      </c>
      <c r="I948" s="185" t="s">
        <v>1507</v>
      </c>
      <c r="J948" s="185" t="s">
        <v>1509</v>
      </c>
      <c r="K948" s="174"/>
      <c r="L948" s="174"/>
      <c r="M948" s="175"/>
      <c r="N948" s="174"/>
      <c r="O948" s="174"/>
      <c r="P948" s="174"/>
      <c r="Q948" s="174"/>
      <c r="R948" s="174"/>
      <c r="S948" s="174"/>
      <c r="T948" s="174"/>
      <c r="U948" s="174"/>
    </row>
    <row r="949" spans="1:21">
      <c r="A949" s="189">
        <v>946</v>
      </c>
      <c r="B949" s="190">
        <v>2000</v>
      </c>
      <c r="C949" s="23" t="s">
        <v>1481</v>
      </c>
      <c r="D949" s="190">
        <v>19</v>
      </c>
      <c r="E949" s="23" t="s">
        <v>1026</v>
      </c>
      <c r="F949" s="185" t="s">
        <v>1037</v>
      </c>
      <c r="G949" s="185" t="s">
        <v>1038</v>
      </c>
      <c r="H949" s="23" t="str">
        <f>Hoja1!H970</f>
        <v>Cronograma de Transferencias Documentales</v>
      </c>
      <c r="I949" s="185" t="s">
        <v>1507</v>
      </c>
      <c r="J949" s="185" t="s">
        <v>1509</v>
      </c>
      <c r="K949" s="174"/>
      <c r="L949" s="174"/>
      <c r="M949" s="175"/>
      <c r="N949" s="174"/>
      <c r="O949" s="174"/>
      <c r="P949" s="174"/>
      <c r="Q949" s="174"/>
      <c r="R949" s="174"/>
      <c r="S949" s="174"/>
      <c r="T949" s="174"/>
      <c r="U949" s="174"/>
    </row>
    <row r="950" spans="1:21">
      <c r="A950" s="189">
        <v>947</v>
      </c>
      <c r="B950" s="190">
        <v>2000</v>
      </c>
      <c r="C950" s="23" t="s">
        <v>1481</v>
      </c>
      <c r="D950" s="190">
        <v>19</v>
      </c>
      <c r="E950" s="23" t="s">
        <v>1026</v>
      </c>
      <c r="F950" s="185" t="s">
        <v>1037</v>
      </c>
      <c r="G950" s="185" t="s">
        <v>1038</v>
      </c>
      <c r="H950" s="23" t="str">
        <f>Hoja1!H971</f>
        <v>Formato único de inventario documental</v>
      </c>
      <c r="I950" s="185" t="s">
        <v>1507</v>
      </c>
      <c r="J950" s="185" t="s">
        <v>1509</v>
      </c>
      <c r="K950" s="174"/>
      <c r="L950" s="174"/>
      <c r="M950" s="175"/>
      <c r="N950" s="174"/>
      <c r="O950" s="174"/>
      <c r="P950" s="174"/>
      <c r="Q950" s="174"/>
      <c r="R950" s="174"/>
      <c r="S950" s="174"/>
      <c r="T950" s="174"/>
      <c r="U950" s="174"/>
    </row>
    <row r="951" spans="1:21">
      <c r="A951" s="189">
        <v>948</v>
      </c>
      <c r="B951" s="190">
        <v>2000</v>
      </c>
      <c r="C951" s="23" t="s">
        <v>1481</v>
      </c>
      <c r="D951" s="190">
        <v>19</v>
      </c>
      <c r="E951" s="23" t="s">
        <v>1026</v>
      </c>
      <c r="F951" s="185" t="s">
        <v>1037</v>
      </c>
      <c r="G951" s="185" t="s">
        <v>1038</v>
      </c>
      <c r="H951" s="23" t="str">
        <f>Hoja1!H972</f>
        <v>Informe de transferencias documentales</v>
      </c>
      <c r="I951" s="185" t="s">
        <v>1507</v>
      </c>
      <c r="J951" s="185" t="s">
        <v>1509</v>
      </c>
      <c r="K951" s="174"/>
      <c r="L951" s="174"/>
      <c r="M951" s="175"/>
      <c r="N951" s="174"/>
      <c r="O951" s="174"/>
      <c r="P951" s="174"/>
      <c r="Q951" s="174"/>
      <c r="R951" s="174"/>
      <c r="S951" s="174"/>
      <c r="T951" s="174"/>
      <c r="U951" s="174"/>
    </row>
    <row r="952" spans="1:21">
      <c r="A952" s="189">
        <v>949</v>
      </c>
      <c r="B952" s="190">
        <v>2000</v>
      </c>
      <c r="C952" s="23" t="s">
        <v>1481</v>
      </c>
      <c r="D952" s="190">
        <v>19</v>
      </c>
      <c r="E952" s="23" t="s">
        <v>1026</v>
      </c>
      <c r="F952" s="185" t="s">
        <v>1037</v>
      </c>
      <c r="G952" s="185" t="s">
        <v>1038</v>
      </c>
      <c r="H952" s="23" t="str">
        <f>Hoja1!H973</f>
        <v>Actas de destrucción documental</v>
      </c>
      <c r="I952" s="185" t="s">
        <v>1507</v>
      </c>
      <c r="J952" s="185" t="s">
        <v>1509</v>
      </c>
      <c r="K952" s="174"/>
      <c r="L952" s="174"/>
      <c r="M952" s="175"/>
      <c r="N952" s="174"/>
      <c r="O952" s="174"/>
      <c r="P952" s="174"/>
      <c r="Q952" s="174"/>
      <c r="R952" s="174"/>
      <c r="S952" s="174"/>
      <c r="T952" s="174"/>
      <c r="U952" s="174"/>
    </row>
    <row r="953" spans="1:21">
      <c r="A953" s="189">
        <v>950</v>
      </c>
      <c r="B953" s="190">
        <v>2000</v>
      </c>
      <c r="C953" s="23" t="s">
        <v>1481</v>
      </c>
      <c r="D953" s="190">
        <v>20</v>
      </c>
      <c r="E953" s="23" t="s">
        <v>283</v>
      </c>
      <c r="F953" s="185" t="s">
        <v>1043</v>
      </c>
      <c r="G953" s="185" t="s">
        <v>1044</v>
      </c>
      <c r="H953" s="23" t="str">
        <f>Hoja1!H974</f>
        <v>Registro de correspondencia</v>
      </c>
      <c r="I953" s="185" t="s">
        <v>1507</v>
      </c>
      <c r="J953" s="185" t="s">
        <v>1509</v>
      </c>
      <c r="K953" s="174"/>
      <c r="L953" s="174"/>
      <c r="M953" s="175"/>
      <c r="N953" s="174"/>
      <c r="O953" s="174"/>
      <c r="P953" s="174"/>
      <c r="Q953" s="174"/>
      <c r="R953" s="174"/>
      <c r="S953" s="174"/>
      <c r="T953" s="174"/>
      <c r="U953" s="174"/>
    </row>
    <row r="954" spans="1:21">
      <c r="A954" s="189">
        <v>951</v>
      </c>
      <c r="B954" s="190">
        <v>2000</v>
      </c>
      <c r="C954" s="23" t="s">
        <v>1481</v>
      </c>
      <c r="D954" s="190">
        <v>20</v>
      </c>
      <c r="E954" s="23" t="s">
        <v>283</v>
      </c>
      <c r="F954" s="185" t="s">
        <v>1043</v>
      </c>
      <c r="G954" s="185" t="s">
        <v>1044</v>
      </c>
      <c r="H954" s="23" t="str">
        <f>Hoja1!H975</f>
        <v>Planilla de entrega de correspondencia</v>
      </c>
      <c r="I954" s="185" t="s">
        <v>1507</v>
      </c>
      <c r="J954" s="185" t="s">
        <v>1509</v>
      </c>
      <c r="K954" s="174"/>
      <c r="L954" s="174"/>
      <c r="M954" s="175"/>
      <c r="N954" s="174"/>
      <c r="O954" s="174"/>
      <c r="P954" s="174"/>
      <c r="Q954" s="174"/>
      <c r="R954" s="174"/>
      <c r="S954" s="174"/>
      <c r="T954" s="174"/>
      <c r="U954" s="174"/>
    </row>
    <row r="955" spans="1:21">
      <c r="A955" s="189">
        <v>952</v>
      </c>
      <c r="B955" s="190">
        <v>2000</v>
      </c>
      <c r="C955" s="23" t="s">
        <v>1481</v>
      </c>
      <c r="D955" s="190">
        <v>20</v>
      </c>
      <c r="E955" s="23" t="s">
        <v>283</v>
      </c>
      <c r="F955" s="185" t="s">
        <v>1043</v>
      </c>
      <c r="G955" s="185" t="s">
        <v>1044</v>
      </c>
      <c r="H955" s="23" t="str">
        <f>Hoja1!H976</f>
        <v>Guía de envió de correspondencia</v>
      </c>
      <c r="I955" s="185" t="s">
        <v>1507</v>
      </c>
      <c r="J955" s="185" t="s">
        <v>1509</v>
      </c>
      <c r="K955" s="174"/>
      <c r="L955" s="174"/>
      <c r="M955" s="175"/>
      <c r="N955" s="174"/>
      <c r="O955" s="174"/>
      <c r="P955" s="174"/>
      <c r="Q955" s="174"/>
      <c r="R955" s="174"/>
      <c r="S955" s="174"/>
      <c r="T955" s="174"/>
      <c r="U955" s="174"/>
    </row>
    <row r="956" spans="1:21">
      <c r="A956" s="189">
        <v>953</v>
      </c>
      <c r="B956" s="190">
        <v>2000</v>
      </c>
      <c r="C956" s="23" t="s">
        <v>1481</v>
      </c>
      <c r="D956" s="190">
        <v>20</v>
      </c>
      <c r="E956" s="23" t="s">
        <v>283</v>
      </c>
      <c r="F956" s="185" t="s">
        <v>1049</v>
      </c>
      <c r="G956" s="185" t="s">
        <v>1050</v>
      </c>
      <c r="H956" s="23" t="str">
        <f>Hoja1!H977</f>
        <v>Libro de entrada y salida de visitantes</v>
      </c>
      <c r="I956" s="185" t="s">
        <v>1507</v>
      </c>
      <c r="J956" s="185" t="s">
        <v>1509</v>
      </c>
      <c r="K956" s="174"/>
      <c r="L956" s="174"/>
      <c r="M956" s="175"/>
      <c r="N956" s="174"/>
      <c r="O956" s="174"/>
      <c r="P956" s="174"/>
      <c r="Q956" s="174"/>
      <c r="R956" s="174"/>
      <c r="S956" s="174"/>
      <c r="T956" s="174"/>
      <c r="U956" s="174"/>
    </row>
    <row r="957" spans="1:21" ht="24">
      <c r="A957" s="189">
        <v>954</v>
      </c>
      <c r="B957" s="190">
        <v>2000</v>
      </c>
      <c r="C957" s="23" t="s">
        <v>1481</v>
      </c>
      <c r="D957" s="190">
        <v>20</v>
      </c>
      <c r="E957" s="23" t="s">
        <v>283</v>
      </c>
      <c r="F957" s="185" t="s">
        <v>1053</v>
      </c>
      <c r="G957" s="185" t="s">
        <v>1054</v>
      </c>
      <c r="H957" s="23" t="str">
        <f>Hoja1!H978</f>
        <v>Registro de ingreso y salida de elementos para visitantes y/o funcionarios</v>
      </c>
      <c r="I957" s="185" t="s">
        <v>1507</v>
      </c>
      <c r="J957" s="185" t="s">
        <v>1509</v>
      </c>
      <c r="K957" s="174"/>
      <c r="L957" s="174"/>
      <c r="M957" s="175"/>
      <c r="N957" s="174"/>
      <c r="O957" s="174"/>
      <c r="P957" s="174"/>
      <c r="Q957" s="174"/>
      <c r="R957" s="174"/>
      <c r="S957" s="174"/>
      <c r="T957" s="174"/>
      <c r="U957" s="174"/>
    </row>
    <row r="958" spans="1:21">
      <c r="A958" s="189">
        <v>955</v>
      </c>
      <c r="B958" s="190">
        <v>2000</v>
      </c>
      <c r="C958" s="23" t="s">
        <v>1481</v>
      </c>
      <c r="D958" s="190">
        <v>20</v>
      </c>
      <c r="E958" s="23" t="s">
        <v>283</v>
      </c>
      <c r="F958" s="185" t="s">
        <v>1043</v>
      </c>
      <c r="G958" s="185" t="s">
        <v>1056</v>
      </c>
      <c r="H958" s="23" t="str">
        <f>Hoja1!H979</f>
        <v>Solicitud de préstamo y consulta de documentos</v>
      </c>
      <c r="I958" s="185" t="s">
        <v>1507</v>
      </c>
      <c r="J958" s="185" t="s">
        <v>1509</v>
      </c>
      <c r="K958" s="174"/>
      <c r="L958" s="174"/>
      <c r="M958" s="175"/>
      <c r="N958" s="174"/>
      <c r="O958" s="174"/>
      <c r="P958" s="174"/>
      <c r="Q958" s="174"/>
      <c r="R958" s="174"/>
      <c r="S958" s="174"/>
      <c r="T958" s="174"/>
      <c r="U958" s="174"/>
    </row>
    <row r="959" spans="1:21">
      <c r="A959" s="189">
        <v>956</v>
      </c>
      <c r="B959" s="190">
        <v>2000</v>
      </c>
      <c r="C959" s="23" t="s">
        <v>1481</v>
      </c>
      <c r="D959" s="190">
        <v>20</v>
      </c>
      <c r="E959" s="23" t="s">
        <v>283</v>
      </c>
      <c r="F959" s="185" t="s">
        <v>1043</v>
      </c>
      <c r="G959" s="185" t="s">
        <v>1056</v>
      </c>
      <c r="H959" s="23" t="str">
        <f>Hoja1!H980</f>
        <v>Control de préstamo y consulta de documentos</v>
      </c>
      <c r="I959" s="185" t="s">
        <v>1507</v>
      </c>
      <c r="J959" s="185" t="s">
        <v>1509</v>
      </c>
      <c r="K959" s="174"/>
      <c r="L959" s="174"/>
      <c r="M959" s="175"/>
      <c r="N959" s="174"/>
      <c r="O959" s="174"/>
      <c r="P959" s="174"/>
      <c r="Q959" s="174"/>
      <c r="R959" s="174"/>
      <c r="S959" s="174"/>
      <c r="T959" s="174"/>
      <c r="U959" s="174"/>
    </row>
    <row r="960" spans="1:21">
      <c r="A960" s="189">
        <v>957</v>
      </c>
      <c r="B960" s="190">
        <v>2000</v>
      </c>
      <c r="C960" s="23" t="s">
        <v>1481</v>
      </c>
      <c r="D960" s="190">
        <v>21</v>
      </c>
      <c r="E960" s="23" t="s">
        <v>1061</v>
      </c>
      <c r="F960" s="185" t="s">
        <v>1060</v>
      </c>
      <c r="G960" s="185" t="s">
        <v>1062</v>
      </c>
      <c r="H960" s="23" t="str">
        <f>Hoja1!H981</f>
        <v>Base de datos control de inventarios (aplicativo NEON)</v>
      </c>
      <c r="I960" s="185" t="s">
        <v>1506</v>
      </c>
      <c r="J960" s="185" t="s">
        <v>1509</v>
      </c>
      <c r="K960" s="174"/>
      <c r="L960" s="174"/>
      <c r="M960" s="175"/>
      <c r="N960" s="174"/>
      <c r="O960" s="174"/>
      <c r="P960" s="174"/>
      <c r="Q960" s="174"/>
      <c r="R960" s="174"/>
      <c r="S960" s="174"/>
      <c r="T960" s="174"/>
      <c r="U960" s="174"/>
    </row>
    <row r="961" spans="1:21">
      <c r="A961" s="189">
        <v>958</v>
      </c>
      <c r="B961" s="190">
        <v>2000</v>
      </c>
      <c r="C961" s="23" t="s">
        <v>1481</v>
      </c>
      <c r="D961" s="190">
        <v>21</v>
      </c>
      <c r="E961" s="23" t="s">
        <v>1061</v>
      </c>
      <c r="F961" s="185" t="s">
        <v>1060</v>
      </c>
      <c r="G961" s="185" t="s">
        <v>1062</v>
      </c>
      <c r="H961" s="23" t="str">
        <f>Hoja1!H982</f>
        <v>Memorando de novedades e inconsistencias</v>
      </c>
      <c r="I961" s="185" t="s">
        <v>1506</v>
      </c>
      <c r="J961" s="185" t="s">
        <v>1509</v>
      </c>
      <c r="K961" s="174"/>
      <c r="L961" s="174"/>
      <c r="M961" s="175"/>
      <c r="N961" s="174"/>
      <c r="O961" s="174"/>
      <c r="P961" s="174"/>
      <c r="Q961" s="174"/>
      <c r="R961" s="174"/>
      <c r="S961" s="174"/>
      <c r="T961" s="174"/>
      <c r="U961" s="174"/>
    </row>
    <row r="962" spans="1:21">
      <c r="A962" s="189">
        <v>959</v>
      </c>
      <c r="B962" s="190">
        <v>2000</v>
      </c>
      <c r="C962" s="23" t="s">
        <v>1481</v>
      </c>
      <c r="D962" s="190">
        <v>21</v>
      </c>
      <c r="E962" s="23" t="s">
        <v>1061</v>
      </c>
      <c r="F962" s="185" t="s">
        <v>1060</v>
      </c>
      <c r="G962" s="185" t="s">
        <v>1062</v>
      </c>
      <c r="H962" s="23" t="str">
        <f>Hoja1!H983</f>
        <v>Traspaso de bienes</v>
      </c>
      <c r="I962" s="185" t="s">
        <v>1506</v>
      </c>
      <c r="J962" s="185" t="s">
        <v>1509</v>
      </c>
      <c r="K962" s="174"/>
      <c r="L962" s="174"/>
      <c r="M962" s="175"/>
      <c r="N962" s="174"/>
      <c r="O962" s="174"/>
      <c r="P962" s="174"/>
      <c r="Q962" s="174"/>
      <c r="R962" s="174"/>
      <c r="S962" s="174"/>
      <c r="T962" s="174"/>
      <c r="U962" s="174"/>
    </row>
    <row r="963" spans="1:21">
      <c r="A963" s="189">
        <v>960</v>
      </c>
      <c r="B963" s="190">
        <v>2000</v>
      </c>
      <c r="C963" s="23" t="s">
        <v>1481</v>
      </c>
      <c r="D963" s="190">
        <v>21</v>
      </c>
      <c r="E963" s="23" t="s">
        <v>1061</v>
      </c>
      <c r="F963" s="185" t="s">
        <v>1060</v>
      </c>
      <c r="G963" s="185" t="s">
        <v>1062</v>
      </c>
      <c r="H963" s="23" t="str">
        <f>Hoja1!H984</f>
        <v>Acta individual inventario de activos fijos</v>
      </c>
      <c r="I963" s="185" t="s">
        <v>1506</v>
      </c>
      <c r="J963" s="185" t="s">
        <v>1509</v>
      </c>
      <c r="K963" s="174"/>
      <c r="L963" s="174"/>
      <c r="M963" s="175"/>
      <c r="N963" s="174"/>
      <c r="O963" s="174"/>
      <c r="P963" s="174"/>
      <c r="Q963" s="174"/>
      <c r="R963" s="174"/>
      <c r="S963" s="174"/>
      <c r="T963" s="174"/>
      <c r="U963" s="174"/>
    </row>
    <row r="964" spans="1:21">
      <c r="A964" s="189">
        <v>961</v>
      </c>
      <c r="B964" s="190">
        <v>2000</v>
      </c>
      <c r="C964" s="23" t="s">
        <v>1481</v>
      </c>
      <c r="D964" s="190">
        <v>21</v>
      </c>
      <c r="E964" s="23" t="s">
        <v>1061</v>
      </c>
      <c r="F964" s="185" t="s">
        <v>1060</v>
      </c>
      <c r="G964" s="185" t="s">
        <v>1062</v>
      </c>
      <c r="H964" s="23" t="str">
        <f>Hoja1!H985</f>
        <v>Conciliación de inventarios de bienes devolutivos</v>
      </c>
      <c r="I964" s="185" t="s">
        <v>1506</v>
      </c>
      <c r="J964" s="185" t="s">
        <v>1509</v>
      </c>
      <c r="K964" s="174"/>
      <c r="L964" s="174"/>
      <c r="M964" s="175"/>
      <c r="N964" s="174"/>
      <c r="O964" s="174"/>
      <c r="P964" s="174"/>
      <c r="Q964" s="174"/>
      <c r="R964" s="174"/>
      <c r="S964" s="174"/>
      <c r="T964" s="174"/>
      <c r="U964" s="174"/>
    </row>
    <row r="965" spans="1:21">
      <c r="A965" s="189">
        <v>962</v>
      </c>
      <c r="B965" s="190">
        <v>2000</v>
      </c>
      <c r="C965" s="23" t="s">
        <v>1481</v>
      </c>
      <c r="D965" s="190">
        <v>23</v>
      </c>
      <c r="E965" s="23" t="s">
        <v>113</v>
      </c>
      <c r="F965" s="185" t="s">
        <v>1069</v>
      </c>
      <c r="G965" s="185" t="s">
        <v>1071</v>
      </c>
      <c r="H965" s="23" t="str">
        <f>Hoja1!H986</f>
        <v>Manual de archivo</v>
      </c>
      <c r="I965" s="185" t="s">
        <v>1507</v>
      </c>
      <c r="J965" s="185" t="s">
        <v>1509</v>
      </c>
      <c r="K965" s="174"/>
      <c r="L965" s="174"/>
      <c r="M965" s="175"/>
      <c r="N965" s="174"/>
      <c r="O965" s="174"/>
      <c r="P965" s="174"/>
      <c r="Q965" s="174"/>
      <c r="R965" s="174"/>
      <c r="S965" s="174"/>
      <c r="T965" s="174"/>
      <c r="U965" s="174"/>
    </row>
    <row r="966" spans="1:21">
      <c r="A966" s="189">
        <v>963</v>
      </c>
      <c r="B966" s="190">
        <v>2000</v>
      </c>
      <c r="C966" s="23" t="s">
        <v>1481</v>
      </c>
      <c r="D966" s="190">
        <v>23</v>
      </c>
      <c r="E966" s="23" t="s">
        <v>113</v>
      </c>
      <c r="F966" s="185" t="s">
        <v>1069</v>
      </c>
      <c r="G966" s="185" t="s">
        <v>1071</v>
      </c>
      <c r="H966" s="23" t="str">
        <f>Hoja1!H987</f>
        <v>Guía de clasificación documental</v>
      </c>
      <c r="I966" s="185" t="s">
        <v>1507</v>
      </c>
      <c r="J966" s="185" t="s">
        <v>1509</v>
      </c>
      <c r="K966" s="174"/>
      <c r="L966" s="174"/>
      <c r="M966" s="175"/>
      <c r="N966" s="174"/>
      <c r="O966" s="174"/>
      <c r="P966" s="174"/>
      <c r="Q966" s="174"/>
      <c r="R966" s="174"/>
      <c r="S966" s="174"/>
      <c r="T966" s="174"/>
      <c r="U966" s="174"/>
    </row>
    <row r="967" spans="1:21">
      <c r="A967" s="189">
        <v>964</v>
      </c>
      <c r="B967" s="190">
        <v>2000</v>
      </c>
      <c r="C967" s="23" t="s">
        <v>1481</v>
      </c>
      <c r="D967" s="190">
        <v>23</v>
      </c>
      <c r="E967" s="23" t="s">
        <v>113</v>
      </c>
      <c r="F967" s="185" t="s">
        <v>1069</v>
      </c>
      <c r="G967" s="185" t="s">
        <v>1071</v>
      </c>
      <c r="H967" s="23" t="str">
        <f>Hoja1!H988</f>
        <v>Guía de ordenación documental</v>
      </c>
      <c r="I967" s="185" t="s">
        <v>1507</v>
      </c>
      <c r="J967" s="185" t="s">
        <v>1509</v>
      </c>
      <c r="K967" s="174"/>
      <c r="L967" s="174"/>
      <c r="M967" s="175"/>
      <c r="N967" s="174"/>
      <c r="O967" s="174"/>
      <c r="P967" s="174"/>
      <c r="Q967" s="174"/>
      <c r="R967" s="174"/>
      <c r="S967" s="174"/>
      <c r="T967" s="174"/>
      <c r="U967" s="174"/>
    </row>
    <row r="968" spans="1:21">
      <c r="A968" s="189">
        <v>965</v>
      </c>
      <c r="B968" s="190">
        <v>2000</v>
      </c>
      <c r="C968" s="23" t="s">
        <v>1481</v>
      </c>
      <c r="D968" s="190">
        <v>23</v>
      </c>
      <c r="E968" s="23" t="s">
        <v>113</v>
      </c>
      <c r="F968" s="185" t="s">
        <v>1069</v>
      </c>
      <c r="G968" s="185" t="s">
        <v>1071</v>
      </c>
      <c r="H968" s="23" t="str">
        <f>Hoja1!H989</f>
        <v>Guía de descripción documental</v>
      </c>
      <c r="I968" s="185" t="s">
        <v>1507</v>
      </c>
      <c r="J968" s="185" t="s">
        <v>1509</v>
      </c>
      <c r="K968" s="174"/>
      <c r="L968" s="174"/>
      <c r="M968" s="175"/>
      <c r="N968" s="174"/>
      <c r="O968" s="174"/>
      <c r="P968" s="174"/>
      <c r="Q968" s="174"/>
      <c r="R968" s="174"/>
      <c r="S968" s="174"/>
      <c r="T968" s="174"/>
      <c r="U968" s="174"/>
    </row>
    <row r="969" spans="1:21">
      <c r="A969" s="189">
        <v>966</v>
      </c>
      <c r="B969" s="190">
        <v>2000</v>
      </c>
      <c r="C969" s="23" t="s">
        <v>1481</v>
      </c>
      <c r="D969" s="190">
        <v>25</v>
      </c>
      <c r="E969" s="23" t="s">
        <v>57</v>
      </c>
      <c r="F969" s="185" t="s">
        <v>1075</v>
      </c>
      <c r="G969" s="185" t="s">
        <v>1076</v>
      </c>
      <c r="H969" s="23" t="str">
        <f>Hoja1!H990</f>
        <v>Memorando de solicitud de información</v>
      </c>
      <c r="I969" s="185" t="s">
        <v>1506</v>
      </c>
      <c r="J969" s="185" t="s">
        <v>1509</v>
      </c>
      <c r="K969" s="174"/>
      <c r="L969" s="174"/>
      <c r="M969" s="175"/>
      <c r="N969" s="174"/>
      <c r="O969" s="174"/>
      <c r="P969" s="174"/>
      <c r="Q969" s="174"/>
      <c r="R969" s="174"/>
      <c r="S969" s="174"/>
      <c r="T969" s="174"/>
      <c r="U969" s="174"/>
    </row>
    <row r="970" spans="1:21">
      <c r="A970" s="189">
        <v>967</v>
      </c>
      <c r="B970" s="190">
        <v>2000</v>
      </c>
      <c r="C970" s="23" t="s">
        <v>1481</v>
      </c>
      <c r="D970" s="190">
        <v>25</v>
      </c>
      <c r="E970" s="23" t="s">
        <v>57</v>
      </c>
      <c r="F970" s="185" t="s">
        <v>1075</v>
      </c>
      <c r="G970" s="185" t="s">
        <v>1076</v>
      </c>
      <c r="H970" s="23" t="str">
        <f>Hoja1!H991</f>
        <v>Memorando de citación comité</v>
      </c>
      <c r="I970" s="185" t="s">
        <v>1506</v>
      </c>
      <c r="J970" s="185" t="s">
        <v>1509</v>
      </c>
      <c r="K970" s="174"/>
      <c r="L970" s="174"/>
      <c r="M970" s="175"/>
      <c r="N970" s="174"/>
      <c r="O970" s="174"/>
      <c r="P970" s="174"/>
      <c r="Q970" s="174"/>
      <c r="R970" s="174"/>
      <c r="S970" s="174"/>
      <c r="T970" s="174"/>
      <c r="U970" s="174"/>
    </row>
    <row r="971" spans="1:21">
      <c r="A971" s="189">
        <v>968</v>
      </c>
      <c r="B971" s="190">
        <v>2000</v>
      </c>
      <c r="C971" s="23" t="s">
        <v>1481</v>
      </c>
      <c r="D971" s="190">
        <v>25</v>
      </c>
      <c r="E971" s="23" t="s">
        <v>57</v>
      </c>
      <c r="F971" s="185" t="s">
        <v>1075</v>
      </c>
      <c r="G971" s="185" t="s">
        <v>1076</v>
      </c>
      <c r="H971" s="23" t="str">
        <f>Hoja1!H992</f>
        <v>Acta de comité</v>
      </c>
      <c r="I971" s="185" t="s">
        <v>1506</v>
      </c>
      <c r="J971" s="185" t="s">
        <v>1509</v>
      </c>
      <c r="K971" s="174"/>
      <c r="L971" s="174"/>
      <c r="M971" s="175"/>
      <c r="N971" s="174"/>
      <c r="O971" s="174"/>
      <c r="P971" s="174"/>
      <c r="Q971" s="174"/>
      <c r="R971" s="174"/>
      <c r="S971" s="174"/>
      <c r="T971" s="174"/>
      <c r="U971" s="174"/>
    </row>
    <row r="972" spans="1:21">
      <c r="A972" s="189">
        <v>969</v>
      </c>
      <c r="B972" s="190">
        <v>2000</v>
      </c>
      <c r="C972" s="23" t="s">
        <v>1481</v>
      </c>
      <c r="D972" s="190">
        <v>25</v>
      </c>
      <c r="E972" s="23" t="s">
        <v>57</v>
      </c>
      <c r="F972" s="185" t="s">
        <v>1075</v>
      </c>
      <c r="G972" s="185" t="s">
        <v>1076</v>
      </c>
      <c r="H972" s="23" t="str">
        <f>Hoja1!H993</f>
        <v>Plan anual de adquisiciones</v>
      </c>
      <c r="I972" s="185" t="s">
        <v>1506</v>
      </c>
      <c r="J972" s="185" t="s">
        <v>1509</v>
      </c>
      <c r="K972" s="174"/>
      <c r="L972" s="174"/>
      <c r="M972" s="175"/>
      <c r="N972" s="174"/>
      <c r="O972" s="174"/>
      <c r="P972" s="174"/>
      <c r="Q972" s="174"/>
      <c r="R972" s="174"/>
      <c r="S972" s="174"/>
      <c r="T972" s="174"/>
      <c r="U972" s="174"/>
    </row>
    <row r="973" spans="1:21">
      <c r="A973" s="189">
        <v>970</v>
      </c>
      <c r="B973" s="190">
        <v>2000</v>
      </c>
      <c r="C973" s="23" t="s">
        <v>1481</v>
      </c>
      <c r="D973" s="190">
        <v>25</v>
      </c>
      <c r="E973" s="23" t="s">
        <v>57</v>
      </c>
      <c r="F973" s="185" t="s">
        <v>1080</v>
      </c>
      <c r="G973" s="185" t="s">
        <v>1081</v>
      </c>
      <c r="H973" s="23" t="str">
        <f>Hoja1!H994</f>
        <v>Plan de preservación y conservación documental</v>
      </c>
      <c r="I973" s="185" t="s">
        <v>1507</v>
      </c>
      <c r="J973" s="185" t="s">
        <v>1509</v>
      </c>
      <c r="K973" s="174"/>
      <c r="L973" s="174"/>
      <c r="M973" s="175"/>
      <c r="N973" s="174"/>
      <c r="O973" s="174"/>
      <c r="P973" s="174"/>
      <c r="Q973" s="174"/>
      <c r="R973" s="174"/>
      <c r="S973" s="174"/>
      <c r="T973" s="174"/>
      <c r="U973" s="174"/>
    </row>
    <row r="974" spans="1:21">
      <c r="A974" s="189">
        <v>971</v>
      </c>
      <c r="B974" s="190">
        <v>2000</v>
      </c>
      <c r="C974" s="23" t="s">
        <v>1481</v>
      </c>
      <c r="D974" s="190">
        <v>25</v>
      </c>
      <c r="E974" s="23" t="s">
        <v>57</v>
      </c>
      <c r="F974" s="185" t="s">
        <v>1080</v>
      </c>
      <c r="G974" s="185" t="s">
        <v>1081</v>
      </c>
      <c r="H974" s="23" t="str">
        <f>Hoja1!H995</f>
        <v>Control de temperatura y humedad relativa depósito de archivo</v>
      </c>
      <c r="I974" s="185" t="s">
        <v>1507</v>
      </c>
      <c r="J974" s="185" t="s">
        <v>1509</v>
      </c>
      <c r="K974" s="174"/>
      <c r="L974" s="174"/>
      <c r="M974" s="175"/>
      <c r="N974" s="174"/>
      <c r="O974" s="174"/>
      <c r="P974" s="174"/>
      <c r="Q974" s="174"/>
      <c r="R974" s="174"/>
      <c r="S974" s="174"/>
      <c r="T974" s="174"/>
      <c r="U974" s="174"/>
    </row>
    <row r="975" spans="1:21">
      <c r="A975" s="189">
        <v>972</v>
      </c>
      <c r="B975" s="190">
        <v>2000</v>
      </c>
      <c r="C975" s="23" t="s">
        <v>1481</v>
      </c>
      <c r="D975" s="190">
        <v>25</v>
      </c>
      <c r="E975" s="23" t="s">
        <v>57</v>
      </c>
      <c r="F975" s="185" t="s">
        <v>1080</v>
      </c>
      <c r="G975" s="185" t="s">
        <v>1081</v>
      </c>
      <c r="H975" s="23" t="str">
        <f>Hoja1!H996</f>
        <v>Registro de limpieza del depósito de archivo</v>
      </c>
      <c r="I975" s="185" t="s">
        <v>1507</v>
      </c>
      <c r="J975" s="185" t="s">
        <v>1509</v>
      </c>
      <c r="K975" s="174"/>
      <c r="L975" s="174"/>
      <c r="M975" s="175"/>
      <c r="N975" s="174"/>
      <c r="O975" s="174"/>
      <c r="P975" s="174"/>
      <c r="Q975" s="174"/>
      <c r="R975" s="174"/>
      <c r="S975" s="174"/>
      <c r="T975" s="174"/>
      <c r="U975" s="174"/>
    </row>
    <row r="976" spans="1:21">
      <c r="A976" s="189">
        <v>973</v>
      </c>
      <c r="B976" s="190">
        <v>2000</v>
      </c>
      <c r="C976" s="23" t="s">
        <v>1481</v>
      </c>
      <c r="D976" s="190">
        <v>25</v>
      </c>
      <c r="E976" s="23" t="s">
        <v>57</v>
      </c>
      <c r="F976" s="185" t="s">
        <v>1086</v>
      </c>
      <c r="G976" s="185" t="s">
        <v>1087</v>
      </c>
      <c r="H976" s="23" t="str">
        <f>Hoja1!H997</f>
        <v>Plan de preservación digital a largo plazo</v>
      </c>
      <c r="I976" s="185" t="s">
        <v>1507</v>
      </c>
      <c r="J976" s="185" t="s">
        <v>1509</v>
      </c>
      <c r="K976" s="174"/>
      <c r="L976" s="174"/>
      <c r="M976" s="175"/>
      <c r="N976" s="174"/>
      <c r="O976" s="174"/>
      <c r="P976" s="174"/>
      <c r="Q976" s="174"/>
      <c r="R976" s="174"/>
      <c r="S976" s="174"/>
      <c r="T976" s="174"/>
      <c r="U976" s="174"/>
    </row>
    <row r="977" spans="1:21">
      <c r="A977" s="189">
        <v>974</v>
      </c>
      <c r="B977" s="190">
        <v>2000</v>
      </c>
      <c r="C977" s="23" t="s">
        <v>1481</v>
      </c>
      <c r="D977" s="190">
        <v>25</v>
      </c>
      <c r="E977" s="23" t="s">
        <v>57</v>
      </c>
      <c r="F977" s="185" t="s">
        <v>1089</v>
      </c>
      <c r="G977" s="185" t="s">
        <v>1090</v>
      </c>
      <c r="H977" s="23" t="str">
        <f>Hoja1!H998</f>
        <v>Plan Estratégico de Seguridad Vial</v>
      </c>
      <c r="I977" s="185" t="s">
        <v>1506</v>
      </c>
      <c r="J977" s="185" t="s">
        <v>1509</v>
      </c>
      <c r="K977" s="174"/>
      <c r="L977" s="174"/>
      <c r="M977" s="175"/>
      <c r="N977" s="174"/>
      <c r="O977" s="174"/>
      <c r="P977" s="174"/>
      <c r="Q977" s="174"/>
      <c r="R977" s="174"/>
      <c r="S977" s="174"/>
      <c r="T977" s="174"/>
      <c r="U977" s="174"/>
    </row>
    <row r="978" spans="1:21">
      <c r="A978" s="189">
        <v>975</v>
      </c>
      <c r="B978" s="190">
        <v>2000</v>
      </c>
      <c r="C978" s="23" t="s">
        <v>1481</v>
      </c>
      <c r="D978" s="190">
        <v>25</v>
      </c>
      <c r="E978" s="23" t="s">
        <v>57</v>
      </c>
      <c r="F978" s="185" t="s">
        <v>1091</v>
      </c>
      <c r="G978" s="185" t="s">
        <v>1092</v>
      </c>
      <c r="H978" s="23" t="str">
        <f>Hoja1!H999</f>
        <v>Matriz de alineación</v>
      </c>
      <c r="I978" s="185" t="s">
        <v>1507</v>
      </c>
      <c r="J978" s="185" t="s">
        <v>1509</v>
      </c>
      <c r="K978" s="174"/>
      <c r="L978" s="174"/>
      <c r="M978" s="175"/>
      <c r="N978" s="174"/>
      <c r="O978" s="174"/>
      <c r="P978" s="174"/>
      <c r="Q978" s="174"/>
      <c r="R978" s="174"/>
      <c r="S978" s="174"/>
      <c r="T978" s="174"/>
      <c r="U978" s="174"/>
    </row>
    <row r="979" spans="1:21">
      <c r="A979" s="189">
        <v>976</v>
      </c>
      <c r="B979" s="190">
        <v>2000</v>
      </c>
      <c r="C979" s="23" t="s">
        <v>1481</v>
      </c>
      <c r="D979" s="190">
        <v>25</v>
      </c>
      <c r="E979" s="23" t="s">
        <v>57</v>
      </c>
      <c r="F979" s="185" t="s">
        <v>1091</v>
      </c>
      <c r="G979" s="185" t="s">
        <v>1092</v>
      </c>
      <c r="H979" s="23" t="str">
        <f>Hoja1!H1000</f>
        <v>Matriz de actividades</v>
      </c>
      <c r="I979" s="185" t="s">
        <v>1507</v>
      </c>
      <c r="J979" s="185" t="s">
        <v>1509</v>
      </c>
      <c r="K979" s="174"/>
      <c r="L979" s="174"/>
      <c r="M979" s="175"/>
      <c r="N979" s="174"/>
      <c r="O979" s="174"/>
      <c r="P979" s="174"/>
      <c r="Q979" s="174"/>
      <c r="R979" s="174"/>
      <c r="S979" s="174"/>
      <c r="T979" s="174"/>
      <c r="U979" s="174"/>
    </row>
    <row r="980" spans="1:21">
      <c r="A980" s="189">
        <v>977</v>
      </c>
      <c r="B980" s="190">
        <v>2000</v>
      </c>
      <c r="C980" s="23" t="s">
        <v>1481</v>
      </c>
      <c r="D980" s="190">
        <v>25</v>
      </c>
      <c r="E980" s="23" t="s">
        <v>57</v>
      </c>
      <c r="F980" s="185" t="s">
        <v>1091</v>
      </c>
      <c r="G980" s="185" t="s">
        <v>1092</v>
      </c>
      <c r="H980" s="23" t="str">
        <f>Hoja1!H1001</f>
        <v>Matriz de aspectos ambientales</v>
      </c>
      <c r="I980" s="185" t="s">
        <v>1507</v>
      </c>
      <c r="J980" s="185" t="s">
        <v>1509</v>
      </c>
      <c r="K980" s="174"/>
      <c r="L980" s="174"/>
      <c r="M980" s="175"/>
      <c r="N980" s="174"/>
      <c r="O980" s="174"/>
      <c r="P980" s="174"/>
      <c r="Q980" s="174"/>
      <c r="R980" s="174"/>
      <c r="S980" s="174"/>
      <c r="T980" s="174"/>
      <c r="U980" s="174"/>
    </row>
    <row r="981" spans="1:21">
      <c r="A981" s="189">
        <v>978</v>
      </c>
      <c r="B981" s="190">
        <v>2000</v>
      </c>
      <c r="C981" s="23" t="s">
        <v>1481</v>
      </c>
      <c r="D981" s="190">
        <v>25</v>
      </c>
      <c r="E981" s="23" t="s">
        <v>57</v>
      </c>
      <c r="F981" s="185" t="s">
        <v>1091</v>
      </c>
      <c r="G981" s="185" t="s">
        <v>1092</v>
      </c>
      <c r="H981" s="23" t="str">
        <f>Hoja1!H1002</f>
        <v>Matriz de impactos ambientales</v>
      </c>
      <c r="I981" s="185" t="s">
        <v>1507</v>
      </c>
      <c r="J981" s="185" t="s">
        <v>1509</v>
      </c>
      <c r="K981" s="174"/>
      <c r="L981" s="174"/>
      <c r="M981" s="175"/>
      <c r="N981" s="174"/>
      <c r="O981" s="174"/>
      <c r="P981" s="174"/>
      <c r="Q981" s="174"/>
      <c r="R981" s="174"/>
      <c r="S981" s="174"/>
      <c r="T981" s="174"/>
      <c r="U981" s="174"/>
    </row>
    <row r="982" spans="1:21">
      <c r="A982" s="189">
        <v>979</v>
      </c>
      <c r="B982" s="190">
        <v>2000</v>
      </c>
      <c r="C982" s="23" t="s">
        <v>1481</v>
      </c>
      <c r="D982" s="190">
        <v>25</v>
      </c>
      <c r="E982" s="23" t="s">
        <v>57</v>
      </c>
      <c r="F982" s="185" t="s">
        <v>1091</v>
      </c>
      <c r="G982" s="185" t="s">
        <v>1092</v>
      </c>
      <c r="H982" s="23" t="str">
        <f>Hoja1!H1003</f>
        <v>Matriz de valoración de Aspectos e Impacto Ambiental</v>
      </c>
      <c r="I982" s="185" t="s">
        <v>1507</v>
      </c>
      <c r="J982" s="185" t="s">
        <v>1509</v>
      </c>
      <c r="K982" s="174"/>
      <c r="L982" s="174"/>
      <c r="M982" s="175"/>
      <c r="N982" s="174"/>
      <c r="O982" s="174"/>
      <c r="P982" s="174"/>
      <c r="Q982" s="174"/>
      <c r="R982" s="174"/>
      <c r="S982" s="174"/>
      <c r="T982" s="174"/>
      <c r="U982" s="174"/>
    </row>
    <row r="983" spans="1:21">
      <c r="A983" s="189">
        <v>980</v>
      </c>
      <c r="B983" s="190">
        <v>2000</v>
      </c>
      <c r="C983" s="23" t="s">
        <v>1481</v>
      </c>
      <c r="D983" s="190">
        <v>25</v>
      </c>
      <c r="E983" s="23" t="s">
        <v>57</v>
      </c>
      <c r="F983" s="185" t="s">
        <v>1091</v>
      </c>
      <c r="G983" s="185" t="s">
        <v>1092</v>
      </c>
      <c r="H983" s="23" t="str">
        <f>Hoja1!H1004</f>
        <v>Normograma</v>
      </c>
      <c r="I983" s="185" t="s">
        <v>1507</v>
      </c>
      <c r="J983" s="185" t="s">
        <v>1509</v>
      </c>
      <c r="K983" s="174"/>
      <c r="L983" s="174"/>
      <c r="M983" s="175"/>
      <c r="N983" s="174"/>
      <c r="O983" s="174"/>
      <c r="P983" s="174"/>
      <c r="Q983" s="174"/>
      <c r="R983" s="174"/>
      <c r="S983" s="174"/>
      <c r="T983" s="174"/>
      <c r="U983" s="174"/>
    </row>
    <row r="984" spans="1:21">
      <c r="A984" s="189">
        <v>981</v>
      </c>
      <c r="B984" s="190">
        <v>2000</v>
      </c>
      <c r="C984" s="23" t="s">
        <v>1481</v>
      </c>
      <c r="D984" s="190">
        <v>25</v>
      </c>
      <c r="E984" s="23" t="s">
        <v>57</v>
      </c>
      <c r="F984" s="185" t="s">
        <v>1091</v>
      </c>
      <c r="G984" s="185" t="s">
        <v>1092</v>
      </c>
      <c r="H984" s="23" t="str">
        <f>Hoja1!H1005</f>
        <v>Matriz de valoración de Aspectos e Impacto Ambiental</v>
      </c>
      <c r="I984" s="185" t="s">
        <v>1507</v>
      </c>
      <c r="J984" s="185" t="s">
        <v>1509</v>
      </c>
      <c r="K984" s="174"/>
      <c r="L984" s="174"/>
      <c r="M984" s="175"/>
      <c r="N984" s="174"/>
      <c r="O984" s="174"/>
      <c r="P984" s="174"/>
      <c r="Q984" s="174"/>
      <c r="R984" s="174"/>
      <c r="S984" s="174"/>
      <c r="T984" s="174"/>
      <c r="U984" s="174"/>
    </row>
    <row r="985" spans="1:21">
      <c r="A985" s="189">
        <v>982</v>
      </c>
      <c r="B985" s="190">
        <v>2000</v>
      </c>
      <c r="C985" s="23" t="s">
        <v>1481</v>
      </c>
      <c r="D985" s="190">
        <v>25</v>
      </c>
      <c r="E985" s="23" t="s">
        <v>57</v>
      </c>
      <c r="F985" s="185" t="s">
        <v>1091</v>
      </c>
      <c r="G985" s="185" t="s">
        <v>1092</v>
      </c>
      <c r="H985" s="23" t="str">
        <f>Hoja1!H1006</f>
        <v>Plan Institucional de Gestión Ambiental</v>
      </c>
      <c r="I985" s="185" t="s">
        <v>1507</v>
      </c>
      <c r="J985" s="185" t="s">
        <v>1509</v>
      </c>
      <c r="K985" s="174"/>
      <c r="L985" s="174"/>
      <c r="M985" s="175"/>
      <c r="N985" s="174"/>
      <c r="O985" s="174"/>
      <c r="P985" s="174"/>
      <c r="Q985" s="174"/>
      <c r="R985" s="174"/>
      <c r="S985" s="174"/>
      <c r="T985" s="174"/>
      <c r="U985" s="174"/>
    </row>
    <row r="986" spans="1:21">
      <c r="A986" s="189">
        <v>983</v>
      </c>
      <c r="B986" s="190">
        <v>2000</v>
      </c>
      <c r="C986" s="23" t="s">
        <v>1481</v>
      </c>
      <c r="D986" s="190">
        <v>25</v>
      </c>
      <c r="E986" s="23" t="s">
        <v>57</v>
      </c>
      <c r="F986" s="185" t="s">
        <v>1091</v>
      </c>
      <c r="G986" s="185" t="s">
        <v>1092</v>
      </c>
      <c r="H986" s="23" t="str">
        <f>Hoja1!H1007</f>
        <v>Registro consumo de agua</v>
      </c>
      <c r="I986" s="185" t="s">
        <v>1507</v>
      </c>
      <c r="J986" s="185" t="s">
        <v>1509</v>
      </c>
      <c r="K986" s="174"/>
      <c r="L986" s="174"/>
      <c r="M986" s="175"/>
      <c r="N986" s="174"/>
      <c r="O986" s="174"/>
      <c r="P986" s="174"/>
      <c r="Q986" s="174"/>
      <c r="R986" s="174"/>
      <c r="S986" s="174"/>
      <c r="T986" s="174"/>
      <c r="U986" s="174"/>
    </row>
    <row r="987" spans="1:21">
      <c r="A987" s="189">
        <v>984</v>
      </c>
      <c r="B987" s="190">
        <v>2000</v>
      </c>
      <c r="C987" s="23" t="s">
        <v>1481</v>
      </c>
      <c r="D987" s="190">
        <v>25</v>
      </c>
      <c r="E987" s="23" t="s">
        <v>57</v>
      </c>
      <c r="F987" s="185" t="s">
        <v>1091</v>
      </c>
      <c r="G987" s="185" t="s">
        <v>1092</v>
      </c>
      <c r="H987" s="23" t="str">
        <f>Hoja1!H1008</f>
        <v>Registro consumo de energía</v>
      </c>
      <c r="I987" s="185" t="s">
        <v>1507</v>
      </c>
      <c r="J987" s="185" t="s">
        <v>1509</v>
      </c>
      <c r="K987" s="174"/>
      <c r="L987" s="174"/>
      <c r="M987" s="175"/>
      <c r="N987" s="174"/>
      <c r="O987" s="174"/>
      <c r="P987" s="174"/>
      <c r="Q987" s="174"/>
      <c r="R987" s="174"/>
      <c r="S987" s="174"/>
      <c r="T987" s="174"/>
      <c r="U987" s="174"/>
    </row>
    <row r="988" spans="1:21">
      <c r="A988" s="189">
        <v>985</v>
      </c>
      <c r="B988" s="190">
        <v>2000</v>
      </c>
      <c r="C988" s="23" t="s">
        <v>1481</v>
      </c>
      <c r="D988" s="190">
        <v>25</v>
      </c>
      <c r="E988" s="23" t="s">
        <v>57</v>
      </c>
      <c r="F988" s="185" t="s">
        <v>1091</v>
      </c>
      <c r="G988" s="185" t="s">
        <v>1092</v>
      </c>
      <c r="H988" s="23" t="str">
        <f>Hoja1!H1009</f>
        <v>Certificado de la entrega de residuos aprovechables</v>
      </c>
      <c r="I988" s="185" t="s">
        <v>1507</v>
      </c>
      <c r="J988" s="185" t="s">
        <v>1509</v>
      </c>
      <c r="K988" s="174"/>
      <c r="L988" s="174"/>
      <c r="M988" s="175"/>
      <c r="N988" s="174"/>
      <c r="O988" s="174"/>
      <c r="P988" s="174"/>
      <c r="Q988" s="174"/>
      <c r="R988" s="174"/>
      <c r="S988" s="174"/>
      <c r="T988" s="174"/>
      <c r="U988" s="174"/>
    </row>
    <row r="989" spans="1:21">
      <c r="A989" s="189">
        <v>986</v>
      </c>
      <c r="B989" s="190">
        <v>2000</v>
      </c>
      <c r="C989" s="23" t="s">
        <v>1481</v>
      </c>
      <c r="D989" s="190">
        <v>30</v>
      </c>
      <c r="E989" s="23" t="s">
        <v>1103</v>
      </c>
      <c r="F989" s="185" t="s">
        <v>1487</v>
      </c>
      <c r="G989" s="185" t="s">
        <v>1092</v>
      </c>
      <c r="H989" s="23" t="str">
        <f>Hoja1!H1010</f>
        <v>Justificación técnica económica</v>
      </c>
      <c r="I989" s="185" t="s">
        <v>1508</v>
      </c>
      <c r="J989" s="185" t="s">
        <v>1509</v>
      </c>
      <c r="K989" s="174"/>
      <c r="L989" s="174"/>
      <c r="M989" s="175"/>
      <c r="N989" s="174"/>
      <c r="O989" s="174"/>
      <c r="P989" s="174"/>
      <c r="Q989" s="174"/>
      <c r="R989" s="174"/>
      <c r="S989" s="174"/>
      <c r="T989" s="174"/>
      <c r="U989" s="174"/>
    </row>
    <row r="990" spans="1:21">
      <c r="A990" s="189">
        <v>987</v>
      </c>
      <c r="B990" s="190">
        <v>2000</v>
      </c>
      <c r="C990" s="23" t="s">
        <v>1481</v>
      </c>
      <c r="D990" s="190">
        <v>30</v>
      </c>
      <c r="E990" s="23" t="s">
        <v>1103</v>
      </c>
      <c r="F990" s="185" t="s">
        <v>1487</v>
      </c>
      <c r="G990" s="185" t="s">
        <v>1092</v>
      </c>
      <c r="H990" s="23" t="str">
        <f>Hoja1!H1011</f>
        <v>Oficio de Solicitud de CDP</v>
      </c>
      <c r="I990" s="185" t="s">
        <v>1508</v>
      </c>
      <c r="J990" s="185" t="s">
        <v>1509</v>
      </c>
      <c r="K990" s="174"/>
      <c r="L990" s="174"/>
      <c r="M990" s="175"/>
      <c r="N990" s="174"/>
      <c r="O990" s="174"/>
      <c r="P990" s="174"/>
      <c r="Q990" s="174"/>
      <c r="R990" s="174"/>
      <c r="S990" s="174"/>
      <c r="T990" s="174"/>
      <c r="U990" s="174"/>
    </row>
    <row r="991" spans="1:21">
      <c r="A991" s="189">
        <v>988</v>
      </c>
      <c r="B991" s="190">
        <v>2000</v>
      </c>
      <c r="C991" s="23" t="s">
        <v>1481</v>
      </c>
      <c r="D991" s="190">
        <v>30</v>
      </c>
      <c r="E991" s="23" t="s">
        <v>1103</v>
      </c>
      <c r="F991" s="185" t="s">
        <v>1487</v>
      </c>
      <c r="G991" s="185" t="s">
        <v>1092</v>
      </c>
      <c r="H991" s="23" t="str">
        <f>Hoja1!H1012</f>
        <v>Certificado de disponibilidad presupuestal</v>
      </c>
      <c r="I991" s="185" t="s">
        <v>1508</v>
      </c>
      <c r="J991" s="185" t="s">
        <v>1509</v>
      </c>
      <c r="K991" s="174"/>
      <c r="L991" s="174"/>
      <c r="M991" s="175"/>
      <c r="N991" s="174"/>
      <c r="O991" s="174"/>
      <c r="P991" s="174"/>
      <c r="Q991" s="174"/>
      <c r="R991" s="174"/>
      <c r="S991" s="174"/>
      <c r="T991" s="174"/>
      <c r="U991" s="174"/>
    </row>
    <row r="992" spans="1:21">
      <c r="A992" s="189">
        <v>989</v>
      </c>
      <c r="B992" s="190">
        <v>2000</v>
      </c>
      <c r="C992" s="23" t="s">
        <v>1481</v>
      </c>
      <c r="D992" s="190">
        <v>30</v>
      </c>
      <c r="E992" s="23" t="s">
        <v>1103</v>
      </c>
      <c r="F992" s="185" t="s">
        <v>1487</v>
      </c>
      <c r="G992" s="185" t="s">
        <v>1092</v>
      </c>
      <c r="H992" s="23" t="str">
        <f>Hoja1!H1013</f>
        <v>Recibo provisional</v>
      </c>
      <c r="I992" s="185" t="s">
        <v>1508</v>
      </c>
      <c r="J992" s="185" t="s">
        <v>1509</v>
      </c>
      <c r="K992" s="174"/>
      <c r="L992" s="174"/>
      <c r="M992" s="175"/>
      <c r="N992" s="174"/>
      <c r="O992" s="174"/>
      <c r="P992" s="174"/>
      <c r="Q992" s="174"/>
      <c r="R992" s="174"/>
      <c r="S992" s="174"/>
      <c r="T992" s="174"/>
      <c r="U992" s="174"/>
    </row>
    <row r="993" spans="1:21">
      <c r="A993" s="189">
        <v>990</v>
      </c>
      <c r="B993" s="190">
        <v>2000</v>
      </c>
      <c r="C993" s="23" t="s">
        <v>1481</v>
      </c>
      <c r="D993" s="190">
        <v>3</v>
      </c>
      <c r="E993" s="23" t="s">
        <v>1110</v>
      </c>
      <c r="F993" s="185" t="s">
        <v>1109</v>
      </c>
      <c r="G993" s="185" t="s">
        <v>1111</v>
      </c>
      <c r="H993" s="23" t="str">
        <f>Hoja1!H1014</f>
        <v>Circular externa</v>
      </c>
      <c r="I993" s="185" t="s">
        <v>1507</v>
      </c>
      <c r="J993" s="185" t="s">
        <v>1509</v>
      </c>
      <c r="K993" s="174"/>
      <c r="L993" s="174"/>
      <c r="M993" s="175"/>
      <c r="N993" s="174"/>
      <c r="O993" s="174"/>
      <c r="P993" s="174"/>
      <c r="Q993" s="174"/>
      <c r="R993" s="174"/>
      <c r="S993" s="174"/>
      <c r="T993" s="174"/>
      <c r="U993" s="174"/>
    </row>
    <row r="994" spans="1:21">
      <c r="A994" s="189">
        <v>991</v>
      </c>
      <c r="B994" s="190">
        <v>2000</v>
      </c>
      <c r="C994" s="23" t="s">
        <v>1481</v>
      </c>
      <c r="D994" s="190">
        <v>3</v>
      </c>
      <c r="E994" s="23" t="s">
        <v>1110</v>
      </c>
      <c r="F994" s="185" t="s">
        <v>1109</v>
      </c>
      <c r="G994" s="185" t="s">
        <v>1111</v>
      </c>
      <c r="H994" s="23" t="str">
        <f>Hoja1!H1015</f>
        <v>Registro en libro de circulares</v>
      </c>
      <c r="I994" s="185" t="s">
        <v>1507</v>
      </c>
      <c r="J994" s="185" t="s">
        <v>1509</v>
      </c>
      <c r="K994" s="174"/>
      <c r="L994" s="174"/>
      <c r="M994" s="175"/>
      <c r="N994" s="174"/>
      <c r="O994" s="174"/>
      <c r="P994" s="174"/>
      <c r="Q994" s="174"/>
      <c r="R994" s="174"/>
      <c r="S994" s="174"/>
      <c r="T994" s="174"/>
      <c r="U994" s="174"/>
    </row>
    <row r="995" spans="1:21">
      <c r="A995" s="189">
        <v>992</v>
      </c>
      <c r="B995" s="190">
        <v>2000</v>
      </c>
      <c r="C995" s="23" t="s">
        <v>1481</v>
      </c>
      <c r="D995" s="190">
        <v>3</v>
      </c>
      <c r="E995" s="23" t="s">
        <v>1110</v>
      </c>
      <c r="F995" s="185" t="s">
        <v>1109</v>
      </c>
      <c r="G995" s="185" t="s">
        <v>1111</v>
      </c>
      <c r="H995" s="23" t="str">
        <f>Hoja1!H1016</f>
        <v>Matriz control y seguimiento de actos administrativos</v>
      </c>
      <c r="I995" s="185" t="s">
        <v>1507</v>
      </c>
      <c r="J995" s="185" t="s">
        <v>1509</v>
      </c>
      <c r="K995" s="174"/>
      <c r="L995" s="174"/>
      <c r="M995" s="175"/>
      <c r="N995" s="174"/>
      <c r="O995" s="174"/>
      <c r="P995" s="174"/>
      <c r="Q995" s="174"/>
      <c r="R995" s="174"/>
      <c r="S995" s="174"/>
      <c r="T995" s="174"/>
      <c r="U995" s="174"/>
    </row>
    <row r="996" spans="1:21">
      <c r="A996" s="189">
        <v>993</v>
      </c>
      <c r="B996" s="190">
        <v>2000</v>
      </c>
      <c r="C996" s="23" t="s">
        <v>1481</v>
      </c>
      <c r="D996" s="190">
        <v>3</v>
      </c>
      <c r="E996" s="23" t="s">
        <v>1110</v>
      </c>
      <c r="F996" s="185" t="s">
        <v>1109</v>
      </c>
      <c r="G996" s="185" t="s">
        <v>1111</v>
      </c>
      <c r="H996" s="23" t="str">
        <f>Hoja1!H1017</f>
        <v>Registro de publicación en red</v>
      </c>
      <c r="I996" s="185" t="s">
        <v>1507</v>
      </c>
      <c r="J996" s="185" t="s">
        <v>1509</v>
      </c>
      <c r="K996" s="174"/>
      <c r="L996" s="174"/>
      <c r="M996" s="175"/>
      <c r="N996" s="174"/>
      <c r="O996" s="174"/>
      <c r="P996" s="174"/>
      <c r="Q996" s="174"/>
      <c r="R996" s="174"/>
      <c r="S996" s="174"/>
      <c r="T996" s="174"/>
      <c r="U996" s="174"/>
    </row>
    <row r="997" spans="1:21">
      <c r="A997" s="189">
        <v>994</v>
      </c>
      <c r="B997" s="190">
        <v>2000</v>
      </c>
      <c r="C997" s="23" t="s">
        <v>1481</v>
      </c>
      <c r="D997" s="190">
        <v>3</v>
      </c>
      <c r="E997" s="23" t="s">
        <v>1110</v>
      </c>
      <c r="F997" s="185" t="s">
        <v>1109</v>
      </c>
      <c r="G997" s="185" t="s">
        <v>1111</v>
      </c>
      <c r="H997" s="23" t="str">
        <f>Hoja1!H1018</f>
        <v>Publicación en el portal corporativo</v>
      </c>
      <c r="I997" s="185" t="s">
        <v>1507</v>
      </c>
      <c r="J997" s="185" t="s">
        <v>1509</v>
      </c>
      <c r="K997" s="174"/>
      <c r="L997" s="174"/>
      <c r="M997" s="175"/>
      <c r="N997" s="174"/>
      <c r="O997" s="174"/>
      <c r="P997" s="174"/>
      <c r="Q997" s="174"/>
      <c r="R997" s="174"/>
      <c r="S997" s="174"/>
      <c r="T997" s="174"/>
      <c r="U997" s="174"/>
    </row>
    <row r="998" spans="1:21">
      <c r="A998" s="189">
        <v>995</v>
      </c>
      <c r="B998" s="190">
        <v>2000</v>
      </c>
      <c r="C998" s="23" t="s">
        <v>1481</v>
      </c>
      <c r="D998" s="190">
        <v>3</v>
      </c>
      <c r="E998" s="23" t="s">
        <v>1110</v>
      </c>
      <c r="F998" s="185" t="s">
        <v>1117</v>
      </c>
      <c r="G998" s="185" t="s">
        <v>1118</v>
      </c>
      <c r="H998" s="23" t="str">
        <f>Hoja1!H1019</f>
        <v>Circular interna</v>
      </c>
      <c r="I998" s="185" t="s">
        <v>1506</v>
      </c>
      <c r="J998" s="185" t="s">
        <v>1509</v>
      </c>
      <c r="K998" s="174"/>
      <c r="L998" s="174"/>
      <c r="M998" s="175"/>
      <c r="N998" s="174"/>
      <c r="O998" s="174"/>
      <c r="P998" s="174"/>
      <c r="Q998" s="174"/>
      <c r="R998" s="174"/>
      <c r="S998" s="174"/>
      <c r="T998" s="174"/>
      <c r="U998" s="174"/>
    </row>
    <row r="999" spans="1:21">
      <c r="A999" s="189">
        <v>996</v>
      </c>
      <c r="B999" s="190">
        <v>2000</v>
      </c>
      <c r="C999" s="23" t="s">
        <v>1481</v>
      </c>
      <c r="D999" s="190">
        <v>3</v>
      </c>
      <c r="E999" s="23" t="s">
        <v>1110</v>
      </c>
      <c r="F999" s="185" t="s">
        <v>1117</v>
      </c>
      <c r="G999" s="185" t="s">
        <v>1118</v>
      </c>
      <c r="H999" s="23" t="str">
        <f>Hoja1!H1020</f>
        <v>Registro de publicación en red</v>
      </c>
      <c r="I999" s="185" t="s">
        <v>1506</v>
      </c>
      <c r="J999" s="185" t="s">
        <v>1509</v>
      </c>
      <c r="K999" s="174"/>
      <c r="L999" s="174"/>
      <c r="M999" s="175"/>
      <c r="N999" s="174"/>
      <c r="O999" s="174"/>
      <c r="P999" s="174"/>
      <c r="Q999" s="174"/>
      <c r="R999" s="174"/>
      <c r="S999" s="174"/>
      <c r="T999" s="174"/>
      <c r="U999" s="174"/>
    </row>
    <row r="1000" spans="1:21">
      <c r="A1000" s="189">
        <v>997</v>
      </c>
      <c r="B1000" s="190">
        <v>2000</v>
      </c>
      <c r="C1000" s="23" t="s">
        <v>1481</v>
      </c>
      <c r="D1000" s="190">
        <v>3</v>
      </c>
      <c r="E1000" s="23" t="s">
        <v>1110</v>
      </c>
      <c r="F1000" s="185" t="s">
        <v>1120</v>
      </c>
      <c r="G1000" s="185" t="s">
        <v>1121</v>
      </c>
      <c r="H1000" s="23" t="str">
        <f>Hoja1!H1021</f>
        <v>Resolución</v>
      </c>
      <c r="I1000" s="185" t="s">
        <v>1507</v>
      </c>
      <c r="J1000" s="185" t="s">
        <v>1509</v>
      </c>
      <c r="K1000" s="174"/>
      <c r="L1000" s="174"/>
      <c r="M1000" s="175"/>
      <c r="N1000" s="174"/>
      <c r="O1000" s="174"/>
      <c r="P1000" s="174"/>
      <c r="Q1000" s="174"/>
      <c r="R1000" s="174"/>
      <c r="S1000" s="174"/>
      <c r="T1000" s="174"/>
      <c r="U1000" s="174"/>
    </row>
    <row r="1001" spans="1:21">
      <c r="A1001" s="189">
        <v>998</v>
      </c>
      <c r="B1001" s="190">
        <v>2000</v>
      </c>
      <c r="C1001" s="23" t="s">
        <v>1481</v>
      </c>
      <c r="D1001" s="190">
        <v>3</v>
      </c>
      <c r="E1001" s="23" t="s">
        <v>1110</v>
      </c>
      <c r="F1001" s="185" t="s">
        <v>1120</v>
      </c>
      <c r="G1001" s="185" t="s">
        <v>1121</v>
      </c>
      <c r="H1001" s="23" t="str">
        <f>Hoja1!H1022</f>
        <v>Registro en libro de resoluciones</v>
      </c>
      <c r="I1001" s="185" t="s">
        <v>1507</v>
      </c>
      <c r="J1001" s="185" t="s">
        <v>1509</v>
      </c>
      <c r="K1001" s="174"/>
      <c r="L1001" s="174"/>
      <c r="M1001" s="175"/>
      <c r="N1001" s="174"/>
      <c r="O1001" s="174"/>
      <c r="P1001" s="174"/>
      <c r="Q1001" s="174"/>
      <c r="R1001" s="174"/>
      <c r="S1001" s="174"/>
      <c r="T1001" s="174"/>
      <c r="U1001" s="174"/>
    </row>
    <row r="1002" spans="1:21">
      <c r="A1002" s="189">
        <v>999</v>
      </c>
      <c r="B1002" s="190">
        <v>2000</v>
      </c>
      <c r="C1002" s="23" t="s">
        <v>1481</v>
      </c>
      <c r="D1002" s="190">
        <v>3</v>
      </c>
      <c r="E1002" s="23" t="s">
        <v>1110</v>
      </c>
      <c r="F1002" s="185" t="s">
        <v>1120</v>
      </c>
      <c r="G1002" s="185" t="s">
        <v>1121</v>
      </c>
      <c r="H1002" s="23" t="str">
        <f>Hoja1!H1023</f>
        <v>Matriz control y seguimiento de actos administrativos</v>
      </c>
      <c r="I1002" s="185" t="s">
        <v>1507</v>
      </c>
      <c r="J1002" s="185" t="s">
        <v>1509</v>
      </c>
      <c r="K1002" s="174"/>
      <c r="L1002" s="174"/>
      <c r="M1002" s="175"/>
      <c r="N1002" s="174"/>
      <c r="O1002" s="174"/>
      <c r="P1002" s="174"/>
      <c r="Q1002" s="174"/>
      <c r="R1002" s="174"/>
      <c r="S1002" s="174"/>
      <c r="T1002" s="174"/>
      <c r="U1002" s="174"/>
    </row>
    <row r="1003" spans="1:21">
      <c r="A1003" s="189">
        <v>1000</v>
      </c>
      <c r="B1003" s="190">
        <v>2000</v>
      </c>
      <c r="C1003" s="23" t="s">
        <v>1481</v>
      </c>
      <c r="D1003" s="190">
        <v>3</v>
      </c>
      <c r="E1003" s="23" t="s">
        <v>1110</v>
      </c>
      <c r="F1003" s="185" t="s">
        <v>1120</v>
      </c>
      <c r="G1003" s="185" t="s">
        <v>1121</v>
      </c>
      <c r="H1003" s="23" t="str">
        <f>Hoja1!H1024</f>
        <v>Registro de publicación en red</v>
      </c>
      <c r="I1003" s="185" t="s">
        <v>1507</v>
      </c>
      <c r="J1003" s="185" t="s">
        <v>1509</v>
      </c>
      <c r="K1003" s="174"/>
      <c r="L1003" s="174"/>
      <c r="M1003" s="175"/>
      <c r="N1003" s="174"/>
      <c r="O1003" s="174"/>
      <c r="P1003" s="174"/>
      <c r="Q1003" s="174"/>
      <c r="R1003" s="174"/>
      <c r="S1003" s="174"/>
      <c r="T1003" s="174"/>
      <c r="U1003" s="174"/>
    </row>
    <row r="1004" spans="1:21">
      <c r="A1004" s="189">
        <v>1001</v>
      </c>
      <c r="B1004" s="190">
        <v>2000</v>
      </c>
      <c r="C1004" s="23" t="s">
        <v>1481</v>
      </c>
      <c r="D1004" s="190">
        <v>3</v>
      </c>
      <c r="E1004" s="23" t="s">
        <v>1110</v>
      </c>
      <c r="F1004" s="185" t="s">
        <v>1120</v>
      </c>
      <c r="G1004" s="185" t="s">
        <v>1121</v>
      </c>
      <c r="H1004" s="23" t="str">
        <f>Hoja1!H1025</f>
        <v>Oficio de comunicación</v>
      </c>
      <c r="I1004" s="185" t="s">
        <v>1507</v>
      </c>
      <c r="J1004" s="185" t="s">
        <v>1509</v>
      </c>
      <c r="K1004" s="174"/>
      <c r="L1004" s="174"/>
      <c r="M1004" s="175"/>
      <c r="N1004" s="174"/>
      <c r="O1004" s="174"/>
      <c r="P1004" s="174"/>
      <c r="Q1004" s="174"/>
      <c r="R1004" s="174"/>
      <c r="S1004" s="174"/>
      <c r="T1004" s="174"/>
      <c r="U1004" s="174"/>
    </row>
    <row r="1005" spans="1:21">
      <c r="A1005" s="189">
        <v>1002</v>
      </c>
      <c r="B1005" s="190">
        <v>2000</v>
      </c>
      <c r="C1005" s="23" t="s">
        <v>1481</v>
      </c>
      <c r="D1005" s="190">
        <v>3</v>
      </c>
      <c r="E1005" s="23" t="s">
        <v>1110</v>
      </c>
      <c r="F1005" s="185" t="s">
        <v>1120</v>
      </c>
      <c r="G1005" s="185" t="s">
        <v>1121</v>
      </c>
      <c r="H1005" s="23" t="str">
        <f>Hoja1!H1026</f>
        <v>Publicación en diario oficial ( en los casos que aplique )</v>
      </c>
      <c r="I1005" s="185" t="s">
        <v>1507</v>
      </c>
      <c r="J1005" s="185" t="s">
        <v>1509</v>
      </c>
      <c r="K1005" s="174"/>
      <c r="L1005" s="174"/>
      <c r="M1005" s="175"/>
      <c r="N1005" s="174"/>
      <c r="O1005" s="174"/>
      <c r="P1005" s="174"/>
      <c r="Q1005" s="174"/>
      <c r="R1005" s="174"/>
      <c r="S1005" s="174"/>
      <c r="T1005" s="174"/>
      <c r="U1005" s="174"/>
    </row>
    <row r="1006" spans="1:21">
      <c r="A1006" s="189">
        <v>1003</v>
      </c>
      <c r="B1006" s="190">
        <v>2000</v>
      </c>
      <c r="C1006" s="23" t="s">
        <v>1481</v>
      </c>
      <c r="D1006" s="190">
        <v>3</v>
      </c>
      <c r="E1006" s="23" t="s">
        <v>1110</v>
      </c>
      <c r="F1006" s="185" t="s">
        <v>1120</v>
      </c>
      <c r="G1006" s="185" t="s">
        <v>1121</v>
      </c>
      <c r="H1006" s="23" t="str">
        <f>Hoja1!H1027</f>
        <v>Oficio de citación. constancia y numero de guía</v>
      </c>
      <c r="I1006" s="185" t="s">
        <v>1507</v>
      </c>
      <c r="J1006" s="185" t="s">
        <v>1509</v>
      </c>
      <c r="K1006" s="174"/>
      <c r="L1006" s="174"/>
      <c r="M1006" s="175"/>
      <c r="N1006" s="174"/>
      <c r="O1006" s="174"/>
      <c r="P1006" s="174"/>
      <c r="Q1006" s="174"/>
      <c r="R1006" s="174"/>
      <c r="S1006" s="174"/>
      <c r="T1006" s="174"/>
      <c r="U1006" s="174"/>
    </row>
    <row r="1007" spans="1:21">
      <c r="A1007" s="189">
        <v>1004</v>
      </c>
      <c r="B1007" s="190">
        <v>2000</v>
      </c>
      <c r="C1007" s="23" t="s">
        <v>1481</v>
      </c>
      <c r="D1007" s="190">
        <v>3</v>
      </c>
      <c r="E1007" s="23" t="s">
        <v>1110</v>
      </c>
      <c r="F1007" s="185" t="s">
        <v>1120</v>
      </c>
      <c r="G1007" s="185" t="s">
        <v>1121</v>
      </c>
      <c r="H1007" s="23" t="str">
        <f>Hoja1!H1028</f>
        <v>Recurso de reposición ( en los caos que aplique )</v>
      </c>
      <c r="I1007" s="185" t="s">
        <v>1507</v>
      </c>
      <c r="J1007" s="185" t="s">
        <v>1509</v>
      </c>
      <c r="K1007" s="174"/>
      <c r="L1007" s="174"/>
      <c r="M1007" s="175"/>
      <c r="N1007" s="174"/>
      <c r="O1007" s="174"/>
      <c r="P1007" s="174"/>
      <c r="Q1007" s="174"/>
      <c r="R1007" s="174"/>
      <c r="S1007" s="174"/>
      <c r="T1007" s="174"/>
      <c r="U1007" s="174"/>
    </row>
    <row r="1008" spans="1:21">
      <c r="A1008" s="189">
        <v>1005</v>
      </c>
      <c r="B1008" s="190">
        <v>2000</v>
      </c>
      <c r="C1008" s="23" t="s">
        <v>1481</v>
      </c>
      <c r="D1008" s="190">
        <v>3</v>
      </c>
      <c r="E1008" s="23" t="s">
        <v>1110</v>
      </c>
      <c r="F1008" s="185" t="s">
        <v>1120</v>
      </c>
      <c r="G1008" s="185" t="s">
        <v>1121</v>
      </c>
      <c r="H1008" s="23" t="str">
        <f>Hoja1!H1029</f>
        <v>Certificación de ejecutoria</v>
      </c>
      <c r="I1008" s="185" t="s">
        <v>1507</v>
      </c>
      <c r="J1008" s="185" t="s">
        <v>1509</v>
      </c>
      <c r="K1008" s="174"/>
      <c r="L1008" s="174"/>
      <c r="M1008" s="175"/>
      <c r="N1008" s="174"/>
      <c r="O1008" s="174"/>
      <c r="P1008" s="174"/>
      <c r="Q1008" s="174"/>
      <c r="R1008" s="174"/>
      <c r="S1008" s="174"/>
      <c r="T1008" s="174"/>
      <c r="U1008" s="174"/>
    </row>
    <row r="1009" spans="1:21">
      <c r="A1009" s="189">
        <v>1006</v>
      </c>
      <c r="B1009" s="190">
        <v>2000</v>
      </c>
      <c r="C1009" s="23" t="s">
        <v>1481</v>
      </c>
      <c r="D1009" s="190">
        <v>3</v>
      </c>
      <c r="E1009" s="23" t="s">
        <v>1110</v>
      </c>
      <c r="F1009" s="185" t="s">
        <v>1120</v>
      </c>
      <c r="G1009" s="185" t="s">
        <v>1121</v>
      </c>
      <c r="H1009" s="23" t="str">
        <f>Hoja1!H1030</f>
        <v>Copia auténtica</v>
      </c>
      <c r="I1009" s="185" t="s">
        <v>1507</v>
      </c>
      <c r="J1009" s="185" t="s">
        <v>1509</v>
      </c>
      <c r="K1009" s="174"/>
      <c r="L1009" s="174"/>
      <c r="M1009" s="175"/>
      <c r="N1009" s="174"/>
      <c r="O1009" s="174"/>
      <c r="P1009" s="174"/>
      <c r="Q1009" s="174"/>
      <c r="R1009" s="174"/>
      <c r="S1009" s="174"/>
      <c r="T1009" s="174"/>
      <c r="U1009" s="174"/>
    </row>
    <row r="1010" spans="1:21">
      <c r="A1010" s="189">
        <v>1007</v>
      </c>
      <c r="B1010" s="190">
        <v>2000</v>
      </c>
      <c r="C1010" s="23" t="s">
        <v>1481</v>
      </c>
      <c r="D1010" s="190">
        <v>13</v>
      </c>
      <c r="E1010" s="23" t="s">
        <v>71</v>
      </c>
      <c r="F1010" s="185" t="s">
        <v>1487</v>
      </c>
      <c r="G1010" s="185" t="s">
        <v>1121</v>
      </c>
      <c r="H1010" s="23" t="str">
        <f>Hoja1!H1031</f>
        <v>Presentación de la solicitud</v>
      </c>
      <c r="I1010" s="185" t="s">
        <v>1506</v>
      </c>
      <c r="J1010" s="185" t="s">
        <v>1509</v>
      </c>
      <c r="K1010" s="174"/>
      <c r="L1010" s="174"/>
      <c r="M1010" s="175"/>
      <c r="N1010" s="174"/>
      <c r="O1010" s="174"/>
      <c r="P1010" s="174"/>
      <c r="Q1010" s="174"/>
      <c r="R1010" s="174"/>
      <c r="S1010" s="174"/>
      <c r="T1010" s="174"/>
      <c r="U1010" s="174"/>
    </row>
    <row r="1011" spans="1:21">
      <c r="A1011" s="189">
        <v>1008</v>
      </c>
      <c r="B1011" s="190">
        <v>2000</v>
      </c>
      <c r="C1011" s="23" t="s">
        <v>1481</v>
      </c>
      <c r="D1011" s="190">
        <v>13</v>
      </c>
      <c r="E1011" s="23" t="s">
        <v>71</v>
      </c>
      <c r="F1011" s="185" t="s">
        <v>1487</v>
      </c>
      <c r="G1011" s="185" t="s">
        <v>1121</v>
      </c>
      <c r="H1011" s="23" t="str">
        <f>Hoja1!H1032</f>
        <v>Traslado de la petición</v>
      </c>
      <c r="I1011" s="185" t="s">
        <v>1506</v>
      </c>
      <c r="J1011" s="185" t="s">
        <v>1509</v>
      </c>
      <c r="K1011" s="174"/>
      <c r="L1011" s="174"/>
      <c r="M1011" s="175"/>
      <c r="N1011" s="174"/>
      <c r="O1011" s="174"/>
      <c r="P1011" s="174"/>
      <c r="Q1011" s="174"/>
      <c r="R1011" s="174"/>
      <c r="S1011" s="174"/>
      <c r="T1011" s="174"/>
      <c r="U1011" s="174"/>
    </row>
    <row r="1012" spans="1:21">
      <c r="A1012" s="189">
        <v>1009</v>
      </c>
      <c r="B1012" s="190">
        <v>2000</v>
      </c>
      <c r="C1012" s="23" t="s">
        <v>1481</v>
      </c>
      <c r="D1012" s="190">
        <v>13</v>
      </c>
      <c r="E1012" s="23" t="s">
        <v>71</v>
      </c>
      <c r="F1012" s="185" t="s">
        <v>1487</v>
      </c>
      <c r="G1012" s="185" t="s">
        <v>1121</v>
      </c>
      <c r="H1012" s="23" t="str">
        <f>Hoja1!H1033</f>
        <v>Desistimiento</v>
      </c>
      <c r="I1012" s="185" t="s">
        <v>1506</v>
      </c>
      <c r="J1012" s="185" t="s">
        <v>1509</v>
      </c>
      <c r="K1012" s="174"/>
      <c r="L1012" s="174"/>
      <c r="M1012" s="175"/>
      <c r="N1012" s="174"/>
      <c r="O1012" s="174"/>
      <c r="P1012" s="174"/>
      <c r="Q1012" s="174"/>
      <c r="R1012" s="174"/>
      <c r="S1012" s="174"/>
      <c r="T1012" s="174"/>
      <c r="U1012" s="174"/>
    </row>
    <row r="1013" spans="1:21">
      <c r="A1013" s="189">
        <v>1010</v>
      </c>
      <c r="B1013" s="190">
        <v>2000</v>
      </c>
      <c r="C1013" s="23" t="s">
        <v>1481</v>
      </c>
      <c r="D1013" s="190">
        <v>13</v>
      </c>
      <c r="E1013" s="23" t="s">
        <v>71</v>
      </c>
      <c r="F1013" s="185" t="s">
        <v>1487</v>
      </c>
      <c r="G1013" s="185" t="s">
        <v>1121</v>
      </c>
      <c r="H1013" s="23" t="str">
        <f>Hoja1!H1034</f>
        <v>Respuesta de la solicitud</v>
      </c>
      <c r="I1013" s="185" t="s">
        <v>1506</v>
      </c>
      <c r="J1013" s="185" t="s">
        <v>1509</v>
      </c>
      <c r="K1013" s="174"/>
      <c r="L1013" s="174"/>
      <c r="M1013" s="175"/>
      <c r="N1013" s="174"/>
      <c r="O1013" s="174"/>
      <c r="P1013" s="174"/>
      <c r="Q1013" s="174"/>
      <c r="R1013" s="174"/>
      <c r="S1013" s="174"/>
      <c r="T1013" s="174"/>
      <c r="U1013" s="174"/>
    </row>
    <row r="1014" spans="1:21" ht="24">
      <c r="A1014" s="189">
        <v>1011</v>
      </c>
      <c r="B1014" s="190">
        <v>2000</v>
      </c>
      <c r="C1014" s="23" t="s">
        <v>1481</v>
      </c>
      <c r="D1014" s="190">
        <v>20</v>
      </c>
      <c r="E1014" s="23" t="s">
        <v>283</v>
      </c>
      <c r="F1014" s="185" t="s">
        <v>1131</v>
      </c>
      <c r="G1014" s="185" t="s">
        <v>1183</v>
      </c>
      <c r="H1014" s="23" t="str">
        <f>Hoja1!H1035</f>
        <v>Instrumento de Control y
Registro de inventario documental</v>
      </c>
      <c r="I1014" s="185" t="s">
        <v>1507</v>
      </c>
      <c r="J1014" s="185" t="s">
        <v>1509</v>
      </c>
      <c r="K1014" s="174"/>
      <c r="L1014" s="174"/>
      <c r="M1014" s="175"/>
      <c r="N1014" s="174"/>
      <c r="O1014" s="174"/>
      <c r="P1014" s="174"/>
      <c r="Q1014" s="174"/>
      <c r="R1014" s="174"/>
      <c r="S1014" s="174"/>
      <c r="T1014" s="174"/>
      <c r="U1014" s="174"/>
    </row>
    <row r="1015" spans="1:21">
      <c r="A1015" s="189">
        <v>1012</v>
      </c>
      <c r="B1015" s="190">
        <v>3000</v>
      </c>
      <c r="C1015" s="23" t="s">
        <v>1482</v>
      </c>
      <c r="D1015" s="190">
        <v>2</v>
      </c>
      <c r="E1015" s="23" t="s">
        <v>40</v>
      </c>
      <c r="F1015" s="185" t="s">
        <v>1135</v>
      </c>
      <c r="G1015" s="185" t="s">
        <v>1496</v>
      </c>
      <c r="H1015" s="23" t="str">
        <f>Hoja1!H1036</f>
        <v>Citación al comité</v>
      </c>
      <c r="I1015" s="185" t="s">
        <v>1508</v>
      </c>
      <c r="J1015" s="185" t="s">
        <v>1509</v>
      </c>
      <c r="K1015" s="174"/>
      <c r="L1015" s="174"/>
      <c r="M1015" s="175"/>
      <c r="N1015" s="174"/>
      <c r="O1015" s="174"/>
      <c r="P1015" s="174"/>
      <c r="Q1015" s="174"/>
      <c r="R1015" s="174"/>
      <c r="S1015" s="174"/>
      <c r="T1015" s="174"/>
      <c r="U1015" s="174"/>
    </row>
    <row r="1016" spans="1:21">
      <c r="A1016" s="189">
        <v>1013</v>
      </c>
      <c r="B1016" s="190">
        <v>3000</v>
      </c>
      <c r="C1016" s="23" t="s">
        <v>1482</v>
      </c>
      <c r="D1016" s="190">
        <v>2</v>
      </c>
      <c r="E1016" s="23" t="s">
        <v>40</v>
      </c>
      <c r="F1016" s="185" t="s">
        <v>1135</v>
      </c>
      <c r="G1016" s="185" t="s">
        <v>1496</v>
      </c>
      <c r="H1016" s="23" t="str">
        <f>Hoja1!H1037</f>
        <v>Acta del Comité</v>
      </c>
      <c r="I1016" s="185" t="s">
        <v>1508</v>
      </c>
      <c r="J1016" s="185" t="s">
        <v>1509</v>
      </c>
      <c r="K1016" s="174"/>
      <c r="L1016" s="174"/>
      <c r="M1016" s="175"/>
      <c r="N1016" s="174"/>
      <c r="O1016" s="174"/>
      <c r="P1016" s="174"/>
      <c r="Q1016" s="174"/>
      <c r="R1016" s="174"/>
      <c r="S1016" s="174"/>
      <c r="T1016" s="174"/>
      <c r="U1016" s="174"/>
    </row>
    <row r="1017" spans="1:21">
      <c r="A1017" s="189">
        <v>1014</v>
      </c>
      <c r="B1017" s="190">
        <v>3000</v>
      </c>
      <c r="C1017" s="23" t="s">
        <v>1482</v>
      </c>
      <c r="D1017" s="190">
        <v>2</v>
      </c>
      <c r="E1017" s="23" t="s">
        <v>40</v>
      </c>
      <c r="F1017" s="185" t="s">
        <v>1135</v>
      </c>
      <c r="G1017" s="185" t="s">
        <v>1496</v>
      </c>
      <c r="H1017" s="23" t="str">
        <f>Hoja1!H1038</f>
        <v>anexos al comité</v>
      </c>
      <c r="I1017" s="185" t="s">
        <v>1508</v>
      </c>
      <c r="J1017" s="185" t="s">
        <v>1509</v>
      </c>
      <c r="K1017" s="174"/>
      <c r="L1017" s="174"/>
      <c r="M1017" s="175"/>
      <c r="N1017" s="174"/>
      <c r="O1017" s="174"/>
      <c r="P1017" s="174"/>
      <c r="Q1017" s="174"/>
      <c r="R1017" s="174"/>
      <c r="S1017" s="174"/>
      <c r="T1017" s="174"/>
      <c r="U1017" s="174"/>
    </row>
    <row r="1018" spans="1:21">
      <c r="A1018" s="189">
        <v>1015</v>
      </c>
      <c r="B1018" s="190">
        <v>3000</v>
      </c>
      <c r="C1018" s="23" t="s">
        <v>1482</v>
      </c>
      <c r="D1018" s="190">
        <v>13</v>
      </c>
      <c r="E1018" s="23" t="s">
        <v>71</v>
      </c>
      <c r="F1018" s="185" t="s">
        <v>1487</v>
      </c>
      <c r="G1018" s="185" t="s">
        <v>1496</v>
      </c>
      <c r="H1018" s="23" t="str">
        <f>Hoja1!H1039</f>
        <v>Presentación de la solicitud</v>
      </c>
      <c r="I1018" s="185" t="s">
        <v>1506</v>
      </c>
      <c r="J1018" s="185" t="s">
        <v>1509</v>
      </c>
      <c r="K1018" s="174"/>
      <c r="L1018" s="174"/>
      <c r="M1018" s="175"/>
      <c r="N1018" s="174"/>
      <c r="O1018" s="174"/>
      <c r="P1018" s="174"/>
      <c r="Q1018" s="174"/>
      <c r="R1018" s="174"/>
      <c r="S1018" s="174"/>
      <c r="T1018" s="174"/>
      <c r="U1018" s="174"/>
    </row>
    <row r="1019" spans="1:21">
      <c r="A1019" s="189">
        <v>1016</v>
      </c>
      <c r="B1019" s="190">
        <v>3000</v>
      </c>
      <c r="C1019" s="23" t="s">
        <v>1482</v>
      </c>
      <c r="D1019" s="190">
        <v>13</v>
      </c>
      <c r="E1019" s="23" t="s">
        <v>71</v>
      </c>
      <c r="F1019" s="185" t="s">
        <v>1487</v>
      </c>
      <c r="G1019" s="185" t="s">
        <v>1496</v>
      </c>
      <c r="H1019" s="23" t="str">
        <f>Hoja1!H1040</f>
        <v>Traslado de la petición</v>
      </c>
      <c r="I1019" s="185" t="s">
        <v>1506</v>
      </c>
      <c r="J1019" s="185" t="s">
        <v>1509</v>
      </c>
      <c r="K1019" s="174"/>
      <c r="L1019" s="174"/>
      <c r="M1019" s="175"/>
      <c r="N1019" s="174"/>
      <c r="O1019" s="174"/>
      <c r="P1019" s="174"/>
      <c r="Q1019" s="174"/>
      <c r="R1019" s="174"/>
      <c r="S1019" s="174"/>
      <c r="T1019" s="174"/>
      <c r="U1019" s="174"/>
    </row>
    <row r="1020" spans="1:21">
      <c r="A1020" s="189">
        <v>1017</v>
      </c>
      <c r="B1020" s="190">
        <v>3000</v>
      </c>
      <c r="C1020" s="23" t="s">
        <v>1482</v>
      </c>
      <c r="D1020" s="190">
        <v>13</v>
      </c>
      <c r="E1020" s="23" t="s">
        <v>71</v>
      </c>
      <c r="F1020" s="185" t="s">
        <v>1487</v>
      </c>
      <c r="G1020" s="185" t="s">
        <v>1496</v>
      </c>
      <c r="H1020" s="23" t="str">
        <f>Hoja1!H1041</f>
        <v>Desistimiento</v>
      </c>
      <c r="I1020" s="185" t="s">
        <v>1506</v>
      </c>
      <c r="J1020" s="185" t="s">
        <v>1509</v>
      </c>
      <c r="K1020" s="174"/>
      <c r="L1020" s="174"/>
      <c r="M1020" s="175"/>
      <c r="N1020" s="174"/>
      <c r="O1020" s="174"/>
      <c r="P1020" s="174"/>
      <c r="Q1020" s="174"/>
      <c r="R1020" s="174"/>
      <c r="S1020" s="174"/>
      <c r="T1020" s="174"/>
      <c r="U1020" s="174"/>
    </row>
    <row r="1021" spans="1:21">
      <c r="A1021" s="189">
        <v>1018</v>
      </c>
      <c r="B1021" s="190">
        <v>3000</v>
      </c>
      <c r="C1021" s="23" t="s">
        <v>1482</v>
      </c>
      <c r="D1021" s="190">
        <v>13</v>
      </c>
      <c r="E1021" s="23" t="s">
        <v>71</v>
      </c>
      <c r="F1021" s="185" t="s">
        <v>1487</v>
      </c>
      <c r="G1021" s="185" t="s">
        <v>1496</v>
      </c>
      <c r="H1021" s="23" t="str">
        <f>Hoja1!H1042</f>
        <v>Respuesta de la solicitud</v>
      </c>
      <c r="I1021" s="185" t="s">
        <v>1506</v>
      </c>
      <c r="J1021" s="185" t="s">
        <v>1509</v>
      </c>
      <c r="K1021" s="174"/>
      <c r="L1021" s="174"/>
      <c r="M1021" s="175"/>
      <c r="N1021" s="174"/>
      <c r="O1021" s="174"/>
      <c r="P1021" s="174"/>
      <c r="Q1021" s="174"/>
      <c r="R1021" s="174"/>
      <c r="S1021" s="174"/>
      <c r="T1021" s="174"/>
      <c r="U1021" s="174"/>
    </row>
    <row r="1022" spans="1:21">
      <c r="A1022" s="189">
        <v>1019</v>
      </c>
      <c r="B1022" s="190">
        <v>3000</v>
      </c>
      <c r="C1022" s="23" t="s">
        <v>1482</v>
      </c>
      <c r="D1022" s="190">
        <v>18</v>
      </c>
      <c r="E1022" s="23" t="s">
        <v>78</v>
      </c>
      <c r="F1022" s="185" t="s">
        <v>1144</v>
      </c>
      <c r="G1022" s="185" t="s">
        <v>1497</v>
      </c>
      <c r="H1022" s="23" t="str">
        <f>Hoja1!H1043</f>
        <v>Informe de infraestructura de las CCF</v>
      </c>
      <c r="I1022" s="185" t="s">
        <v>1508</v>
      </c>
      <c r="J1022" s="185" t="s">
        <v>1509</v>
      </c>
      <c r="K1022" s="174"/>
      <c r="L1022" s="174"/>
      <c r="M1022" s="175"/>
      <c r="N1022" s="174"/>
      <c r="O1022" s="174"/>
      <c r="P1022" s="174"/>
      <c r="Q1022" s="174"/>
      <c r="R1022" s="174"/>
      <c r="S1022" s="174"/>
      <c r="T1022" s="174"/>
      <c r="U1022" s="174"/>
    </row>
    <row r="1023" spans="1:21">
      <c r="A1023" s="189">
        <v>1020</v>
      </c>
      <c r="B1023" s="190">
        <v>3000</v>
      </c>
      <c r="C1023" s="23" t="s">
        <v>1482</v>
      </c>
      <c r="D1023" s="190">
        <v>18</v>
      </c>
      <c r="E1023" s="23" t="s">
        <v>78</v>
      </c>
      <c r="F1023" s="185" t="s">
        <v>1144</v>
      </c>
      <c r="G1023" s="185" t="s">
        <v>1497</v>
      </c>
      <c r="H1023" s="23" t="str">
        <f>Hoja1!H1044</f>
        <v>Oficio de requerimiento a la CCF ( si aplica )</v>
      </c>
      <c r="I1023" s="185" t="s">
        <v>1508</v>
      </c>
      <c r="J1023" s="185" t="s">
        <v>1509</v>
      </c>
      <c r="K1023" s="174"/>
      <c r="L1023" s="174"/>
      <c r="M1023" s="175"/>
      <c r="N1023" s="174"/>
      <c r="O1023" s="174"/>
      <c r="P1023" s="174"/>
      <c r="Q1023" s="174"/>
      <c r="R1023" s="174"/>
      <c r="S1023" s="174"/>
      <c r="T1023" s="174"/>
      <c r="U1023" s="174"/>
    </row>
    <row r="1024" spans="1:21">
      <c r="A1024" s="189">
        <v>1021</v>
      </c>
      <c r="B1024" s="190">
        <v>3000</v>
      </c>
      <c r="C1024" s="23" t="s">
        <v>1482</v>
      </c>
      <c r="D1024" s="190">
        <v>18</v>
      </c>
      <c r="E1024" s="23" t="s">
        <v>78</v>
      </c>
      <c r="F1024" s="185" t="s">
        <v>1144</v>
      </c>
      <c r="G1024" s="185" t="s">
        <v>1497</v>
      </c>
      <c r="H1024" s="23" t="str">
        <f>Hoja1!H1045</f>
        <v>Respuesta oficio requerimiento ( si aplica )</v>
      </c>
      <c r="I1024" s="185" t="s">
        <v>1508</v>
      </c>
      <c r="J1024" s="185" t="s">
        <v>1509</v>
      </c>
      <c r="K1024" s="174"/>
      <c r="L1024" s="174"/>
      <c r="M1024" s="175"/>
      <c r="N1024" s="174"/>
      <c r="O1024" s="174"/>
      <c r="P1024" s="174"/>
      <c r="Q1024" s="174"/>
      <c r="R1024" s="174"/>
      <c r="S1024" s="174"/>
      <c r="T1024" s="174"/>
      <c r="U1024" s="174"/>
    </row>
    <row r="1025" spans="1:21">
      <c r="A1025" s="189">
        <v>1022</v>
      </c>
      <c r="B1025" s="190">
        <v>3000</v>
      </c>
      <c r="C1025" s="23" t="s">
        <v>1482</v>
      </c>
      <c r="D1025" s="190">
        <v>18</v>
      </c>
      <c r="E1025" s="23" t="s">
        <v>78</v>
      </c>
      <c r="F1025" s="185" t="s">
        <v>1144</v>
      </c>
      <c r="G1025" s="185" t="s">
        <v>1497</v>
      </c>
      <c r="H1025" s="23" t="str">
        <f>Hoja1!H1046</f>
        <v>Reenvío de información estadística ( si aplica )</v>
      </c>
      <c r="I1025" s="185" t="s">
        <v>1508</v>
      </c>
      <c r="J1025" s="185" t="s">
        <v>1509</v>
      </c>
      <c r="K1025" s="174"/>
      <c r="L1025" s="174"/>
      <c r="M1025" s="175"/>
      <c r="N1025" s="174"/>
      <c r="O1025" s="174"/>
      <c r="P1025" s="174"/>
      <c r="Q1025" s="174"/>
      <c r="R1025" s="174"/>
      <c r="S1025" s="174"/>
      <c r="T1025" s="174"/>
      <c r="U1025" s="174"/>
    </row>
    <row r="1026" spans="1:21">
      <c r="A1026" s="189">
        <v>1023</v>
      </c>
      <c r="B1026" s="190">
        <v>3000</v>
      </c>
      <c r="C1026" s="23" t="s">
        <v>1482</v>
      </c>
      <c r="D1026" s="190">
        <v>18</v>
      </c>
      <c r="E1026" s="23" t="s">
        <v>78</v>
      </c>
      <c r="F1026" s="185" t="s">
        <v>1144</v>
      </c>
      <c r="G1026" s="185" t="s">
        <v>1497</v>
      </c>
      <c r="H1026" s="23" t="str">
        <f>Hoja1!H1047</f>
        <v>Reportes estadísticos</v>
      </c>
      <c r="I1026" s="185" t="s">
        <v>1508</v>
      </c>
      <c r="J1026" s="185" t="s">
        <v>1509</v>
      </c>
      <c r="K1026" s="174"/>
      <c r="L1026" s="174"/>
      <c r="M1026" s="175"/>
      <c r="N1026" s="174"/>
      <c r="O1026" s="174"/>
      <c r="P1026" s="174"/>
      <c r="Q1026" s="174"/>
      <c r="R1026" s="174"/>
      <c r="S1026" s="174"/>
      <c r="T1026" s="174"/>
      <c r="U1026" s="174"/>
    </row>
    <row r="1027" spans="1:21">
      <c r="A1027" s="189">
        <v>1024</v>
      </c>
      <c r="B1027" s="190">
        <v>3000</v>
      </c>
      <c r="C1027" s="23" t="s">
        <v>1482</v>
      </c>
      <c r="D1027" s="190">
        <v>18</v>
      </c>
      <c r="E1027" s="23" t="s">
        <v>78</v>
      </c>
      <c r="F1027" s="185" t="s">
        <v>1144</v>
      </c>
      <c r="G1027" s="185" t="s">
        <v>1497</v>
      </c>
      <c r="H1027" s="23" t="str">
        <f>Hoja1!H1048</f>
        <v>Oficio de observaciones a los reportes estadísticos</v>
      </c>
      <c r="I1027" s="185" t="s">
        <v>1508</v>
      </c>
      <c r="J1027" s="185" t="s">
        <v>1509</v>
      </c>
      <c r="K1027" s="174"/>
      <c r="L1027" s="174"/>
      <c r="M1027" s="175"/>
      <c r="N1027" s="174"/>
      <c r="O1027" s="174"/>
      <c r="P1027" s="174"/>
      <c r="Q1027" s="174"/>
      <c r="R1027" s="174"/>
      <c r="S1027" s="174"/>
      <c r="T1027" s="174"/>
      <c r="U1027" s="174"/>
    </row>
    <row r="1028" spans="1:21">
      <c r="A1028" s="189">
        <v>1025</v>
      </c>
      <c r="B1028" s="190">
        <v>3000</v>
      </c>
      <c r="C1028" s="23" t="s">
        <v>1482</v>
      </c>
      <c r="D1028" s="190">
        <v>18</v>
      </c>
      <c r="E1028" s="23" t="s">
        <v>78</v>
      </c>
      <c r="F1028" s="185" t="s">
        <v>1144</v>
      </c>
      <c r="G1028" s="185" t="s">
        <v>1497</v>
      </c>
      <c r="H1028" s="23" t="str">
        <f>Hoja1!H1049</f>
        <v>Respuesta a oficio de observaciones</v>
      </c>
      <c r="I1028" s="185" t="s">
        <v>1508</v>
      </c>
      <c r="J1028" s="185" t="s">
        <v>1509</v>
      </c>
      <c r="K1028" s="174"/>
      <c r="L1028" s="174"/>
      <c r="M1028" s="175"/>
      <c r="N1028" s="174"/>
      <c r="O1028" s="174"/>
      <c r="P1028" s="174"/>
      <c r="Q1028" s="174"/>
      <c r="R1028" s="174"/>
      <c r="S1028" s="174"/>
      <c r="T1028" s="174"/>
      <c r="U1028" s="174"/>
    </row>
    <row r="1029" spans="1:21">
      <c r="A1029" s="189">
        <v>1026</v>
      </c>
      <c r="B1029" s="190">
        <v>3000</v>
      </c>
      <c r="C1029" s="23" t="s">
        <v>1482</v>
      </c>
      <c r="D1029" s="190">
        <v>18</v>
      </c>
      <c r="E1029" s="23" t="s">
        <v>78</v>
      </c>
      <c r="F1029" s="185" t="s">
        <v>1144</v>
      </c>
      <c r="G1029" s="185" t="s">
        <v>1497</v>
      </c>
      <c r="H1029" s="23" t="str">
        <f>Hoja1!H1050</f>
        <v>Reporte estadístico consolidado</v>
      </c>
      <c r="I1029" s="185" t="s">
        <v>1508</v>
      </c>
      <c r="J1029" s="185" t="s">
        <v>1509</v>
      </c>
      <c r="K1029" s="174"/>
      <c r="L1029" s="174"/>
      <c r="M1029" s="175"/>
      <c r="N1029" s="174"/>
      <c r="O1029" s="174"/>
      <c r="P1029" s="174"/>
      <c r="Q1029" s="174"/>
      <c r="R1029" s="174"/>
      <c r="S1029" s="174"/>
      <c r="T1029" s="174"/>
      <c r="U1029" s="174"/>
    </row>
    <row r="1030" spans="1:21">
      <c r="A1030" s="189">
        <v>1027</v>
      </c>
      <c r="B1030" s="190">
        <v>3000</v>
      </c>
      <c r="C1030" s="23" t="s">
        <v>1482</v>
      </c>
      <c r="D1030" s="190">
        <v>18</v>
      </c>
      <c r="E1030" s="23" t="s">
        <v>78</v>
      </c>
      <c r="F1030" s="185" t="s">
        <v>1144</v>
      </c>
      <c r="G1030" s="185" t="s">
        <v>1497</v>
      </c>
      <c r="H1030" s="23" t="str">
        <f>Hoja1!H1051</f>
        <v>Informe de infraestructura consolidado</v>
      </c>
      <c r="I1030" s="185" t="s">
        <v>1508</v>
      </c>
      <c r="J1030" s="185" t="s">
        <v>1509</v>
      </c>
      <c r="K1030" s="174"/>
      <c r="L1030" s="174"/>
      <c r="M1030" s="175"/>
      <c r="N1030" s="174"/>
      <c r="O1030" s="174"/>
      <c r="P1030" s="174"/>
      <c r="Q1030" s="174"/>
      <c r="R1030" s="174"/>
      <c r="S1030" s="174"/>
      <c r="T1030" s="174"/>
      <c r="U1030" s="174"/>
    </row>
    <row r="1031" spans="1:21">
      <c r="A1031" s="189">
        <v>1028</v>
      </c>
      <c r="B1031" s="190">
        <v>3000</v>
      </c>
      <c r="C1031" s="23" t="s">
        <v>1482</v>
      </c>
      <c r="D1031" s="190">
        <v>18</v>
      </c>
      <c r="E1031" s="23" t="s">
        <v>78</v>
      </c>
      <c r="F1031" s="185" t="s">
        <v>1144</v>
      </c>
      <c r="G1031" s="185" t="s">
        <v>1497</v>
      </c>
      <c r="H1031" s="23" t="str">
        <f>Hoja1!H1052</f>
        <v>Registro de publicación web</v>
      </c>
      <c r="I1031" s="185" t="s">
        <v>1508</v>
      </c>
      <c r="J1031" s="185" t="s">
        <v>1509</v>
      </c>
      <c r="K1031" s="174"/>
      <c r="L1031" s="174"/>
      <c r="M1031" s="175"/>
      <c r="N1031" s="174"/>
      <c r="O1031" s="174"/>
      <c r="P1031" s="174"/>
      <c r="Q1031" s="174"/>
      <c r="R1031" s="174"/>
      <c r="S1031" s="174"/>
      <c r="T1031" s="174"/>
      <c r="U1031" s="174"/>
    </row>
    <row r="1032" spans="1:21">
      <c r="A1032" s="189">
        <v>1029</v>
      </c>
      <c r="B1032" s="190">
        <v>3000</v>
      </c>
      <c r="C1032" s="23" t="s">
        <v>1482</v>
      </c>
      <c r="D1032" s="190">
        <v>18</v>
      </c>
      <c r="E1032" s="23" t="s">
        <v>78</v>
      </c>
      <c r="F1032" s="185" t="s">
        <v>1158</v>
      </c>
      <c r="G1032" s="185" t="s">
        <v>1159</v>
      </c>
      <c r="H1032" s="23" t="str">
        <f>Hoja1!H1053</f>
        <v>Oficio de solicitud de información estadística</v>
      </c>
      <c r="I1032" s="185" t="s">
        <v>1508</v>
      </c>
      <c r="J1032" s="185" t="s">
        <v>1509</v>
      </c>
      <c r="K1032" s="174"/>
      <c r="L1032" s="174"/>
      <c r="M1032" s="175"/>
      <c r="N1032" s="174"/>
      <c r="O1032" s="174"/>
      <c r="P1032" s="174"/>
      <c r="Q1032" s="174"/>
      <c r="R1032" s="174"/>
      <c r="S1032" s="174"/>
      <c r="T1032" s="174"/>
      <c r="U1032" s="174"/>
    </row>
    <row r="1033" spans="1:21">
      <c r="A1033" s="189">
        <v>1030</v>
      </c>
      <c r="B1033" s="190">
        <v>3000</v>
      </c>
      <c r="C1033" s="23" t="s">
        <v>1482</v>
      </c>
      <c r="D1033" s="190">
        <v>18</v>
      </c>
      <c r="E1033" s="23" t="s">
        <v>78</v>
      </c>
      <c r="F1033" s="185" t="s">
        <v>1158</v>
      </c>
      <c r="G1033" s="185" t="s">
        <v>1159</v>
      </c>
      <c r="H1033" s="23" t="str">
        <f>Hoja1!H1054</f>
        <v>Reenvío de información estadística</v>
      </c>
      <c r="I1033" s="185" t="s">
        <v>1508</v>
      </c>
      <c r="J1033" s="185" t="s">
        <v>1509</v>
      </c>
      <c r="K1033" s="174"/>
      <c r="L1033" s="174"/>
      <c r="M1033" s="175"/>
      <c r="N1033" s="174"/>
      <c r="O1033" s="174"/>
      <c r="P1033" s="174"/>
      <c r="Q1033" s="174"/>
      <c r="R1033" s="174"/>
      <c r="S1033" s="174"/>
      <c r="T1033" s="174"/>
      <c r="U1033" s="174"/>
    </row>
    <row r="1034" spans="1:21">
      <c r="A1034" s="189">
        <v>1031</v>
      </c>
      <c r="B1034" s="190">
        <v>3000</v>
      </c>
      <c r="C1034" s="23" t="s">
        <v>1482</v>
      </c>
      <c r="D1034" s="190">
        <v>18</v>
      </c>
      <c r="E1034" s="23" t="s">
        <v>78</v>
      </c>
      <c r="F1034" s="185" t="s">
        <v>1158</v>
      </c>
      <c r="G1034" s="185" t="s">
        <v>1159</v>
      </c>
      <c r="H1034" s="23" t="str">
        <f>Hoja1!H1055</f>
        <v>Reportes estadísticos</v>
      </c>
      <c r="I1034" s="185" t="s">
        <v>1508</v>
      </c>
      <c r="J1034" s="185" t="s">
        <v>1509</v>
      </c>
      <c r="K1034" s="174"/>
      <c r="L1034" s="174"/>
      <c r="M1034" s="175"/>
      <c r="N1034" s="174"/>
      <c r="O1034" s="174"/>
      <c r="P1034" s="174"/>
      <c r="Q1034" s="174"/>
      <c r="R1034" s="174"/>
      <c r="S1034" s="174"/>
      <c r="T1034" s="174"/>
      <c r="U1034" s="174"/>
    </row>
    <row r="1035" spans="1:21">
      <c r="A1035" s="189">
        <v>1032</v>
      </c>
      <c r="B1035" s="190">
        <v>3000</v>
      </c>
      <c r="C1035" s="23" t="s">
        <v>1482</v>
      </c>
      <c r="D1035" s="190">
        <v>18</v>
      </c>
      <c r="E1035" s="23" t="s">
        <v>78</v>
      </c>
      <c r="F1035" s="185" t="s">
        <v>1158</v>
      </c>
      <c r="G1035" s="185" t="s">
        <v>1159</v>
      </c>
      <c r="H1035" s="23" t="str">
        <f>Hoja1!H1056</f>
        <v>Oficio de observaciones a los reportes estadísticos</v>
      </c>
      <c r="I1035" s="185" t="s">
        <v>1508</v>
      </c>
      <c r="J1035" s="185" t="s">
        <v>1509</v>
      </c>
      <c r="K1035" s="174"/>
      <c r="L1035" s="174"/>
      <c r="M1035" s="175"/>
      <c r="N1035" s="174"/>
      <c r="O1035" s="174"/>
      <c r="P1035" s="174"/>
      <c r="Q1035" s="174"/>
      <c r="R1035" s="174"/>
      <c r="S1035" s="174"/>
      <c r="T1035" s="174"/>
      <c r="U1035" s="174"/>
    </row>
    <row r="1036" spans="1:21">
      <c r="A1036" s="189">
        <v>1033</v>
      </c>
      <c r="B1036" s="190">
        <v>3000</v>
      </c>
      <c r="C1036" s="23" t="s">
        <v>1482</v>
      </c>
      <c r="D1036" s="190">
        <v>18</v>
      </c>
      <c r="E1036" s="23" t="s">
        <v>78</v>
      </c>
      <c r="F1036" s="185" t="s">
        <v>1158</v>
      </c>
      <c r="G1036" s="185" t="s">
        <v>1159</v>
      </c>
      <c r="H1036" s="23" t="str">
        <f>Hoja1!H1057</f>
        <v>Informe de validación</v>
      </c>
      <c r="I1036" s="185" t="s">
        <v>1508</v>
      </c>
      <c r="J1036" s="185" t="s">
        <v>1509</v>
      </c>
      <c r="K1036" s="174"/>
      <c r="L1036" s="174"/>
      <c r="M1036" s="175"/>
      <c r="N1036" s="174"/>
      <c r="O1036" s="174"/>
      <c r="P1036" s="174"/>
      <c r="Q1036" s="174"/>
      <c r="R1036" s="174"/>
      <c r="S1036" s="174"/>
      <c r="T1036" s="174"/>
      <c r="U1036" s="174"/>
    </row>
    <row r="1037" spans="1:21">
      <c r="A1037" s="189">
        <v>1034</v>
      </c>
      <c r="B1037" s="190">
        <v>3000</v>
      </c>
      <c r="C1037" s="23" t="s">
        <v>1482</v>
      </c>
      <c r="D1037" s="190">
        <v>18</v>
      </c>
      <c r="E1037" s="23" t="s">
        <v>78</v>
      </c>
      <c r="F1037" s="185" t="s">
        <v>1158</v>
      </c>
      <c r="G1037" s="185" t="s">
        <v>1159</v>
      </c>
      <c r="H1037" s="23" t="str">
        <f>Hoja1!H1058</f>
        <v>Respuesta a oficio de observaciones</v>
      </c>
      <c r="I1037" s="185" t="s">
        <v>1508</v>
      </c>
      <c r="J1037" s="185" t="s">
        <v>1509</v>
      </c>
      <c r="K1037" s="174"/>
      <c r="L1037" s="174"/>
      <c r="M1037" s="175"/>
      <c r="N1037" s="174"/>
      <c r="O1037" s="174"/>
      <c r="P1037" s="174"/>
      <c r="Q1037" s="174"/>
      <c r="R1037" s="174"/>
      <c r="S1037" s="174"/>
      <c r="T1037" s="174"/>
      <c r="U1037" s="174"/>
    </row>
    <row r="1038" spans="1:21">
      <c r="A1038" s="189">
        <v>1035</v>
      </c>
      <c r="B1038" s="190">
        <v>3000</v>
      </c>
      <c r="C1038" s="23" t="s">
        <v>1482</v>
      </c>
      <c r="D1038" s="190">
        <v>18</v>
      </c>
      <c r="E1038" s="23" t="s">
        <v>78</v>
      </c>
      <c r="F1038" s="185" t="s">
        <v>1158</v>
      </c>
      <c r="G1038" s="185" t="s">
        <v>1159</v>
      </c>
      <c r="H1038" s="23" t="str">
        <f>Hoja1!H1059</f>
        <v>Reporte estadístico consolidado</v>
      </c>
      <c r="I1038" s="185" t="s">
        <v>1508</v>
      </c>
      <c r="J1038" s="185" t="s">
        <v>1509</v>
      </c>
      <c r="K1038" s="174"/>
      <c r="L1038" s="174"/>
      <c r="M1038" s="175"/>
      <c r="N1038" s="174"/>
      <c r="O1038" s="174"/>
      <c r="P1038" s="174"/>
      <c r="Q1038" s="174"/>
      <c r="R1038" s="174"/>
      <c r="S1038" s="174"/>
      <c r="T1038" s="174"/>
      <c r="U1038" s="174"/>
    </row>
    <row r="1039" spans="1:21">
      <c r="A1039" s="189">
        <v>1036</v>
      </c>
      <c r="B1039" s="190">
        <v>3000</v>
      </c>
      <c r="C1039" s="23" t="s">
        <v>1482</v>
      </c>
      <c r="D1039" s="190">
        <v>18</v>
      </c>
      <c r="E1039" s="23" t="s">
        <v>78</v>
      </c>
      <c r="F1039" s="185" t="s">
        <v>1158</v>
      </c>
      <c r="G1039" s="185" t="s">
        <v>1159</v>
      </c>
      <c r="H1039" s="23" t="str">
        <f>Hoja1!H1060</f>
        <v>Informe estadístico consolidado</v>
      </c>
      <c r="I1039" s="185" t="s">
        <v>1508</v>
      </c>
      <c r="J1039" s="185" t="s">
        <v>1509</v>
      </c>
      <c r="K1039" s="174"/>
      <c r="L1039" s="174"/>
      <c r="M1039" s="175"/>
      <c r="N1039" s="174"/>
      <c r="O1039" s="174"/>
      <c r="P1039" s="174"/>
      <c r="Q1039" s="174"/>
      <c r="R1039" s="174"/>
      <c r="S1039" s="174"/>
      <c r="T1039" s="174"/>
      <c r="U1039" s="174"/>
    </row>
    <row r="1040" spans="1:21">
      <c r="A1040" s="189">
        <v>1037</v>
      </c>
      <c r="B1040" s="190">
        <v>3000</v>
      </c>
      <c r="C1040" s="23" t="s">
        <v>1482</v>
      </c>
      <c r="D1040" s="190">
        <v>18</v>
      </c>
      <c r="E1040" s="23" t="s">
        <v>78</v>
      </c>
      <c r="F1040" s="185" t="s">
        <v>1158</v>
      </c>
      <c r="G1040" s="185" t="s">
        <v>1159</v>
      </c>
      <c r="H1040" s="23" t="str">
        <f>Hoja1!H1061</f>
        <v>Registro de publicación web</v>
      </c>
      <c r="I1040" s="185" t="s">
        <v>1508</v>
      </c>
      <c r="J1040" s="185" t="s">
        <v>1509</v>
      </c>
      <c r="K1040" s="174"/>
      <c r="L1040" s="174"/>
      <c r="M1040" s="175"/>
      <c r="N1040" s="174"/>
      <c r="O1040" s="174"/>
      <c r="P1040" s="174"/>
      <c r="Q1040" s="174"/>
      <c r="R1040" s="174"/>
      <c r="S1040" s="174"/>
      <c r="T1040" s="174"/>
      <c r="U1040" s="174"/>
    </row>
    <row r="1041" spans="1:21">
      <c r="A1041" s="189">
        <v>1038</v>
      </c>
      <c r="B1041" s="190">
        <v>3000</v>
      </c>
      <c r="C1041" s="23" t="s">
        <v>1482</v>
      </c>
      <c r="D1041" s="190">
        <v>18</v>
      </c>
      <c r="E1041" s="23" t="s">
        <v>78</v>
      </c>
      <c r="F1041" s="185" t="s">
        <v>1164</v>
      </c>
      <c r="G1041" s="185" t="s">
        <v>1165</v>
      </c>
      <c r="H1041" s="23" t="str">
        <f>Hoja1!H1062</f>
        <v>Informe de recurso humano de las CCF</v>
      </c>
      <c r="I1041" s="185" t="s">
        <v>1508</v>
      </c>
      <c r="J1041" s="185" t="s">
        <v>1509</v>
      </c>
      <c r="K1041" s="174"/>
      <c r="L1041" s="174"/>
      <c r="M1041" s="175"/>
      <c r="N1041" s="174"/>
      <c r="O1041" s="174"/>
      <c r="P1041" s="174"/>
      <c r="Q1041" s="174"/>
      <c r="R1041" s="174"/>
      <c r="S1041" s="174"/>
      <c r="T1041" s="174"/>
      <c r="U1041" s="174"/>
    </row>
    <row r="1042" spans="1:21">
      <c r="A1042" s="189">
        <v>1039</v>
      </c>
      <c r="B1042" s="190">
        <v>3000</v>
      </c>
      <c r="C1042" s="23" t="s">
        <v>1482</v>
      </c>
      <c r="D1042" s="190">
        <v>18</v>
      </c>
      <c r="E1042" s="23" t="s">
        <v>78</v>
      </c>
      <c r="F1042" s="185" t="s">
        <v>1164</v>
      </c>
      <c r="G1042" s="185" t="s">
        <v>1165</v>
      </c>
      <c r="H1042" s="23" t="str">
        <f>Hoja1!H1063</f>
        <v>Oficio de requerimiento a la CCF ( en los casos que aplique )</v>
      </c>
      <c r="I1042" s="185" t="s">
        <v>1508</v>
      </c>
      <c r="J1042" s="185" t="s">
        <v>1509</v>
      </c>
      <c r="K1042" s="174"/>
      <c r="L1042" s="174"/>
      <c r="M1042" s="175"/>
      <c r="N1042" s="174"/>
      <c r="O1042" s="174"/>
      <c r="P1042" s="174"/>
      <c r="Q1042" s="174"/>
      <c r="R1042" s="174"/>
      <c r="S1042" s="174"/>
      <c r="T1042" s="174"/>
      <c r="U1042" s="174"/>
    </row>
    <row r="1043" spans="1:21" ht="24">
      <c r="A1043" s="189">
        <v>1040</v>
      </c>
      <c r="B1043" s="190">
        <v>3000</v>
      </c>
      <c r="C1043" s="23" t="s">
        <v>1482</v>
      </c>
      <c r="D1043" s="190">
        <v>18</v>
      </c>
      <c r="E1043" s="23" t="s">
        <v>78</v>
      </c>
      <c r="F1043" s="185" t="s">
        <v>1164</v>
      </c>
      <c r="G1043" s="185" t="s">
        <v>1165</v>
      </c>
      <c r="H1043" s="23" t="str">
        <f>Hoja1!H1064</f>
        <v>Respuesta oficio de requerimiento ( en los casos que
aplique)</v>
      </c>
      <c r="I1043" s="185" t="s">
        <v>1508</v>
      </c>
      <c r="J1043" s="185" t="s">
        <v>1509</v>
      </c>
      <c r="K1043" s="174"/>
      <c r="L1043" s="174"/>
      <c r="M1043" s="175"/>
      <c r="N1043" s="174"/>
      <c r="O1043" s="174"/>
      <c r="P1043" s="174"/>
      <c r="Q1043" s="174"/>
      <c r="R1043" s="174"/>
      <c r="S1043" s="174"/>
      <c r="T1043" s="174"/>
      <c r="U1043" s="174"/>
    </row>
    <row r="1044" spans="1:21">
      <c r="A1044" s="189">
        <v>1041</v>
      </c>
      <c r="B1044" s="190">
        <v>3000</v>
      </c>
      <c r="C1044" s="23" t="s">
        <v>1482</v>
      </c>
      <c r="D1044" s="190">
        <v>18</v>
      </c>
      <c r="E1044" s="23" t="s">
        <v>78</v>
      </c>
      <c r="F1044" s="185" t="s">
        <v>1164</v>
      </c>
      <c r="G1044" s="185" t="s">
        <v>1165</v>
      </c>
      <c r="H1044" s="23" t="str">
        <f>Hoja1!H1065</f>
        <v>Reenvío de información estadística( en los casos que aplique)</v>
      </c>
      <c r="I1044" s="185" t="s">
        <v>1508</v>
      </c>
      <c r="J1044" s="185" t="s">
        <v>1509</v>
      </c>
      <c r="K1044" s="174"/>
      <c r="L1044" s="174"/>
      <c r="M1044" s="175"/>
      <c r="N1044" s="174"/>
      <c r="O1044" s="174"/>
      <c r="P1044" s="174"/>
      <c r="Q1044" s="174"/>
      <c r="R1044" s="174"/>
      <c r="S1044" s="174"/>
      <c r="T1044" s="174"/>
      <c r="U1044" s="174"/>
    </row>
    <row r="1045" spans="1:21">
      <c r="A1045" s="189">
        <v>1042</v>
      </c>
      <c r="B1045" s="190">
        <v>3000</v>
      </c>
      <c r="C1045" s="23" t="s">
        <v>1482</v>
      </c>
      <c r="D1045" s="190">
        <v>18</v>
      </c>
      <c r="E1045" s="23" t="s">
        <v>78</v>
      </c>
      <c r="F1045" s="185" t="s">
        <v>1164</v>
      </c>
      <c r="G1045" s="185" t="s">
        <v>1165</v>
      </c>
      <c r="H1045" s="23" t="str">
        <f>Hoja1!H1066</f>
        <v>Reportes estadísticos</v>
      </c>
      <c r="I1045" s="185" t="s">
        <v>1508</v>
      </c>
      <c r="J1045" s="185" t="s">
        <v>1509</v>
      </c>
      <c r="K1045" s="174"/>
      <c r="L1045" s="174"/>
      <c r="M1045" s="175"/>
      <c r="N1045" s="174"/>
      <c r="O1045" s="174"/>
      <c r="P1045" s="174"/>
      <c r="Q1045" s="174"/>
      <c r="R1045" s="174"/>
      <c r="S1045" s="174"/>
      <c r="T1045" s="174"/>
      <c r="U1045" s="174"/>
    </row>
    <row r="1046" spans="1:21" ht="24">
      <c r="A1046" s="189">
        <v>1043</v>
      </c>
      <c r="B1046" s="190">
        <v>3000</v>
      </c>
      <c r="C1046" s="23" t="s">
        <v>1482</v>
      </c>
      <c r="D1046" s="190">
        <v>18</v>
      </c>
      <c r="E1046" s="23" t="s">
        <v>78</v>
      </c>
      <c r="F1046" s="185" t="s">
        <v>1164</v>
      </c>
      <c r="G1046" s="185" t="s">
        <v>1165</v>
      </c>
      <c r="H1046" s="23" t="str">
        <f>Hoja1!H1067</f>
        <v>Oficio de observaciones a los reportes estadísticos ( en los casos que aplique )</v>
      </c>
      <c r="I1046" s="185" t="s">
        <v>1508</v>
      </c>
      <c r="J1046" s="185" t="s">
        <v>1509</v>
      </c>
      <c r="K1046" s="174"/>
      <c r="L1046" s="174"/>
      <c r="M1046" s="175"/>
      <c r="N1046" s="174"/>
      <c r="O1046" s="174"/>
      <c r="P1046" s="174"/>
      <c r="Q1046" s="174"/>
      <c r="R1046" s="174"/>
      <c r="S1046" s="174"/>
      <c r="T1046" s="174"/>
      <c r="U1046" s="174"/>
    </row>
    <row r="1047" spans="1:21">
      <c r="A1047" s="189">
        <v>1044</v>
      </c>
      <c r="B1047" s="190">
        <v>3000</v>
      </c>
      <c r="C1047" s="23" t="s">
        <v>1482</v>
      </c>
      <c r="D1047" s="190">
        <v>18</v>
      </c>
      <c r="E1047" s="23" t="s">
        <v>78</v>
      </c>
      <c r="F1047" s="185" t="s">
        <v>1164</v>
      </c>
      <c r="G1047" s="185" t="s">
        <v>1165</v>
      </c>
      <c r="H1047" s="23" t="str">
        <f>Hoja1!H1068</f>
        <v>Respuesta a oficio de observaciones</v>
      </c>
      <c r="I1047" s="185" t="s">
        <v>1508</v>
      </c>
      <c r="J1047" s="185" t="s">
        <v>1509</v>
      </c>
      <c r="K1047" s="174"/>
      <c r="L1047" s="174"/>
      <c r="M1047" s="175"/>
      <c r="N1047" s="174"/>
      <c r="O1047" s="174"/>
      <c r="P1047" s="174"/>
      <c r="Q1047" s="174"/>
      <c r="R1047" s="174"/>
      <c r="S1047" s="174"/>
      <c r="T1047" s="174"/>
      <c r="U1047" s="174"/>
    </row>
    <row r="1048" spans="1:21">
      <c r="A1048" s="189">
        <v>1045</v>
      </c>
      <c r="B1048" s="190">
        <v>3000</v>
      </c>
      <c r="C1048" s="23" t="s">
        <v>1482</v>
      </c>
      <c r="D1048" s="190">
        <v>18</v>
      </c>
      <c r="E1048" s="23" t="s">
        <v>78</v>
      </c>
      <c r="F1048" s="185" t="s">
        <v>1164</v>
      </c>
      <c r="G1048" s="185" t="s">
        <v>1165</v>
      </c>
      <c r="H1048" s="23" t="str">
        <f>Hoja1!H1069</f>
        <v>Informe de anualrecurso humano consolidado</v>
      </c>
      <c r="I1048" s="185" t="s">
        <v>1508</v>
      </c>
      <c r="J1048" s="185" t="s">
        <v>1509</v>
      </c>
      <c r="K1048" s="174"/>
      <c r="L1048" s="174"/>
      <c r="M1048" s="175"/>
      <c r="N1048" s="174"/>
      <c r="O1048" s="174"/>
      <c r="P1048" s="174"/>
      <c r="Q1048" s="174"/>
      <c r="R1048" s="174"/>
      <c r="S1048" s="174"/>
      <c r="T1048" s="174"/>
      <c r="U1048" s="174"/>
    </row>
    <row r="1049" spans="1:21">
      <c r="A1049" s="189">
        <v>1046</v>
      </c>
      <c r="B1049" s="190">
        <v>3000</v>
      </c>
      <c r="C1049" s="23" t="s">
        <v>1482</v>
      </c>
      <c r="D1049" s="190">
        <v>18</v>
      </c>
      <c r="E1049" s="23" t="s">
        <v>78</v>
      </c>
      <c r="F1049" s="185" t="s">
        <v>1164</v>
      </c>
      <c r="G1049" s="185" t="s">
        <v>1165</v>
      </c>
      <c r="H1049" s="23" t="str">
        <f>Hoja1!H1070</f>
        <v>Registro de publicación web</v>
      </c>
      <c r="I1049" s="185" t="s">
        <v>1508</v>
      </c>
      <c r="J1049" s="185" t="s">
        <v>1509</v>
      </c>
      <c r="K1049" s="174"/>
      <c r="L1049" s="174"/>
      <c r="M1049" s="175"/>
      <c r="N1049" s="174"/>
      <c r="O1049" s="174"/>
      <c r="P1049" s="174"/>
      <c r="Q1049" s="174"/>
      <c r="R1049" s="174"/>
      <c r="S1049" s="174"/>
      <c r="T1049" s="174"/>
      <c r="U1049" s="174"/>
    </row>
    <row r="1050" spans="1:21">
      <c r="A1050" s="189">
        <v>1047</v>
      </c>
      <c r="B1050" s="190">
        <v>3000</v>
      </c>
      <c r="C1050" s="23" t="s">
        <v>1482</v>
      </c>
      <c r="D1050" s="190">
        <v>18</v>
      </c>
      <c r="E1050" s="23" t="s">
        <v>78</v>
      </c>
      <c r="F1050" s="185" t="s">
        <v>355</v>
      </c>
      <c r="G1050" s="185" t="s">
        <v>1498</v>
      </c>
      <c r="H1050" s="23" t="str">
        <f>Hoja1!H1071</f>
        <v>Informe de cobertura de servicios sociales de las CCF</v>
      </c>
      <c r="I1050" s="185" t="s">
        <v>1508</v>
      </c>
      <c r="J1050" s="185" t="s">
        <v>1509</v>
      </c>
      <c r="K1050" s="174"/>
      <c r="L1050" s="174"/>
      <c r="M1050" s="175"/>
      <c r="N1050" s="174"/>
      <c r="O1050" s="174"/>
      <c r="P1050" s="174"/>
      <c r="Q1050" s="174"/>
      <c r="R1050" s="174"/>
      <c r="S1050" s="174"/>
      <c r="T1050" s="174"/>
      <c r="U1050" s="174"/>
    </row>
    <row r="1051" spans="1:21">
      <c r="A1051" s="189">
        <v>1048</v>
      </c>
      <c r="B1051" s="190">
        <v>3000</v>
      </c>
      <c r="C1051" s="23" t="s">
        <v>1482</v>
      </c>
      <c r="D1051" s="190">
        <v>18</v>
      </c>
      <c r="E1051" s="23" t="s">
        <v>78</v>
      </c>
      <c r="F1051" s="185" t="s">
        <v>355</v>
      </c>
      <c r="G1051" s="185" t="s">
        <v>1498</v>
      </c>
      <c r="H1051" s="23" t="str">
        <f>Hoja1!H1072</f>
        <v>Oficio de requerimiento a la CCF ( si aplica )</v>
      </c>
      <c r="I1051" s="185" t="s">
        <v>1508</v>
      </c>
      <c r="J1051" s="185" t="s">
        <v>1509</v>
      </c>
      <c r="K1051" s="174"/>
      <c r="L1051" s="174"/>
      <c r="M1051" s="175"/>
      <c r="N1051" s="174"/>
      <c r="O1051" s="174"/>
      <c r="P1051" s="174"/>
      <c r="Q1051" s="174"/>
      <c r="R1051" s="174"/>
      <c r="S1051" s="174"/>
      <c r="T1051" s="174"/>
      <c r="U1051" s="174"/>
    </row>
    <row r="1052" spans="1:21">
      <c r="A1052" s="189">
        <v>1049</v>
      </c>
      <c r="B1052" s="190">
        <v>3000</v>
      </c>
      <c r="C1052" s="23" t="s">
        <v>1482</v>
      </c>
      <c r="D1052" s="190">
        <v>18</v>
      </c>
      <c r="E1052" s="23" t="s">
        <v>78</v>
      </c>
      <c r="F1052" s="185" t="s">
        <v>355</v>
      </c>
      <c r="G1052" s="185" t="s">
        <v>1498</v>
      </c>
      <c r="H1052" s="23" t="str">
        <f>Hoja1!H1073</f>
        <v>Respuesta oficio de requerimiento ( si aplica )</v>
      </c>
      <c r="I1052" s="185" t="s">
        <v>1508</v>
      </c>
      <c r="J1052" s="185" t="s">
        <v>1509</v>
      </c>
      <c r="K1052" s="174"/>
      <c r="L1052" s="174"/>
      <c r="M1052" s="175"/>
      <c r="N1052" s="174"/>
      <c r="O1052" s="174"/>
      <c r="P1052" s="174"/>
      <c r="Q1052" s="174"/>
      <c r="R1052" s="174"/>
      <c r="S1052" s="174"/>
      <c r="T1052" s="174"/>
      <c r="U1052" s="174"/>
    </row>
    <row r="1053" spans="1:21">
      <c r="A1053" s="189">
        <v>1050</v>
      </c>
      <c r="B1053" s="190">
        <v>3000</v>
      </c>
      <c r="C1053" s="23" t="s">
        <v>1482</v>
      </c>
      <c r="D1053" s="190">
        <v>18</v>
      </c>
      <c r="E1053" s="23" t="s">
        <v>78</v>
      </c>
      <c r="F1053" s="185" t="s">
        <v>355</v>
      </c>
      <c r="G1053" s="185" t="s">
        <v>1498</v>
      </c>
      <c r="H1053" s="23" t="str">
        <f>Hoja1!H1074</f>
        <v>Reenvío de información estadística</v>
      </c>
      <c r="I1053" s="185" t="s">
        <v>1508</v>
      </c>
      <c r="J1053" s="185" t="s">
        <v>1509</v>
      </c>
      <c r="K1053" s="174"/>
      <c r="L1053" s="174"/>
      <c r="M1053" s="175"/>
      <c r="N1053" s="174"/>
      <c r="O1053" s="174"/>
      <c r="P1053" s="174"/>
      <c r="Q1053" s="174"/>
      <c r="R1053" s="174"/>
      <c r="S1053" s="174"/>
      <c r="T1053" s="174"/>
      <c r="U1053" s="174"/>
    </row>
    <row r="1054" spans="1:21">
      <c r="A1054" s="189">
        <v>1051</v>
      </c>
      <c r="B1054" s="190">
        <v>3000</v>
      </c>
      <c r="C1054" s="23" t="s">
        <v>1482</v>
      </c>
      <c r="D1054" s="190">
        <v>18</v>
      </c>
      <c r="E1054" s="23" t="s">
        <v>78</v>
      </c>
      <c r="F1054" s="185" t="s">
        <v>355</v>
      </c>
      <c r="G1054" s="185" t="s">
        <v>1498</v>
      </c>
      <c r="H1054" s="23" t="str">
        <f>Hoja1!H1075</f>
        <v>Reportes estadísticos</v>
      </c>
      <c r="I1054" s="185" t="s">
        <v>1508</v>
      </c>
      <c r="J1054" s="185" t="s">
        <v>1509</v>
      </c>
      <c r="K1054" s="174"/>
      <c r="L1054" s="174"/>
      <c r="M1054" s="175"/>
      <c r="N1054" s="174"/>
      <c r="O1054" s="174"/>
      <c r="P1054" s="174"/>
      <c r="Q1054" s="174"/>
      <c r="R1054" s="174"/>
      <c r="S1054" s="174"/>
      <c r="T1054" s="174"/>
      <c r="U1054" s="174"/>
    </row>
    <row r="1055" spans="1:21">
      <c r="A1055" s="189">
        <v>1052</v>
      </c>
      <c r="B1055" s="190">
        <v>3000</v>
      </c>
      <c r="C1055" s="23" t="s">
        <v>1482</v>
      </c>
      <c r="D1055" s="190">
        <v>18</v>
      </c>
      <c r="E1055" s="23" t="s">
        <v>78</v>
      </c>
      <c r="F1055" s="185" t="s">
        <v>355</v>
      </c>
      <c r="G1055" s="185" t="s">
        <v>1498</v>
      </c>
      <c r="H1055" s="23" t="str">
        <f>Hoja1!H1076</f>
        <v>Reporte estadístico consolidado</v>
      </c>
      <c r="I1055" s="185" t="s">
        <v>1508</v>
      </c>
      <c r="J1055" s="185" t="s">
        <v>1509</v>
      </c>
      <c r="K1055" s="174"/>
      <c r="L1055" s="174"/>
      <c r="M1055" s="175"/>
      <c r="N1055" s="174"/>
      <c r="O1055" s="174"/>
      <c r="P1055" s="174"/>
      <c r="Q1055" s="174"/>
      <c r="R1055" s="174"/>
      <c r="S1055" s="174"/>
      <c r="T1055" s="174"/>
      <c r="U1055" s="174"/>
    </row>
    <row r="1056" spans="1:21">
      <c r="A1056" s="189">
        <v>1053</v>
      </c>
      <c r="B1056" s="190">
        <v>3000</v>
      </c>
      <c r="C1056" s="23" t="s">
        <v>1482</v>
      </c>
      <c r="D1056" s="190">
        <v>18</v>
      </c>
      <c r="E1056" s="23" t="s">
        <v>78</v>
      </c>
      <c r="F1056" s="185" t="s">
        <v>355</v>
      </c>
      <c r="G1056" s="185" t="s">
        <v>1498</v>
      </c>
      <c r="H1056" s="23" t="str">
        <f>Hoja1!H1077</f>
        <v>Informe de cobertura de servicios sociales consolidado</v>
      </c>
      <c r="I1056" s="185" t="s">
        <v>1508</v>
      </c>
      <c r="J1056" s="185" t="s">
        <v>1509</v>
      </c>
      <c r="K1056" s="174"/>
      <c r="L1056" s="174"/>
      <c r="M1056" s="175"/>
      <c r="N1056" s="174"/>
      <c r="O1056" s="174"/>
      <c r="P1056" s="174"/>
      <c r="Q1056" s="174"/>
      <c r="R1056" s="174"/>
      <c r="S1056" s="174"/>
      <c r="T1056" s="174"/>
      <c r="U1056" s="174"/>
    </row>
    <row r="1057" spans="1:21">
      <c r="A1057" s="189">
        <v>1054</v>
      </c>
      <c r="B1057" s="190">
        <v>3000</v>
      </c>
      <c r="C1057" s="23" t="s">
        <v>1482</v>
      </c>
      <c r="D1057" s="190">
        <v>18</v>
      </c>
      <c r="E1057" s="23" t="s">
        <v>78</v>
      </c>
      <c r="F1057" s="185" t="s">
        <v>355</v>
      </c>
      <c r="G1057" s="185" t="s">
        <v>1498</v>
      </c>
      <c r="H1057" s="23" t="str">
        <f>Hoja1!H1078</f>
        <v>Registro de publicación web</v>
      </c>
      <c r="I1057" s="185" t="s">
        <v>1508</v>
      </c>
      <c r="J1057" s="185" t="s">
        <v>1509</v>
      </c>
      <c r="K1057" s="174"/>
      <c r="L1057" s="174"/>
      <c r="M1057" s="175"/>
      <c r="N1057" s="174"/>
      <c r="O1057" s="174"/>
      <c r="P1057" s="174"/>
      <c r="Q1057" s="174"/>
      <c r="R1057" s="174"/>
      <c r="S1057" s="174"/>
      <c r="T1057" s="174"/>
      <c r="U1057" s="174"/>
    </row>
    <row r="1058" spans="1:21" ht="24">
      <c r="A1058" s="189">
        <v>1055</v>
      </c>
      <c r="B1058" s="190">
        <v>3000</v>
      </c>
      <c r="C1058" s="23" t="s">
        <v>1482</v>
      </c>
      <c r="D1058" s="190">
        <v>20</v>
      </c>
      <c r="E1058" s="23" t="s">
        <v>283</v>
      </c>
      <c r="F1058" s="185" t="s">
        <v>1131</v>
      </c>
      <c r="G1058" s="185" t="s">
        <v>1182</v>
      </c>
      <c r="H1058" s="23" t="str">
        <f>Hoja1!H1079</f>
        <v>Instrumento de Control y
Registro de inventario documental</v>
      </c>
      <c r="I1058" s="185" t="s">
        <v>1507</v>
      </c>
      <c r="J1058" s="185" t="s">
        <v>1509</v>
      </c>
      <c r="K1058" s="174"/>
      <c r="L1058" s="174"/>
      <c r="M1058" s="175"/>
      <c r="N1058" s="174"/>
      <c r="O1058" s="174"/>
      <c r="P1058" s="174"/>
      <c r="Q1058" s="174"/>
      <c r="R1058" s="174"/>
      <c r="S1058" s="174"/>
      <c r="T1058" s="174"/>
      <c r="U1058" s="174"/>
    </row>
    <row r="1059" spans="1:21">
      <c r="A1059" s="189">
        <v>1056</v>
      </c>
      <c r="B1059" s="190">
        <v>3000</v>
      </c>
      <c r="C1059" s="23" t="s">
        <v>1482</v>
      </c>
      <c r="D1059" s="190">
        <v>25</v>
      </c>
      <c r="E1059" s="23" t="s">
        <v>57</v>
      </c>
      <c r="F1059" s="185" t="s">
        <v>1184</v>
      </c>
      <c r="G1059" s="185" t="s">
        <v>1185</v>
      </c>
      <c r="H1059" s="23" t="str">
        <f>Hoja1!H1080</f>
        <v>Plan operativo</v>
      </c>
      <c r="I1059" s="185" t="s">
        <v>1506</v>
      </c>
      <c r="J1059" s="185" t="s">
        <v>1509</v>
      </c>
      <c r="K1059" s="174"/>
      <c r="L1059" s="174"/>
      <c r="M1059" s="175"/>
      <c r="N1059" s="174"/>
      <c r="O1059" s="174"/>
      <c r="P1059" s="174"/>
      <c r="Q1059" s="174"/>
      <c r="R1059" s="174"/>
      <c r="S1059" s="174"/>
      <c r="T1059" s="174"/>
      <c r="U1059" s="174"/>
    </row>
    <row r="1060" spans="1:21">
      <c r="A1060" s="189">
        <v>1057</v>
      </c>
      <c r="B1060" s="190">
        <v>3000</v>
      </c>
      <c r="C1060" s="23" t="s">
        <v>1482</v>
      </c>
      <c r="D1060" s="190">
        <v>25</v>
      </c>
      <c r="E1060" s="23" t="s">
        <v>57</v>
      </c>
      <c r="F1060" s="185" t="s">
        <v>1184</v>
      </c>
      <c r="G1060" s="185" t="s">
        <v>1185</v>
      </c>
      <c r="H1060" s="23" t="str">
        <f>Hoja1!H1081</f>
        <v>Presupuesto de inversiones</v>
      </c>
      <c r="I1060" s="185" t="s">
        <v>1506</v>
      </c>
      <c r="J1060" s="185" t="s">
        <v>1509</v>
      </c>
      <c r="K1060" s="174"/>
      <c r="L1060" s="174"/>
      <c r="M1060" s="175"/>
      <c r="N1060" s="174"/>
      <c r="O1060" s="174"/>
      <c r="P1060" s="174"/>
      <c r="Q1060" s="174"/>
      <c r="R1060" s="174"/>
      <c r="S1060" s="174"/>
      <c r="T1060" s="174"/>
      <c r="U1060" s="174"/>
    </row>
    <row r="1061" spans="1:21">
      <c r="A1061" s="189">
        <v>1058</v>
      </c>
      <c r="B1061" s="190">
        <v>3000</v>
      </c>
      <c r="C1061" s="23" t="s">
        <v>1482</v>
      </c>
      <c r="D1061" s="190">
        <v>25</v>
      </c>
      <c r="E1061" s="23" t="s">
        <v>57</v>
      </c>
      <c r="F1061" s="185" t="s">
        <v>1184</v>
      </c>
      <c r="G1061" s="185" t="s">
        <v>1185</v>
      </c>
      <c r="H1061" s="23" t="str">
        <f>Hoja1!H1082</f>
        <v>Reporte de información con su respectivo código y fecha de cargue.</v>
      </c>
      <c r="I1061" s="185" t="s">
        <v>1506</v>
      </c>
      <c r="J1061" s="185" t="s">
        <v>1509</v>
      </c>
      <c r="K1061" s="174"/>
      <c r="L1061" s="174"/>
      <c r="M1061" s="175"/>
      <c r="N1061" s="174"/>
      <c r="O1061" s="174"/>
      <c r="P1061" s="174"/>
      <c r="Q1061" s="174"/>
      <c r="R1061" s="174"/>
      <c r="S1061" s="174"/>
      <c r="T1061" s="174"/>
      <c r="U1061" s="174"/>
    </row>
    <row r="1062" spans="1:21" ht="24">
      <c r="A1062" s="189">
        <v>1059</v>
      </c>
      <c r="B1062" s="190">
        <v>3000</v>
      </c>
      <c r="C1062" s="23" t="s">
        <v>1482</v>
      </c>
      <c r="D1062" s="190">
        <v>25</v>
      </c>
      <c r="E1062" s="23" t="s">
        <v>57</v>
      </c>
      <c r="F1062" s="185" t="s">
        <v>1184</v>
      </c>
      <c r="G1062" s="185" t="s">
        <v>1185</v>
      </c>
      <c r="H1062" s="23" t="str">
        <f>Hoja1!H1083</f>
        <v>Oficio de Límite Máximo de Inversiones con las observaciones y/o recomendaciones.</v>
      </c>
      <c r="I1062" s="185" t="s">
        <v>1506</v>
      </c>
      <c r="J1062" s="185" t="s">
        <v>1509</v>
      </c>
      <c r="K1062" s="174"/>
      <c r="L1062" s="174"/>
      <c r="M1062" s="175"/>
      <c r="N1062" s="174"/>
      <c r="O1062" s="174"/>
      <c r="P1062" s="174"/>
      <c r="Q1062" s="174"/>
      <c r="R1062" s="174"/>
      <c r="S1062" s="174"/>
      <c r="T1062" s="174"/>
      <c r="U1062" s="174"/>
    </row>
    <row r="1063" spans="1:21">
      <c r="A1063" s="189">
        <v>1060</v>
      </c>
      <c r="B1063" s="190">
        <v>3000</v>
      </c>
      <c r="C1063" s="23" t="s">
        <v>1482</v>
      </c>
      <c r="D1063" s="190">
        <v>25</v>
      </c>
      <c r="E1063" s="23" t="s">
        <v>57</v>
      </c>
      <c r="F1063" s="185" t="s">
        <v>1184</v>
      </c>
      <c r="G1063" s="185" t="s">
        <v>1185</v>
      </c>
      <c r="H1063" s="23" t="str">
        <f>Hoja1!H1084</f>
        <v>Registro de radicación oficio</v>
      </c>
      <c r="I1063" s="185" t="s">
        <v>1506</v>
      </c>
      <c r="J1063" s="185" t="s">
        <v>1509</v>
      </c>
      <c r="K1063" s="174"/>
      <c r="L1063" s="174"/>
      <c r="M1063" s="175"/>
      <c r="N1063" s="174"/>
      <c r="O1063" s="174"/>
      <c r="P1063" s="174"/>
      <c r="Q1063" s="174"/>
      <c r="R1063" s="174"/>
      <c r="S1063" s="174"/>
      <c r="T1063" s="174"/>
      <c r="U1063" s="174"/>
    </row>
    <row r="1064" spans="1:21">
      <c r="A1064" s="189">
        <v>1061</v>
      </c>
      <c r="B1064" s="190">
        <v>3000</v>
      </c>
      <c r="C1064" s="23" t="s">
        <v>1482</v>
      </c>
      <c r="D1064" s="190">
        <v>25</v>
      </c>
      <c r="E1064" s="23" t="s">
        <v>57</v>
      </c>
      <c r="F1064" s="185" t="s">
        <v>1184</v>
      </c>
      <c r="G1064" s="185" t="s">
        <v>1185</v>
      </c>
      <c r="H1064" s="23" t="str">
        <f>Hoja1!H1085</f>
        <v>Solicitud Límite Máximo del Monto Anual de las Inversiones</v>
      </c>
      <c r="I1064" s="185" t="s">
        <v>1506</v>
      </c>
      <c r="J1064" s="185" t="s">
        <v>1509</v>
      </c>
      <c r="K1064" s="174"/>
      <c r="L1064" s="174"/>
      <c r="M1064" s="175"/>
      <c r="N1064" s="174"/>
      <c r="O1064" s="174"/>
      <c r="P1064" s="174"/>
      <c r="Q1064" s="174"/>
      <c r="R1064" s="174"/>
      <c r="S1064" s="174"/>
      <c r="T1064" s="174"/>
      <c r="U1064" s="174"/>
    </row>
    <row r="1065" spans="1:21">
      <c r="A1065" s="189">
        <v>1062</v>
      </c>
      <c r="B1065" s="190">
        <v>3000</v>
      </c>
      <c r="C1065" s="23" t="s">
        <v>1482</v>
      </c>
      <c r="D1065" s="190">
        <v>25</v>
      </c>
      <c r="E1065" s="23" t="s">
        <v>57</v>
      </c>
      <c r="F1065" s="185" t="s">
        <v>1184</v>
      </c>
      <c r="G1065" s="185" t="s">
        <v>1185</v>
      </c>
      <c r="H1065" s="23" t="str">
        <f>Hoja1!H1086</f>
        <v>Oficio respuesta a la solicitud</v>
      </c>
      <c r="I1065" s="185" t="s">
        <v>1506</v>
      </c>
      <c r="J1065" s="185" t="s">
        <v>1509</v>
      </c>
      <c r="K1065" s="174"/>
      <c r="L1065" s="174"/>
      <c r="M1065" s="175"/>
      <c r="N1065" s="174"/>
      <c r="O1065" s="174"/>
      <c r="P1065" s="174"/>
      <c r="Q1065" s="174"/>
      <c r="R1065" s="174"/>
      <c r="S1065" s="174"/>
      <c r="T1065" s="174"/>
      <c r="U1065" s="174"/>
    </row>
    <row r="1066" spans="1:21">
      <c r="A1066" s="189">
        <v>1063</v>
      </c>
      <c r="B1066" s="190">
        <v>3000</v>
      </c>
      <c r="C1066" s="23" t="s">
        <v>1482</v>
      </c>
      <c r="D1066" s="190">
        <v>25</v>
      </c>
      <c r="E1066" s="23" t="s">
        <v>57</v>
      </c>
      <c r="F1066" s="185" t="s">
        <v>1184</v>
      </c>
      <c r="G1066" s="185" t="s">
        <v>1185</v>
      </c>
      <c r="H1066" s="23" t="str">
        <f>Hoja1!H1087</f>
        <v>Oficio del nuevo Límite Máximo del Monto Anual de las Inversiones</v>
      </c>
      <c r="I1066" s="185" t="s">
        <v>1506</v>
      </c>
      <c r="J1066" s="185" t="s">
        <v>1509</v>
      </c>
      <c r="K1066" s="174"/>
      <c r="L1066" s="174"/>
      <c r="M1066" s="175"/>
      <c r="N1066" s="174"/>
      <c r="O1066" s="174"/>
      <c r="P1066" s="174"/>
      <c r="Q1066" s="174"/>
      <c r="R1066" s="174"/>
      <c r="S1066" s="174"/>
      <c r="T1066" s="174"/>
      <c r="U1066" s="174"/>
    </row>
    <row r="1067" spans="1:21">
      <c r="A1067" s="189">
        <v>1064</v>
      </c>
      <c r="B1067" s="190">
        <v>3000</v>
      </c>
      <c r="C1067" s="23" t="s">
        <v>1482</v>
      </c>
      <c r="D1067" s="190">
        <v>25</v>
      </c>
      <c r="E1067" s="23" t="s">
        <v>57</v>
      </c>
      <c r="F1067" s="185" t="s">
        <v>1184</v>
      </c>
      <c r="G1067" s="185" t="s">
        <v>1185</v>
      </c>
      <c r="H1067" s="23" t="str">
        <f>Hoja1!H1088</f>
        <v>Memorando de traslado de documentos</v>
      </c>
      <c r="I1067" s="185" t="s">
        <v>1506</v>
      </c>
      <c r="J1067" s="185" t="s">
        <v>1509</v>
      </c>
      <c r="K1067" s="174"/>
      <c r="L1067" s="174"/>
      <c r="M1067" s="175"/>
      <c r="N1067" s="174"/>
      <c r="O1067" s="174"/>
      <c r="P1067" s="174"/>
      <c r="Q1067" s="174"/>
      <c r="R1067" s="174"/>
      <c r="S1067" s="174"/>
      <c r="T1067" s="174"/>
      <c r="U1067" s="174"/>
    </row>
    <row r="1068" spans="1:21">
      <c r="A1068" s="189">
        <v>1065</v>
      </c>
      <c r="B1068" s="190">
        <v>3000</v>
      </c>
      <c r="C1068" s="23" t="s">
        <v>1482</v>
      </c>
      <c r="D1068" s="190">
        <v>26</v>
      </c>
      <c r="E1068" s="23" t="s">
        <v>214</v>
      </c>
      <c r="F1068" s="185" t="s">
        <v>1195</v>
      </c>
      <c r="G1068" s="185" t="s">
        <v>1196</v>
      </c>
      <c r="H1068" s="23" t="str">
        <f>Hoja1!H1089</f>
        <v>Convenio de cooperación internacional</v>
      </c>
      <c r="I1068" s="185" t="s">
        <v>1506</v>
      </c>
      <c r="J1068" s="185" t="s">
        <v>1509</v>
      </c>
      <c r="K1068" s="174"/>
      <c r="L1068" s="174"/>
      <c r="M1068" s="175"/>
      <c r="N1068" s="174"/>
      <c r="O1068" s="174"/>
      <c r="P1068" s="174"/>
      <c r="Q1068" s="174"/>
      <c r="R1068" s="174"/>
      <c r="S1068" s="174"/>
      <c r="T1068" s="174"/>
      <c r="U1068" s="174"/>
    </row>
    <row r="1069" spans="1:21">
      <c r="A1069" s="189">
        <v>1066</v>
      </c>
      <c r="B1069" s="190">
        <v>3000</v>
      </c>
      <c r="C1069" s="23" t="s">
        <v>1482</v>
      </c>
      <c r="D1069" s="190">
        <v>26</v>
      </c>
      <c r="E1069" s="23" t="s">
        <v>214</v>
      </c>
      <c r="F1069" s="185" t="s">
        <v>1195</v>
      </c>
      <c r="G1069" s="185" t="s">
        <v>1196</v>
      </c>
      <c r="H1069" s="23" t="str">
        <f>Hoja1!H1090</f>
        <v>Control de correspondencia.</v>
      </c>
      <c r="I1069" s="185" t="s">
        <v>1506</v>
      </c>
      <c r="J1069" s="185" t="s">
        <v>1509</v>
      </c>
      <c r="K1069" s="174"/>
      <c r="L1069" s="174"/>
      <c r="M1069" s="175"/>
      <c r="N1069" s="174"/>
      <c r="O1069" s="174"/>
      <c r="P1069" s="174"/>
      <c r="Q1069" s="174"/>
      <c r="R1069" s="174"/>
      <c r="S1069" s="174"/>
      <c r="T1069" s="174"/>
      <c r="U1069" s="174"/>
    </row>
    <row r="1070" spans="1:21">
      <c r="A1070" s="189">
        <v>1067</v>
      </c>
      <c r="B1070" s="190">
        <v>3000</v>
      </c>
      <c r="C1070" s="23" t="s">
        <v>1482</v>
      </c>
      <c r="D1070" s="190">
        <v>26</v>
      </c>
      <c r="E1070" s="23" t="s">
        <v>214</v>
      </c>
      <c r="F1070" s="185" t="s">
        <v>1195</v>
      </c>
      <c r="G1070" s="185" t="s">
        <v>1196</v>
      </c>
      <c r="H1070" s="23" t="str">
        <f>Hoja1!H1091</f>
        <v>Control de Proyectos de Inversión y Convenios.</v>
      </c>
      <c r="I1070" s="185" t="s">
        <v>1506</v>
      </c>
      <c r="J1070" s="185" t="s">
        <v>1509</v>
      </c>
      <c r="K1070" s="174"/>
      <c r="L1070" s="174"/>
      <c r="M1070" s="175"/>
      <c r="N1070" s="174"/>
      <c r="O1070" s="174"/>
      <c r="P1070" s="174"/>
      <c r="Q1070" s="174"/>
      <c r="R1070" s="174"/>
      <c r="S1070" s="174"/>
      <c r="T1070" s="174"/>
      <c r="U1070" s="174"/>
    </row>
    <row r="1071" spans="1:21">
      <c r="A1071" s="189">
        <v>1068</v>
      </c>
      <c r="B1071" s="190">
        <v>3000</v>
      </c>
      <c r="C1071" s="23" t="s">
        <v>1482</v>
      </c>
      <c r="D1071" s="190">
        <v>26</v>
      </c>
      <c r="E1071" s="23" t="s">
        <v>214</v>
      </c>
      <c r="F1071" s="185" t="s">
        <v>1195</v>
      </c>
      <c r="G1071" s="185" t="s">
        <v>1196</v>
      </c>
      <c r="H1071" s="23" t="str">
        <f>Hoja1!H1092</f>
        <v>Oficios de solicitud de información (en caso que aplique).</v>
      </c>
      <c r="I1071" s="185" t="s">
        <v>1506</v>
      </c>
      <c r="J1071" s="185" t="s">
        <v>1509</v>
      </c>
      <c r="K1071" s="174"/>
      <c r="L1071" s="174"/>
      <c r="M1071" s="175"/>
      <c r="N1071" s="174"/>
      <c r="O1071" s="174"/>
      <c r="P1071" s="174"/>
      <c r="Q1071" s="174"/>
      <c r="R1071" s="174"/>
      <c r="S1071" s="174"/>
      <c r="T1071" s="174"/>
      <c r="U1071" s="174"/>
    </row>
    <row r="1072" spans="1:21">
      <c r="A1072" s="189">
        <v>1069</v>
      </c>
      <c r="B1072" s="190">
        <v>3000</v>
      </c>
      <c r="C1072" s="23" t="s">
        <v>1482</v>
      </c>
      <c r="D1072" s="190">
        <v>26</v>
      </c>
      <c r="E1072" s="23" t="s">
        <v>214</v>
      </c>
      <c r="F1072" s="185" t="s">
        <v>1195</v>
      </c>
      <c r="G1072" s="185" t="s">
        <v>1196</v>
      </c>
      <c r="H1072" s="23" t="str">
        <f>Hoja1!H1093</f>
        <v>Matriz de Convenios de cooperación internacional.</v>
      </c>
      <c r="I1072" s="185" t="s">
        <v>1506</v>
      </c>
      <c r="J1072" s="185" t="s">
        <v>1509</v>
      </c>
      <c r="K1072" s="174"/>
      <c r="L1072" s="174"/>
      <c r="M1072" s="175"/>
      <c r="N1072" s="174"/>
      <c r="O1072" s="174"/>
      <c r="P1072" s="174"/>
      <c r="Q1072" s="174"/>
      <c r="R1072" s="174"/>
      <c r="S1072" s="174"/>
      <c r="T1072" s="174"/>
      <c r="U1072" s="174"/>
    </row>
    <row r="1073" spans="1:21">
      <c r="A1073" s="189">
        <v>1070</v>
      </c>
      <c r="B1073" s="190">
        <v>3000</v>
      </c>
      <c r="C1073" s="23" t="s">
        <v>1482</v>
      </c>
      <c r="D1073" s="190">
        <v>26</v>
      </c>
      <c r="E1073" s="23" t="s">
        <v>214</v>
      </c>
      <c r="F1073" s="185" t="s">
        <v>1195</v>
      </c>
      <c r="G1073" s="185" t="s">
        <v>1196</v>
      </c>
      <c r="H1073" s="23" t="str">
        <f>Hoja1!H1094</f>
        <v>Memorando de traslado de documentos</v>
      </c>
      <c r="I1073" s="185" t="s">
        <v>1506</v>
      </c>
      <c r="J1073" s="185" t="s">
        <v>1509</v>
      </c>
      <c r="K1073" s="174"/>
      <c r="L1073" s="174"/>
      <c r="M1073" s="175"/>
      <c r="N1073" s="174"/>
      <c r="O1073" s="174"/>
      <c r="P1073" s="174"/>
      <c r="Q1073" s="174"/>
      <c r="R1073" s="174"/>
      <c r="S1073" s="174"/>
      <c r="T1073" s="174"/>
      <c r="U1073" s="174"/>
    </row>
    <row r="1074" spans="1:21">
      <c r="A1074" s="189">
        <v>1071</v>
      </c>
      <c r="B1074" s="190">
        <v>3000</v>
      </c>
      <c r="C1074" s="23" t="s">
        <v>1482</v>
      </c>
      <c r="D1074" s="190">
        <v>26</v>
      </c>
      <c r="E1074" s="23" t="s">
        <v>214</v>
      </c>
      <c r="F1074" s="185" t="s">
        <v>1195</v>
      </c>
      <c r="G1074" s="185" t="s">
        <v>1196</v>
      </c>
      <c r="H1074" s="23" t="str">
        <f>Hoja1!H1095</f>
        <v>Oficio de cambio y adiciones a los convenios</v>
      </c>
      <c r="I1074" s="185" t="s">
        <v>1506</v>
      </c>
      <c r="J1074" s="185" t="s">
        <v>1509</v>
      </c>
      <c r="K1074" s="174"/>
      <c r="L1074" s="174"/>
      <c r="M1074" s="175"/>
      <c r="N1074" s="174"/>
      <c r="O1074" s="174"/>
      <c r="P1074" s="174"/>
      <c r="Q1074" s="174"/>
      <c r="R1074" s="174"/>
      <c r="S1074" s="174"/>
      <c r="T1074" s="174"/>
      <c r="U1074" s="174"/>
    </row>
    <row r="1075" spans="1:21">
      <c r="A1075" s="189">
        <v>1072</v>
      </c>
      <c r="B1075" s="190">
        <v>3000</v>
      </c>
      <c r="C1075" s="23" t="s">
        <v>1482</v>
      </c>
      <c r="D1075" s="190">
        <v>26</v>
      </c>
      <c r="E1075" s="23" t="s">
        <v>214</v>
      </c>
      <c r="F1075" s="185" t="s">
        <v>1195</v>
      </c>
      <c r="G1075" s="185" t="s">
        <v>1196</v>
      </c>
      <c r="H1075" s="23" t="str">
        <f>Hoja1!H1096</f>
        <v>Oficio de observaciones</v>
      </c>
      <c r="I1075" s="185" t="s">
        <v>1506</v>
      </c>
      <c r="J1075" s="185" t="s">
        <v>1509</v>
      </c>
      <c r="K1075" s="174"/>
      <c r="L1075" s="174"/>
      <c r="M1075" s="175"/>
      <c r="N1075" s="174"/>
      <c r="O1075" s="174"/>
      <c r="P1075" s="174"/>
      <c r="Q1075" s="174"/>
      <c r="R1075" s="174"/>
      <c r="S1075" s="174"/>
      <c r="T1075" s="174"/>
      <c r="U1075" s="174"/>
    </row>
    <row r="1076" spans="1:21">
      <c r="A1076" s="189">
        <v>1073</v>
      </c>
      <c r="B1076" s="190">
        <v>3000</v>
      </c>
      <c r="C1076" s="23" t="s">
        <v>1482</v>
      </c>
      <c r="D1076" s="190">
        <v>26</v>
      </c>
      <c r="E1076" s="23" t="s">
        <v>214</v>
      </c>
      <c r="F1076" s="185" t="s">
        <v>1195</v>
      </c>
      <c r="G1076" s="185" t="s">
        <v>1196</v>
      </c>
      <c r="H1076" s="23" t="str">
        <f>Hoja1!H1097</f>
        <v>Memorando de traslado de documentos</v>
      </c>
      <c r="I1076" s="185" t="s">
        <v>1506</v>
      </c>
      <c r="J1076" s="185" t="s">
        <v>1509</v>
      </c>
      <c r="K1076" s="174"/>
      <c r="L1076" s="174"/>
      <c r="M1076" s="175"/>
      <c r="N1076" s="174"/>
      <c r="O1076" s="174"/>
      <c r="P1076" s="174"/>
      <c r="Q1076" s="174"/>
      <c r="R1076" s="174"/>
      <c r="S1076" s="174"/>
      <c r="T1076" s="174"/>
      <c r="U1076" s="174"/>
    </row>
    <row r="1077" spans="1:21">
      <c r="A1077" s="189">
        <v>1074</v>
      </c>
      <c r="B1077" s="190">
        <v>3000</v>
      </c>
      <c r="C1077" s="23" t="s">
        <v>1482</v>
      </c>
      <c r="D1077" s="190">
        <v>29</v>
      </c>
      <c r="E1077" s="23" t="s">
        <v>1206</v>
      </c>
      <c r="F1077" s="185" t="s">
        <v>1205</v>
      </c>
      <c r="G1077" s="185" t="s">
        <v>1207</v>
      </c>
      <c r="H1077" s="23" t="str">
        <f>Hoja1!H1098</f>
        <v>Proyecto de inversión</v>
      </c>
      <c r="I1077" s="185" t="s">
        <v>1506</v>
      </c>
      <c r="J1077" s="185" t="s">
        <v>1509</v>
      </c>
      <c r="K1077" s="174"/>
      <c r="L1077" s="174"/>
      <c r="M1077" s="175"/>
      <c r="N1077" s="174"/>
      <c r="O1077" s="174"/>
      <c r="P1077" s="174"/>
      <c r="Q1077" s="174"/>
      <c r="R1077" s="174"/>
      <c r="S1077" s="174"/>
      <c r="T1077" s="174"/>
      <c r="U1077" s="174"/>
    </row>
    <row r="1078" spans="1:21">
      <c r="A1078" s="189">
        <v>1075</v>
      </c>
      <c r="B1078" s="190">
        <v>3000</v>
      </c>
      <c r="C1078" s="23" t="s">
        <v>1482</v>
      </c>
      <c r="D1078" s="190">
        <v>29</v>
      </c>
      <c r="E1078" s="23" t="s">
        <v>1206</v>
      </c>
      <c r="F1078" s="185" t="s">
        <v>1205</v>
      </c>
      <c r="G1078" s="185" t="s">
        <v>1207</v>
      </c>
      <c r="H1078" s="23" t="str">
        <f>Hoja1!H1099</f>
        <v>Control de correspondencia</v>
      </c>
      <c r="I1078" s="185" t="s">
        <v>1506</v>
      </c>
      <c r="J1078" s="185" t="s">
        <v>1509</v>
      </c>
      <c r="K1078" s="174"/>
      <c r="L1078" s="174"/>
      <c r="M1078" s="175"/>
      <c r="N1078" s="174"/>
      <c r="O1078" s="174"/>
      <c r="P1078" s="174"/>
      <c r="Q1078" s="174"/>
      <c r="R1078" s="174"/>
      <c r="S1078" s="174"/>
      <c r="T1078" s="174"/>
      <c r="U1078" s="174"/>
    </row>
    <row r="1079" spans="1:21">
      <c r="A1079" s="189">
        <v>1076</v>
      </c>
      <c r="B1079" s="190">
        <v>3000</v>
      </c>
      <c r="C1079" s="23" t="s">
        <v>1482</v>
      </c>
      <c r="D1079" s="190">
        <v>29</v>
      </c>
      <c r="E1079" s="23" t="s">
        <v>1206</v>
      </c>
      <c r="F1079" s="185" t="s">
        <v>1205</v>
      </c>
      <c r="G1079" s="185" t="s">
        <v>1207</v>
      </c>
      <c r="H1079" s="23" t="str">
        <f>Hoja1!H1100</f>
        <v>Lista de chequeo de documentos</v>
      </c>
      <c r="I1079" s="185" t="s">
        <v>1506</v>
      </c>
      <c r="J1079" s="185" t="s">
        <v>1509</v>
      </c>
      <c r="K1079" s="174"/>
      <c r="L1079" s="174"/>
      <c r="M1079" s="175"/>
      <c r="N1079" s="174"/>
      <c r="O1079" s="174"/>
      <c r="P1079" s="174"/>
      <c r="Q1079" s="174"/>
      <c r="R1079" s="174"/>
      <c r="S1079" s="174"/>
      <c r="T1079" s="174"/>
      <c r="U1079" s="174"/>
    </row>
    <row r="1080" spans="1:21">
      <c r="A1080" s="189">
        <v>1077</v>
      </c>
      <c r="B1080" s="190">
        <v>3000</v>
      </c>
      <c r="C1080" s="23" t="s">
        <v>1482</v>
      </c>
      <c r="D1080" s="190">
        <v>29</v>
      </c>
      <c r="E1080" s="23" t="s">
        <v>1206</v>
      </c>
      <c r="F1080" s="185" t="s">
        <v>1205</v>
      </c>
      <c r="G1080" s="185" t="s">
        <v>1207</v>
      </c>
      <c r="H1080" s="23" t="str">
        <f>Hoja1!H1101</f>
        <v>Ruta de aprobación de proyectos</v>
      </c>
      <c r="I1080" s="185" t="s">
        <v>1506</v>
      </c>
      <c r="J1080" s="185" t="s">
        <v>1509</v>
      </c>
      <c r="K1080" s="174"/>
      <c r="L1080" s="174"/>
      <c r="M1080" s="175"/>
      <c r="N1080" s="174"/>
      <c r="O1080" s="174"/>
      <c r="P1080" s="174"/>
      <c r="Q1080" s="174"/>
      <c r="R1080" s="174"/>
      <c r="S1080" s="174"/>
      <c r="T1080" s="174"/>
      <c r="U1080" s="174"/>
    </row>
    <row r="1081" spans="1:21">
      <c r="A1081" s="189">
        <v>1078</v>
      </c>
      <c r="B1081" s="190">
        <v>3000</v>
      </c>
      <c r="C1081" s="23" t="s">
        <v>1482</v>
      </c>
      <c r="D1081" s="190">
        <v>29</v>
      </c>
      <c r="E1081" s="23" t="s">
        <v>1206</v>
      </c>
      <c r="F1081" s="185" t="s">
        <v>1205</v>
      </c>
      <c r="G1081" s="185" t="s">
        <v>1207</v>
      </c>
      <c r="H1081" s="23" t="str">
        <f>Hoja1!H1102</f>
        <v>Control de Proyectos de Inversión y Convenios de Cooperación</v>
      </c>
      <c r="I1081" s="185" t="s">
        <v>1506</v>
      </c>
      <c r="J1081" s="185" t="s">
        <v>1509</v>
      </c>
      <c r="K1081" s="174"/>
      <c r="L1081" s="174"/>
      <c r="M1081" s="175"/>
      <c r="N1081" s="174"/>
      <c r="O1081" s="174"/>
      <c r="P1081" s="174"/>
      <c r="Q1081" s="174"/>
      <c r="R1081" s="174"/>
      <c r="S1081" s="174"/>
      <c r="T1081" s="174"/>
      <c r="U1081" s="174"/>
    </row>
    <row r="1082" spans="1:21">
      <c r="A1082" s="189">
        <v>1079</v>
      </c>
      <c r="B1082" s="190">
        <v>3000</v>
      </c>
      <c r="C1082" s="23" t="s">
        <v>1482</v>
      </c>
      <c r="D1082" s="190">
        <v>29</v>
      </c>
      <c r="E1082" s="23" t="s">
        <v>1206</v>
      </c>
      <c r="F1082" s="185" t="s">
        <v>1205</v>
      </c>
      <c r="G1082" s="185" t="s">
        <v>1207</v>
      </c>
      <c r="H1082" s="23" t="str">
        <f>Hoja1!H1103</f>
        <v>Oficio de requerimiento a la CCF</v>
      </c>
      <c r="I1082" s="185" t="s">
        <v>1506</v>
      </c>
      <c r="J1082" s="185" t="s">
        <v>1509</v>
      </c>
      <c r="K1082" s="174"/>
      <c r="L1082" s="174"/>
      <c r="M1082" s="175"/>
      <c r="N1082" s="174"/>
      <c r="O1082" s="174"/>
      <c r="P1082" s="174"/>
      <c r="Q1082" s="174"/>
      <c r="R1082" s="174"/>
      <c r="S1082" s="174"/>
      <c r="T1082" s="174"/>
      <c r="U1082" s="174"/>
    </row>
    <row r="1083" spans="1:21">
      <c r="A1083" s="189">
        <v>1080</v>
      </c>
      <c r="B1083" s="190">
        <v>3000</v>
      </c>
      <c r="C1083" s="23" t="s">
        <v>1482</v>
      </c>
      <c r="D1083" s="190">
        <v>29</v>
      </c>
      <c r="E1083" s="23" t="s">
        <v>1206</v>
      </c>
      <c r="F1083" s="185" t="s">
        <v>1205</v>
      </c>
      <c r="G1083" s="185" t="s">
        <v>1207</v>
      </c>
      <c r="H1083" s="23" t="str">
        <f>Hoja1!H1104</f>
        <v>Respuesta oficio de requerimiento</v>
      </c>
      <c r="I1083" s="185" t="s">
        <v>1506</v>
      </c>
      <c r="J1083" s="185" t="s">
        <v>1509</v>
      </c>
      <c r="K1083" s="174"/>
      <c r="L1083" s="174"/>
      <c r="M1083" s="175"/>
      <c r="N1083" s="174"/>
      <c r="O1083" s="174"/>
      <c r="P1083" s="174"/>
      <c r="Q1083" s="174"/>
      <c r="R1083" s="174"/>
      <c r="S1083" s="174"/>
      <c r="T1083" s="174"/>
      <c r="U1083" s="174"/>
    </row>
    <row r="1084" spans="1:21" ht="24">
      <c r="A1084" s="189">
        <v>1081</v>
      </c>
      <c r="B1084" s="190">
        <v>3000</v>
      </c>
      <c r="C1084" s="23" t="s">
        <v>1482</v>
      </c>
      <c r="D1084" s="190">
        <v>29</v>
      </c>
      <c r="E1084" s="23" t="s">
        <v>1206</v>
      </c>
      <c r="F1084" s="185" t="s">
        <v>1205</v>
      </c>
      <c r="G1084" s="185" t="s">
        <v>1207</v>
      </c>
      <c r="H1084" s="23" t="str">
        <f>Hoja1!H1105</f>
        <v>Memorando solicitud de concepto financiero y/o jurídico (
en los casos que aplique )</v>
      </c>
      <c r="I1084" s="185" t="s">
        <v>1506</v>
      </c>
      <c r="J1084" s="185" t="s">
        <v>1509</v>
      </c>
      <c r="K1084" s="174"/>
      <c r="L1084" s="174"/>
      <c r="M1084" s="175"/>
      <c r="N1084" s="174"/>
      <c r="O1084" s="174"/>
      <c r="P1084" s="174"/>
      <c r="Q1084" s="174"/>
      <c r="R1084" s="174"/>
      <c r="S1084" s="174"/>
      <c r="T1084" s="174"/>
      <c r="U1084" s="174"/>
    </row>
    <row r="1085" spans="1:21">
      <c r="A1085" s="189">
        <v>1082</v>
      </c>
      <c r="B1085" s="190">
        <v>3000</v>
      </c>
      <c r="C1085" s="23" t="s">
        <v>1482</v>
      </c>
      <c r="D1085" s="190">
        <v>29</v>
      </c>
      <c r="E1085" s="23" t="s">
        <v>1206</v>
      </c>
      <c r="F1085" s="185" t="s">
        <v>1205</v>
      </c>
      <c r="G1085" s="185" t="s">
        <v>1207</v>
      </c>
      <c r="H1085" s="23" t="str">
        <f>Hoja1!H1106</f>
        <v>Memorando solicitando visita especial ( en los casos que aplique )</v>
      </c>
      <c r="I1085" s="185" t="s">
        <v>1506</v>
      </c>
      <c r="J1085" s="185" t="s">
        <v>1509</v>
      </c>
      <c r="K1085" s="174"/>
      <c r="L1085" s="174"/>
      <c r="M1085" s="175"/>
      <c r="N1085" s="174"/>
      <c r="O1085" s="174"/>
      <c r="P1085" s="174"/>
      <c r="Q1085" s="174"/>
      <c r="R1085" s="174"/>
      <c r="S1085" s="174"/>
      <c r="T1085" s="174"/>
      <c r="U1085" s="174"/>
    </row>
    <row r="1086" spans="1:21">
      <c r="A1086" s="189">
        <v>1083</v>
      </c>
      <c r="B1086" s="190">
        <v>3000</v>
      </c>
      <c r="C1086" s="23" t="s">
        <v>1482</v>
      </c>
      <c r="D1086" s="190">
        <v>29</v>
      </c>
      <c r="E1086" s="23" t="s">
        <v>1206</v>
      </c>
      <c r="F1086" s="185" t="s">
        <v>1205</v>
      </c>
      <c r="G1086" s="185" t="s">
        <v>1207</v>
      </c>
      <c r="H1086" s="23" t="str">
        <f>Hoja1!H1107</f>
        <v>Concepto Técnico Financiero contable o jurídico</v>
      </c>
      <c r="I1086" s="185" t="s">
        <v>1506</v>
      </c>
      <c r="J1086" s="185" t="s">
        <v>1509</v>
      </c>
      <c r="K1086" s="174"/>
      <c r="L1086" s="174"/>
      <c r="M1086" s="175"/>
      <c r="N1086" s="174"/>
      <c r="O1086" s="174"/>
      <c r="P1086" s="174"/>
      <c r="Q1086" s="174"/>
      <c r="R1086" s="174"/>
      <c r="S1086" s="174"/>
      <c r="T1086" s="174"/>
      <c r="U1086" s="174"/>
    </row>
    <row r="1087" spans="1:21">
      <c r="A1087" s="189">
        <v>1084</v>
      </c>
      <c r="B1087" s="190">
        <v>3000</v>
      </c>
      <c r="C1087" s="23" t="s">
        <v>1482</v>
      </c>
      <c r="D1087" s="190">
        <v>29</v>
      </c>
      <c r="E1087" s="23" t="s">
        <v>1206</v>
      </c>
      <c r="F1087" s="185" t="s">
        <v>1205</v>
      </c>
      <c r="G1087" s="185" t="s">
        <v>1207</v>
      </c>
      <c r="H1087" s="23" t="str">
        <f>Hoja1!H1108</f>
        <v>Concepto técnico del proyecto</v>
      </c>
      <c r="I1087" s="185" t="s">
        <v>1506</v>
      </c>
      <c r="J1087" s="185" t="s">
        <v>1509</v>
      </c>
      <c r="K1087" s="174"/>
      <c r="L1087" s="174"/>
      <c r="M1087" s="175"/>
      <c r="N1087" s="174"/>
      <c r="O1087" s="174"/>
      <c r="P1087" s="174"/>
      <c r="Q1087" s="174"/>
      <c r="R1087" s="174"/>
      <c r="S1087" s="174"/>
      <c r="T1087" s="174"/>
      <c r="U1087" s="174"/>
    </row>
    <row r="1088" spans="1:21">
      <c r="A1088" s="189">
        <v>1085</v>
      </c>
      <c r="B1088" s="190">
        <v>3000</v>
      </c>
      <c r="C1088" s="23" t="s">
        <v>1482</v>
      </c>
      <c r="D1088" s="190">
        <v>29</v>
      </c>
      <c r="E1088" s="23" t="s">
        <v>1206</v>
      </c>
      <c r="F1088" s="185" t="s">
        <v>1205</v>
      </c>
      <c r="G1088" s="185" t="s">
        <v>1207</v>
      </c>
      <c r="H1088" s="23" t="str">
        <f>Hoja1!H1109</f>
        <v>Oficio de notificación a la CCF</v>
      </c>
      <c r="I1088" s="185" t="s">
        <v>1506</v>
      </c>
      <c r="J1088" s="185" t="s">
        <v>1509</v>
      </c>
      <c r="K1088" s="174"/>
      <c r="L1088" s="174"/>
      <c r="M1088" s="175"/>
      <c r="N1088" s="174"/>
      <c r="O1088" s="174"/>
      <c r="P1088" s="174"/>
      <c r="Q1088" s="174"/>
      <c r="R1088" s="174"/>
      <c r="S1088" s="174"/>
      <c r="T1088" s="174"/>
      <c r="U1088" s="174"/>
    </row>
    <row r="1089" spans="1:21">
      <c r="A1089" s="189">
        <v>1086</v>
      </c>
      <c r="B1089" s="190">
        <v>3000</v>
      </c>
      <c r="C1089" s="23" t="s">
        <v>1482</v>
      </c>
      <c r="D1089" s="190">
        <v>29</v>
      </c>
      <c r="E1089" s="23" t="s">
        <v>1206</v>
      </c>
      <c r="F1089" s="185" t="s">
        <v>1205</v>
      </c>
      <c r="G1089" s="185" t="s">
        <v>1207</v>
      </c>
      <c r="H1089" s="23" t="str">
        <f>Hoja1!H1110</f>
        <v>Registro de radicado</v>
      </c>
      <c r="I1089" s="185" t="s">
        <v>1506</v>
      </c>
      <c r="J1089" s="185" t="s">
        <v>1509</v>
      </c>
      <c r="K1089" s="174"/>
      <c r="L1089" s="174"/>
      <c r="M1089" s="175"/>
      <c r="N1089" s="174"/>
      <c r="O1089" s="174"/>
      <c r="P1089" s="174"/>
      <c r="Q1089" s="174"/>
      <c r="R1089" s="174"/>
      <c r="S1089" s="174"/>
      <c r="T1089" s="174"/>
      <c r="U1089" s="174"/>
    </row>
    <row r="1090" spans="1:21">
      <c r="A1090" s="189">
        <v>1087</v>
      </c>
      <c r="B1090" s="190">
        <v>3000</v>
      </c>
      <c r="C1090" s="23" t="s">
        <v>1482</v>
      </c>
      <c r="D1090" s="190">
        <v>29</v>
      </c>
      <c r="E1090" s="23" t="s">
        <v>1206</v>
      </c>
      <c r="F1090" s="185" t="s">
        <v>1205</v>
      </c>
      <c r="G1090" s="185" t="s">
        <v>1207</v>
      </c>
      <c r="H1090" s="23" t="str">
        <f>Hoja1!H1111</f>
        <v>Memorando de traslado del expediente</v>
      </c>
      <c r="I1090" s="185" t="s">
        <v>1506</v>
      </c>
      <c r="J1090" s="185" t="s">
        <v>1509</v>
      </c>
      <c r="K1090" s="174"/>
      <c r="L1090" s="174"/>
      <c r="M1090" s="175"/>
      <c r="N1090" s="174"/>
      <c r="O1090" s="174"/>
      <c r="P1090" s="174"/>
      <c r="Q1090" s="174"/>
      <c r="R1090" s="174"/>
      <c r="S1090" s="174"/>
      <c r="T1090" s="174"/>
      <c r="U1090" s="174"/>
    </row>
    <row r="1091" spans="1:21">
      <c r="A1091" s="189">
        <v>1088</v>
      </c>
      <c r="B1091" s="190">
        <v>3000</v>
      </c>
      <c r="C1091" s="23" t="s">
        <v>1482</v>
      </c>
      <c r="D1091" s="190">
        <v>29</v>
      </c>
      <c r="E1091" s="23" t="s">
        <v>1206</v>
      </c>
      <c r="F1091" s="185" t="s">
        <v>1223</v>
      </c>
      <c r="G1091" s="185" t="s">
        <v>1224</v>
      </c>
      <c r="H1091" s="23" t="str">
        <f>Hoja1!H1112</f>
        <v>Recurso de reposición ( en los casos que aplique )</v>
      </c>
      <c r="I1091" s="185" t="s">
        <v>1506</v>
      </c>
      <c r="J1091" s="185" t="s">
        <v>1509</v>
      </c>
      <c r="K1091" s="174"/>
      <c r="L1091" s="174"/>
      <c r="M1091" s="175"/>
      <c r="N1091" s="174"/>
      <c r="O1091" s="174"/>
      <c r="P1091" s="174"/>
      <c r="Q1091" s="174"/>
      <c r="R1091" s="174"/>
      <c r="S1091" s="174"/>
      <c r="T1091" s="174"/>
      <c r="U1091" s="174"/>
    </row>
    <row r="1092" spans="1:21">
      <c r="A1092" s="189">
        <v>1089</v>
      </c>
      <c r="B1092" s="190">
        <v>3000</v>
      </c>
      <c r="C1092" s="23" t="s">
        <v>1482</v>
      </c>
      <c r="D1092" s="190">
        <v>29</v>
      </c>
      <c r="E1092" s="23" t="s">
        <v>1206</v>
      </c>
      <c r="F1092" s="185" t="s">
        <v>1223</v>
      </c>
      <c r="G1092" s="185" t="s">
        <v>1224</v>
      </c>
      <c r="H1092" s="23" t="str">
        <f>Hoja1!H1113</f>
        <v>Control de correspondencia</v>
      </c>
      <c r="I1092" s="185" t="s">
        <v>1506</v>
      </c>
      <c r="J1092" s="185" t="s">
        <v>1509</v>
      </c>
      <c r="K1092" s="174"/>
      <c r="L1092" s="174"/>
      <c r="M1092" s="175"/>
      <c r="N1092" s="174"/>
      <c r="O1092" s="174"/>
      <c r="P1092" s="174"/>
      <c r="Q1092" s="174"/>
      <c r="R1092" s="174"/>
      <c r="S1092" s="174"/>
      <c r="T1092" s="174"/>
      <c r="U1092" s="174"/>
    </row>
    <row r="1093" spans="1:21">
      <c r="A1093" s="189">
        <v>1090</v>
      </c>
      <c r="B1093" s="190">
        <v>3000</v>
      </c>
      <c r="C1093" s="23" t="s">
        <v>1482</v>
      </c>
      <c r="D1093" s="190">
        <v>29</v>
      </c>
      <c r="E1093" s="23" t="s">
        <v>1206</v>
      </c>
      <c r="F1093" s="185" t="s">
        <v>1223</v>
      </c>
      <c r="G1093" s="185" t="s">
        <v>1224</v>
      </c>
      <c r="H1093" s="23" t="str">
        <f>Hoja1!H1114</f>
        <v>Concepto técnico financiero contable</v>
      </c>
      <c r="I1093" s="185" t="s">
        <v>1506</v>
      </c>
      <c r="J1093" s="185" t="s">
        <v>1509</v>
      </c>
      <c r="K1093" s="174"/>
      <c r="L1093" s="174"/>
      <c r="M1093" s="175"/>
      <c r="N1093" s="174"/>
      <c r="O1093" s="174"/>
      <c r="P1093" s="174"/>
      <c r="Q1093" s="174"/>
      <c r="R1093" s="174"/>
      <c r="S1093" s="174"/>
      <c r="T1093" s="174"/>
      <c r="U1093" s="174"/>
    </row>
    <row r="1094" spans="1:21">
      <c r="A1094" s="189">
        <v>1091</v>
      </c>
      <c r="B1094" s="190">
        <v>3000</v>
      </c>
      <c r="C1094" s="23" t="s">
        <v>1482</v>
      </c>
      <c r="D1094" s="190">
        <v>29</v>
      </c>
      <c r="E1094" s="23" t="s">
        <v>1206</v>
      </c>
      <c r="F1094" s="185" t="s">
        <v>1223</v>
      </c>
      <c r="G1094" s="185" t="s">
        <v>1224</v>
      </c>
      <c r="H1094" s="23" t="str">
        <f>Hoja1!H1115</f>
        <v>Acto administrativo respuesta al recurso de reposición</v>
      </c>
      <c r="I1094" s="185" t="s">
        <v>1506</v>
      </c>
      <c r="J1094" s="185" t="s">
        <v>1509</v>
      </c>
      <c r="K1094" s="174"/>
      <c r="L1094" s="174"/>
      <c r="M1094" s="175"/>
      <c r="N1094" s="174"/>
      <c r="O1094" s="174"/>
      <c r="P1094" s="174"/>
      <c r="Q1094" s="174"/>
      <c r="R1094" s="174"/>
      <c r="S1094" s="174"/>
      <c r="T1094" s="174"/>
      <c r="U1094" s="174"/>
    </row>
    <row r="1095" spans="1:21">
      <c r="A1095" s="189">
        <v>1092</v>
      </c>
      <c r="B1095" s="190">
        <v>3000</v>
      </c>
      <c r="C1095" s="23" t="s">
        <v>1482</v>
      </c>
      <c r="D1095" s="190">
        <v>29</v>
      </c>
      <c r="E1095" s="23" t="s">
        <v>1206</v>
      </c>
      <c r="F1095" s="185" t="s">
        <v>1223</v>
      </c>
      <c r="G1095" s="185" t="s">
        <v>1224</v>
      </c>
      <c r="H1095" s="23" t="str">
        <f>Hoja1!H1116</f>
        <v>Proyecto de inversión</v>
      </c>
      <c r="I1095" s="185" t="s">
        <v>1506</v>
      </c>
      <c r="J1095" s="185" t="s">
        <v>1509</v>
      </c>
      <c r="K1095" s="174"/>
      <c r="L1095" s="174"/>
      <c r="M1095" s="175"/>
      <c r="N1095" s="174"/>
      <c r="O1095" s="174"/>
      <c r="P1095" s="174"/>
      <c r="Q1095" s="174"/>
      <c r="R1095" s="174"/>
      <c r="S1095" s="174"/>
      <c r="T1095" s="174"/>
      <c r="U1095" s="174"/>
    </row>
    <row r="1096" spans="1:21">
      <c r="A1096" s="189">
        <v>1093</v>
      </c>
      <c r="B1096" s="190">
        <v>3000</v>
      </c>
      <c r="C1096" s="23" t="s">
        <v>1482</v>
      </c>
      <c r="D1096" s="190">
        <v>29</v>
      </c>
      <c r="E1096" s="23" t="s">
        <v>1206</v>
      </c>
      <c r="F1096" s="185" t="s">
        <v>1223</v>
      </c>
      <c r="G1096" s="185" t="s">
        <v>1224</v>
      </c>
      <c r="H1096" s="23" t="str">
        <f>Hoja1!H1117</f>
        <v>Control de correspondencia</v>
      </c>
      <c r="I1096" s="185" t="s">
        <v>1506</v>
      </c>
      <c r="J1096" s="185" t="s">
        <v>1509</v>
      </c>
      <c r="K1096" s="174"/>
      <c r="L1096" s="174"/>
      <c r="M1096" s="175"/>
      <c r="N1096" s="174"/>
      <c r="O1096" s="174"/>
      <c r="P1096" s="174"/>
      <c r="Q1096" s="174"/>
      <c r="R1096" s="174"/>
      <c r="S1096" s="174"/>
      <c r="T1096" s="174"/>
      <c r="U1096" s="174"/>
    </row>
    <row r="1097" spans="1:21">
      <c r="A1097" s="189">
        <v>1094</v>
      </c>
      <c r="B1097" s="190">
        <v>3000</v>
      </c>
      <c r="C1097" s="23" t="s">
        <v>1482</v>
      </c>
      <c r="D1097" s="190">
        <v>29</v>
      </c>
      <c r="E1097" s="23" t="s">
        <v>1206</v>
      </c>
      <c r="F1097" s="185" t="s">
        <v>1223</v>
      </c>
      <c r="G1097" s="185" t="s">
        <v>1224</v>
      </c>
      <c r="H1097" s="23" t="str">
        <f>Hoja1!H1118</f>
        <v>Lista de chequeo de documentos</v>
      </c>
      <c r="I1097" s="185" t="s">
        <v>1506</v>
      </c>
      <c r="J1097" s="185" t="s">
        <v>1509</v>
      </c>
      <c r="K1097" s="174"/>
      <c r="L1097" s="174"/>
      <c r="M1097" s="175"/>
      <c r="N1097" s="174"/>
      <c r="O1097" s="174"/>
      <c r="P1097" s="174"/>
      <c r="Q1097" s="174"/>
      <c r="R1097" s="174"/>
      <c r="S1097" s="174"/>
      <c r="T1097" s="174"/>
      <c r="U1097" s="174"/>
    </row>
    <row r="1098" spans="1:21">
      <c r="A1098" s="189">
        <v>1095</v>
      </c>
      <c r="B1098" s="190">
        <v>3000</v>
      </c>
      <c r="C1098" s="23" t="s">
        <v>1482</v>
      </c>
      <c r="D1098" s="190">
        <v>29</v>
      </c>
      <c r="E1098" s="23" t="s">
        <v>1206</v>
      </c>
      <c r="F1098" s="185" t="s">
        <v>1223</v>
      </c>
      <c r="G1098" s="185" t="s">
        <v>1224</v>
      </c>
      <c r="H1098" s="23" t="str">
        <f>Hoja1!H1119</f>
        <v>Control de Proyectos de Inversión y Convenios de Cooperación"</v>
      </c>
      <c r="I1098" s="185" t="s">
        <v>1506</v>
      </c>
      <c r="J1098" s="185" t="s">
        <v>1509</v>
      </c>
      <c r="K1098" s="174"/>
      <c r="L1098" s="174"/>
      <c r="M1098" s="175"/>
      <c r="N1098" s="174"/>
      <c r="O1098" s="174"/>
      <c r="P1098" s="174"/>
      <c r="Q1098" s="174"/>
      <c r="R1098" s="174"/>
      <c r="S1098" s="174"/>
      <c r="T1098" s="174"/>
      <c r="U1098" s="174"/>
    </row>
    <row r="1099" spans="1:21">
      <c r="A1099" s="189">
        <v>1096</v>
      </c>
      <c r="B1099" s="190">
        <v>3000</v>
      </c>
      <c r="C1099" s="23" t="s">
        <v>1482</v>
      </c>
      <c r="D1099" s="190">
        <v>29</v>
      </c>
      <c r="E1099" s="23" t="s">
        <v>1206</v>
      </c>
      <c r="F1099" s="185" t="s">
        <v>1223</v>
      </c>
      <c r="G1099" s="185" t="s">
        <v>1224</v>
      </c>
      <c r="H1099" s="23" t="str">
        <f>Hoja1!H1120</f>
        <v>Oficio de requerimiento a la CCF</v>
      </c>
      <c r="I1099" s="185" t="s">
        <v>1506</v>
      </c>
      <c r="J1099" s="185" t="s">
        <v>1509</v>
      </c>
      <c r="K1099" s="174"/>
      <c r="L1099" s="174"/>
      <c r="M1099" s="175"/>
      <c r="N1099" s="174"/>
      <c r="O1099" s="174"/>
      <c r="P1099" s="174"/>
      <c r="Q1099" s="174"/>
      <c r="R1099" s="174"/>
      <c r="S1099" s="174"/>
      <c r="T1099" s="174"/>
      <c r="U1099" s="174"/>
    </row>
    <row r="1100" spans="1:21">
      <c r="A1100" s="189">
        <v>1097</v>
      </c>
      <c r="B1100" s="190">
        <v>3000</v>
      </c>
      <c r="C1100" s="23" t="s">
        <v>1482</v>
      </c>
      <c r="D1100" s="190">
        <v>29</v>
      </c>
      <c r="E1100" s="23" t="s">
        <v>1206</v>
      </c>
      <c r="F1100" s="185" t="s">
        <v>1223</v>
      </c>
      <c r="G1100" s="185" t="s">
        <v>1224</v>
      </c>
      <c r="H1100" s="23" t="str">
        <f>Hoja1!H1121</f>
        <v>Respuesta oficio de requerimiento</v>
      </c>
      <c r="I1100" s="185" t="s">
        <v>1506</v>
      </c>
      <c r="J1100" s="185" t="s">
        <v>1509</v>
      </c>
      <c r="K1100" s="174"/>
      <c r="L1100" s="174"/>
      <c r="M1100" s="175"/>
      <c r="N1100" s="174"/>
      <c r="O1100" s="174"/>
      <c r="P1100" s="174"/>
      <c r="Q1100" s="174"/>
      <c r="R1100" s="174"/>
      <c r="S1100" s="174"/>
      <c r="T1100" s="174"/>
      <c r="U1100" s="174"/>
    </row>
    <row r="1101" spans="1:21">
      <c r="A1101" s="189">
        <v>1098</v>
      </c>
      <c r="B1101" s="190">
        <v>3000</v>
      </c>
      <c r="C1101" s="23" t="s">
        <v>1482</v>
      </c>
      <c r="D1101" s="190">
        <v>29</v>
      </c>
      <c r="E1101" s="23" t="s">
        <v>1206</v>
      </c>
      <c r="F1101" s="185" t="s">
        <v>1223</v>
      </c>
      <c r="G1101" s="185" t="s">
        <v>1224</v>
      </c>
      <c r="H1101" s="23" t="str">
        <f>Hoja1!H1122</f>
        <v>Memorando solicitud de concepto financiero y/o jurídico ( si aplica )</v>
      </c>
      <c r="I1101" s="185" t="s">
        <v>1506</v>
      </c>
      <c r="J1101" s="185" t="s">
        <v>1509</v>
      </c>
      <c r="K1101" s="174"/>
      <c r="L1101" s="174"/>
      <c r="M1101" s="175"/>
      <c r="N1101" s="174"/>
      <c r="O1101" s="174"/>
      <c r="P1101" s="174"/>
      <c r="Q1101" s="174"/>
      <c r="R1101" s="174"/>
      <c r="S1101" s="174"/>
      <c r="T1101" s="174"/>
      <c r="U1101" s="174"/>
    </row>
    <row r="1102" spans="1:21" ht="24">
      <c r="A1102" s="189">
        <v>1099</v>
      </c>
      <c r="B1102" s="190">
        <v>3000</v>
      </c>
      <c r="C1102" s="23" t="s">
        <v>1482</v>
      </c>
      <c r="D1102" s="190">
        <v>29</v>
      </c>
      <c r="E1102" s="23" t="s">
        <v>1206</v>
      </c>
      <c r="F1102" s="185" t="s">
        <v>1223</v>
      </c>
      <c r="G1102" s="185" t="s">
        <v>1224</v>
      </c>
      <c r="H1102" s="23" t="str">
        <f>Hoja1!H1123</f>
        <v>Memorando solicitando visita especial ( en los casos que
aplique )</v>
      </c>
      <c r="I1102" s="185" t="s">
        <v>1506</v>
      </c>
      <c r="J1102" s="185" t="s">
        <v>1509</v>
      </c>
      <c r="K1102" s="174"/>
      <c r="L1102" s="174"/>
      <c r="M1102" s="175"/>
      <c r="N1102" s="174"/>
      <c r="O1102" s="174"/>
      <c r="P1102" s="174"/>
      <c r="Q1102" s="174"/>
      <c r="R1102" s="174"/>
      <c r="S1102" s="174"/>
      <c r="T1102" s="174"/>
      <c r="U1102" s="174"/>
    </row>
    <row r="1103" spans="1:21">
      <c r="A1103" s="189">
        <v>1100</v>
      </c>
      <c r="B1103" s="190">
        <v>3000</v>
      </c>
      <c r="C1103" s="23" t="s">
        <v>1482</v>
      </c>
      <c r="D1103" s="190">
        <v>29</v>
      </c>
      <c r="E1103" s="23" t="s">
        <v>1206</v>
      </c>
      <c r="F1103" s="185" t="s">
        <v>1223</v>
      </c>
      <c r="G1103" s="185" t="s">
        <v>1224</v>
      </c>
      <c r="H1103" s="23" t="str">
        <f>Hoja1!H1124</f>
        <v>Concepto Técnico Financiero contable o jurídico</v>
      </c>
      <c r="I1103" s="185" t="s">
        <v>1506</v>
      </c>
      <c r="J1103" s="185" t="s">
        <v>1509</v>
      </c>
      <c r="K1103" s="174"/>
      <c r="L1103" s="174"/>
      <c r="M1103" s="175"/>
      <c r="N1103" s="174"/>
      <c r="O1103" s="174"/>
      <c r="P1103" s="174"/>
      <c r="Q1103" s="174"/>
      <c r="R1103" s="174"/>
      <c r="S1103" s="174"/>
      <c r="T1103" s="174"/>
      <c r="U1103" s="174"/>
    </row>
    <row r="1104" spans="1:21">
      <c r="A1104" s="189">
        <v>1101</v>
      </c>
      <c r="B1104" s="190">
        <v>3000</v>
      </c>
      <c r="C1104" s="23" t="s">
        <v>1482</v>
      </c>
      <c r="D1104" s="190">
        <v>29</v>
      </c>
      <c r="E1104" s="23" t="s">
        <v>1206</v>
      </c>
      <c r="F1104" s="185" t="s">
        <v>1223</v>
      </c>
      <c r="G1104" s="185" t="s">
        <v>1224</v>
      </c>
      <c r="H1104" s="23" t="str">
        <f>Hoja1!H1125</f>
        <v>Concepto técnico del proyecto</v>
      </c>
      <c r="I1104" s="185" t="s">
        <v>1506</v>
      </c>
      <c r="J1104" s="185" t="s">
        <v>1509</v>
      </c>
      <c r="K1104" s="174"/>
      <c r="L1104" s="174"/>
      <c r="M1104" s="175"/>
      <c r="N1104" s="174"/>
      <c r="O1104" s="174"/>
      <c r="P1104" s="174"/>
      <c r="Q1104" s="174"/>
      <c r="R1104" s="174"/>
      <c r="S1104" s="174"/>
      <c r="T1104" s="174"/>
      <c r="U1104" s="174"/>
    </row>
    <row r="1105" spans="1:21">
      <c r="A1105" s="189">
        <v>1102</v>
      </c>
      <c r="B1105" s="190">
        <v>3000</v>
      </c>
      <c r="C1105" s="23" t="s">
        <v>1482</v>
      </c>
      <c r="D1105" s="190">
        <v>29</v>
      </c>
      <c r="E1105" s="23" t="s">
        <v>1206</v>
      </c>
      <c r="F1105" s="185" t="s">
        <v>1223</v>
      </c>
      <c r="G1105" s="185" t="s">
        <v>1224</v>
      </c>
      <c r="H1105" s="23" t="str">
        <f>Hoja1!H1126</f>
        <v>Proyecto de resolución</v>
      </c>
      <c r="I1105" s="185" t="s">
        <v>1506</v>
      </c>
      <c r="J1105" s="185" t="s">
        <v>1509</v>
      </c>
      <c r="K1105" s="174"/>
      <c r="L1105" s="174"/>
      <c r="M1105" s="175"/>
      <c r="N1105" s="174"/>
      <c r="O1105" s="174"/>
      <c r="P1105" s="174"/>
      <c r="Q1105" s="174"/>
      <c r="R1105" s="174"/>
      <c r="S1105" s="174"/>
      <c r="T1105" s="174"/>
      <c r="U1105" s="174"/>
    </row>
    <row r="1106" spans="1:21">
      <c r="A1106" s="189">
        <v>1103</v>
      </c>
      <c r="B1106" s="190">
        <v>3000</v>
      </c>
      <c r="C1106" s="23" t="s">
        <v>1482</v>
      </c>
      <c r="D1106" s="190">
        <v>29</v>
      </c>
      <c r="E1106" s="23" t="s">
        <v>1206</v>
      </c>
      <c r="F1106" s="185" t="s">
        <v>1223</v>
      </c>
      <c r="G1106" s="185" t="s">
        <v>1224</v>
      </c>
      <c r="H1106" s="23" t="str">
        <f>Hoja1!H1127</f>
        <v>Registro en el cuadro de control de documentos</v>
      </c>
      <c r="I1106" s="185" t="s">
        <v>1506</v>
      </c>
      <c r="J1106" s="185" t="s">
        <v>1509</v>
      </c>
      <c r="K1106" s="174"/>
      <c r="L1106" s="174"/>
      <c r="M1106" s="175"/>
      <c r="N1106" s="174"/>
      <c r="O1106" s="174"/>
      <c r="P1106" s="174"/>
      <c r="Q1106" s="174"/>
      <c r="R1106" s="174"/>
      <c r="S1106" s="174"/>
      <c r="T1106" s="174"/>
      <c r="U1106" s="174"/>
    </row>
    <row r="1107" spans="1:21">
      <c r="A1107" s="189">
        <v>1104</v>
      </c>
      <c r="B1107" s="190">
        <v>3000</v>
      </c>
      <c r="C1107" s="23" t="s">
        <v>1482</v>
      </c>
      <c r="D1107" s="190">
        <v>29</v>
      </c>
      <c r="E1107" s="23" t="s">
        <v>1206</v>
      </c>
      <c r="F1107" s="185" t="s">
        <v>1223</v>
      </c>
      <c r="G1107" s="185" t="s">
        <v>1224</v>
      </c>
      <c r="H1107" s="23" t="str">
        <f>Hoja1!H1128</f>
        <v>Resolución de aprobación o negación del proyecto de inversión</v>
      </c>
      <c r="I1107" s="185" t="s">
        <v>1506</v>
      </c>
      <c r="J1107" s="185" t="s">
        <v>1509</v>
      </c>
      <c r="K1107" s="174"/>
      <c r="L1107" s="174"/>
      <c r="M1107" s="175"/>
      <c r="N1107" s="174"/>
      <c r="O1107" s="174"/>
      <c r="P1107" s="174"/>
      <c r="Q1107" s="174"/>
      <c r="R1107" s="174"/>
      <c r="S1107" s="174"/>
      <c r="T1107" s="174"/>
      <c r="U1107" s="174"/>
    </row>
    <row r="1108" spans="1:21">
      <c r="A1108" s="189">
        <v>1105</v>
      </c>
      <c r="B1108" s="190">
        <v>3000</v>
      </c>
      <c r="C1108" s="23" t="s">
        <v>1482</v>
      </c>
      <c r="D1108" s="190">
        <v>29</v>
      </c>
      <c r="E1108" s="23" t="s">
        <v>1206</v>
      </c>
      <c r="F1108" s="185" t="s">
        <v>1223</v>
      </c>
      <c r="G1108" s="185" t="s">
        <v>1224</v>
      </c>
      <c r="H1108" s="23" t="str">
        <f>Hoja1!H1129</f>
        <v>Memorando de traslado de documentos</v>
      </c>
      <c r="I1108" s="185" t="s">
        <v>1506</v>
      </c>
      <c r="J1108" s="185" t="s">
        <v>1509</v>
      </c>
      <c r="K1108" s="174"/>
      <c r="L1108" s="174"/>
      <c r="M1108" s="175"/>
      <c r="N1108" s="174"/>
      <c r="O1108" s="174"/>
      <c r="P1108" s="174"/>
      <c r="Q1108" s="174"/>
      <c r="R1108" s="174"/>
      <c r="S1108" s="174"/>
      <c r="T1108" s="174"/>
      <c r="U1108" s="174"/>
    </row>
    <row r="1109" spans="1:21">
      <c r="A1109" s="189">
        <v>1106</v>
      </c>
      <c r="B1109" s="190">
        <v>3000</v>
      </c>
      <c r="C1109" s="23" t="s">
        <v>1482</v>
      </c>
      <c r="D1109" s="190">
        <v>29</v>
      </c>
      <c r="E1109" s="23" t="s">
        <v>1206</v>
      </c>
      <c r="F1109" s="185" t="s">
        <v>1223</v>
      </c>
      <c r="G1109" s="185" t="s">
        <v>1224</v>
      </c>
      <c r="H1109" s="23" t="str">
        <f>Hoja1!H1130</f>
        <v>Lista de chequeo de documentos</v>
      </c>
      <c r="I1109" s="185" t="s">
        <v>1506</v>
      </c>
      <c r="J1109" s="185" t="s">
        <v>1509</v>
      </c>
      <c r="K1109" s="174"/>
      <c r="L1109" s="174"/>
      <c r="M1109" s="175"/>
      <c r="N1109" s="174"/>
      <c r="O1109" s="174"/>
      <c r="P1109" s="174"/>
      <c r="Q1109" s="174"/>
      <c r="R1109" s="174"/>
      <c r="S1109" s="174"/>
      <c r="T1109" s="174"/>
      <c r="U1109" s="174"/>
    </row>
    <row r="1110" spans="1:21">
      <c r="A1110" s="189">
        <v>1107</v>
      </c>
      <c r="B1110" s="190">
        <v>3000</v>
      </c>
      <c r="C1110" s="23" t="s">
        <v>1482</v>
      </c>
      <c r="D1110" s="190">
        <v>29</v>
      </c>
      <c r="E1110" s="23" t="s">
        <v>1206</v>
      </c>
      <c r="F1110" s="185" t="s">
        <v>1223</v>
      </c>
      <c r="G1110" s="185" t="s">
        <v>1224</v>
      </c>
      <c r="H1110" s="23" t="str">
        <f>Hoja1!H1131</f>
        <v>Control de Proyectos de Inversión y Convenios de Cooperación"</v>
      </c>
      <c r="I1110" s="185" t="s">
        <v>1506</v>
      </c>
      <c r="J1110" s="185" t="s">
        <v>1509</v>
      </c>
      <c r="K1110" s="174"/>
      <c r="L1110" s="174"/>
      <c r="M1110" s="175"/>
      <c r="N1110" s="174"/>
      <c r="O1110" s="174"/>
      <c r="P1110" s="174"/>
      <c r="Q1110" s="174"/>
      <c r="R1110" s="174"/>
      <c r="S1110" s="174"/>
      <c r="T1110" s="174"/>
      <c r="U1110" s="174"/>
    </row>
    <row r="1111" spans="1:21">
      <c r="A1111" s="189">
        <v>1108</v>
      </c>
      <c r="B1111" s="190">
        <v>3000</v>
      </c>
      <c r="C1111" s="23" t="s">
        <v>1482</v>
      </c>
      <c r="D1111" s="190">
        <v>29</v>
      </c>
      <c r="E1111" s="23" t="s">
        <v>1206</v>
      </c>
      <c r="F1111" s="185" t="s">
        <v>1223</v>
      </c>
      <c r="G1111" s="185" t="s">
        <v>1224</v>
      </c>
      <c r="H1111" s="23" t="str">
        <f>Hoja1!H1132</f>
        <v>Oficio de requerimiento a la CCF</v>
      </c>
      <c r="I1111" s="185" t="s">
        <v>1506</v>
      </c>
      <c r="J1111" s="185" t="s">
        <v>1509</v>
      </c>
      <c r="K1111" s="174"/>
      <c r="L1111" s="174"/>
      <c r="M1111" s="175"/>
      <c r="N1111" s="174"/>
      <c r="O1111" s="174"/>
      <c r="P1111" s="174"/>
      <c r="Q1111" s="174"/>
      <c r="R1111" s="174"/>
      <c r="S1111" s="174"/>
      <c r="T1111" s="174"/>
      <c r="U1111" s="174"/>
    </row>
    <row r="1112" spans="1:21">
      <c r="A1112" s="189">
        <v>1109</v>
      </c>
      <c r="B1112" s="190">
        <v>4000</v>
      </c>
      <c r="C1112" s="23" t="s">
        <v>1483</v>
      </c>
      <c r="D1112" s="190">
        <v>13</v>
      </c>
      <c r="E1112" s="23" t="s">
        <v>71</v>
      </c>
      <c r="F1112" s="185" t="s">
        <v>1487</v>
      </c>
      <c r="G1112" s="185" t="s">
        <v>1224</v>
      </c>
      <c r="H1112" s="23" t="str">
        <f>Hoja1!H1133</f>
        <v>Presentación de la solicitud</v>
      </c>
      <c r="I1112" s="185" t="s">
        <v>1506</v>
      </c>
      <c r="J1112" s="185" t="s">
        <v>1509</v>
      </c>
      <c r="K1112" s="174"/>
      <c r="L1112" s="174"/>
      <c r="M1112" s="175"/>
      <c r="N1112" s="174"/>
      <c r="O1112" s="174"/>
      <c r="P1112" s="174"/>
      <c r="Q1112" s="174"/>
      <c r="R1112" s="174"/>
      <c r="S1112" s="174"/>
      <c r="T1112" s="174"/>
      <c r="U1112" s="174"/>
    </row>
    <row r="1113" spans="1:21">
      <c r="A1113" s="189">
        <v>1110</v>
      </c>
      <c r="B1113" s="190">
        <v>4000</v>
      </c>
      <c r="C1113" s="23" t="s">
        <v>1483</v>
      </c>
      <c r="D1113" s="190">
        <v>13</v>
      </c>
      <c r="E1113" s="23" t="s">
        <v>71</v>
      </c>
      <c r="F1113" s="185" t="s">
        <v>1487</v>
      </c>
      <c r="G1113" s="185" t="s">
        <v>1224</v>
      </c>
      <c r="H1113" s="23" t="str">
        <f>Hoja1!H1134</f>
        <v>Traslado de la petición</v>
      </c>
      <c r="I1113" s="185" t="s">
        <v>1506</v>
      </c>
      <c r="J1113" s="185" t="s">
        <v>1509</v>
      </c>
      <c r="K1113" s="174"/>
      <c r="L1113" s="174"/>
      <c r="M1113" s="175"/>
      <c r="N1113" s="174"/>
      <c r="O1113" s="174"/>
      <c r="P1113" s="174"/>
      <c r="Q1113" s="174"/>
      <c r="R1113" s="174"/>
      <c r="S1113" s="174"/>
      <c r="T1113" s="174"/>
      <c r="U1113" s="174"/>
    </row>
    <row r="1114" spans="1:21">
      <c r="A1114" s="189">
        <v>1111</v>
      </c>
      <c r="B1114" s="190">
        <v>4000</v>
      </c>
      <c r="C1114" s="23" t="s">
        <v>1483</v>
      </c>
      <c r="D1114" s="190">
        <v>13</v>
      </c>
      <c r="E1114" s="23" t="s">
        <v>71</v>
      </c>
      <c r="F1114" s="185" t="s">
        <v>1487</v>
      </c>
      <c r="G1114" s="185" t="s">
        <v>1224</v>
      </c>
      <c r="H1114" s="23" t="str">
        <f>Hoja1!H1135</f>
        <v>Desistimiento</v>
      </c>
      <c r="I1114" s="185" t="s">
        <v>1506</v>
      </c>
      <c r="J1114" s="185" t="s">
        <v>1509</v>
      </c>
      <c r="K1114" s="174"/>
      <c r="L1114" s="174"/>
      <c r="M1114" s="175"/>
      <c r="N1114" s="174"/>
      <c r="O1114" s="174"/>
      <c r="P1114" s="174"/>
      <c r="Q1114" s="174"/>
      <c r="R1114" s="174"/>
      <c r="S1114" s="174"/>
      <c r="T1114" s="174"/>
      <c r="U1114" s="174"/>
    </row>
    <row r="1115" spans="1:21">
      <c r="A1115" s="189">
        <v>1112</v>
      </c>
      <c r="B1115" s="190">
        <v>4000</v>
      </c>
      <c r="C1115" s="23" t="s">
        <v>1483</v>
      </c>
      <c r="D1115" s="190">
        <v>13</v>
      </c>
      <c r="E1115" s="23" t="s">
        <v>71</v>
      </c>
      <c r="F1115" s="185" t="s">
        <v>1487</v>
      </c>
      <c r="G1115" s="185" t="s">
        <v>1224</v>
      </c>
      <c r="H1115" s="23" t="str">
        <f>Hoja1!H1136</f>
        <v>Respuesta de la solicitud</v>
      </c>
      <c r="I1115" s="185" t="s">
        <v>1506</v>
      </c>
      <c r="J1115" s="185" t="s">
        <v>1509</v>
      </c>
      <c r="K1115" s="174"/>
      <c r="L1115" s="174"/>
      <c r="M1115" s="175"/>
      <c r="N1115" s="174"/>
      <c r="O1115" s="174"/>
      <c r="P1115" s="174"/>
      <c r="Q1115" s="174"/>
      <c r="R1115" s="174"/>
      <c r="S1115" s="174"/>
      <c r="T1115" s="174"/>
      <c r="U1115" s="174"/>
    </row>
    <row r="1116" spans="1:21">
      <c r="A1116" s="189">
        <v>1113</v>
      </c>
      <c r="B1116" s="190">
        <v>4000</v>
      </c>
      <c r="C1116" s="23" t="s">
        <v>1483</v>
      </c>
      <c r="D1116" s="190">
        <v>18</v>
      </c>
      <c r="E1116" s="23" t="s">
        <v>78</v>
      </c>
      <c r="F1116" s="185" t="s">
        <v>1242</v>
      </c>
      <c r="G1116" s="185" t="s">
        <v>1243</v>
      </c>
      <c r="H1116" s="23" t="str">
        <f>Hoja1!H1137</f>
        <v>Solicitud de Visita Especial</v>
      </c>
      <c r="I1116" s="185" t="s">
        <v>1508</v>
      </c>
      <c r="J1116" s="185" t="s">
        <v>1509</v>
      </c>
      <c r="K1116" s="174"/>
      <c r="L1116" s="174"/>
      <c r="M1116" s="175"/>
      <c r="N1116" s="174"/>
      <c r="O1116" s="174"/>
      <c r="P1116" s="174"/>
      <c r="Q1116" s="174"/>
      <c r="R1116" s="174"/>
      <c r="S1116" s="174"/>
      <c r="T1116" s="174"/>
      <c r="U1116" s="174"/>
    </row>
    <row r="1117" spans="1:21">
      <c r="A1117" s="189">
        <v>1114</v>
      </c>
      <c r="B1117" s="190">
        <v>4000</v>
      </c>
      <c r="C1117" s="23" t="s">
        <v>1483</v>
      </c>
      <c r="D1117" s="190">
        <v>18</v>
      </c>
      <c r="E1117" s="23" t="s">
        <v>78</v>
      </c>
      <c r="F1117" s="185" t="s">
        <v>1242</v>
      </c>
      <c r="G1117" s="185" t="s">
        <v>1243</v>
      </c>
      <c r="H1117" s="23" t="str">
        <f>Hoja1!H1138</f>
        <v>Acta instalación de visita</v>
      </c>
      <c r="I1117" s="185" t="s">
        <v>1508</v>
      </c>
      <c r="J1117" s="185" t="s">
        <v>1509</v>
      </c>
      <c r="K1117" s="174"/>
      <c r="L1117" s="174"/>
      <c r="M1117" s="175"/>
      <c r="N1117" s="174"/>
      <c r="O1117" s="174"/>
      <c r="P1117" s="174"/>
      <c r="Q1117" s="174"/>
      <c r="R1117" s="174"/>
      <c r="S1117" s="174"/>
      <c r="T1117" s="174"/>
      <c r="U1117" s="174"/>
    </row>
    <row r="1118" spans="1:21">
      <c r="A1118" s="189">
        <v>1115</v>
      </c>
      <c r="B1118" s="190">
        <v>4000</v>
      </c>
      <c r="C1118" s="23" t="s">
        <v>1483</v>
      </c>
      <c r="D1118" s="190">
        <v>18</v>
      </c>
      <c r="E1118" s="23" t="s">
        <v>78</v>
      </c>
      <c r="F1118" s="185" t="s">
        <v>1242</v>
      </c>
      <c r="G1118" s="185" t="s">
        <v>1243</v>
      </c>
      <c r="H1118" s="23" t="str">
        <f>Hoja1!H1139</f>
        <v>Acta finalización visitas en sitio</v>
      </c>
      <c r="I1118" s="185" t="s">
        <v>1508</v>
      </c>
      <c r="J1118" s="185" t="s">
        <v>1509</v>
      </c>
      <c r="K1118" s="174"/>
      <c r="L1118" s="174"/>
      <c r="M1118" s="175"/>
      <c r="N1118" s="174"/>
      <c r="O1118" s="174"/>
      <c r="P1118" s="174"/>
      <c r="Q1118" s="174"/>
      <c r="R1118" s="174"/>
      <c r="S1118" s="174"/>
      <c r="T1118" s="174"/>
      <c r="U1118" s="174"/>
    </row>
    <row r="1119" spans="1:21">
      <c r="A1119" s="189">
        <v>1116</v>
      </c>
      <c r="B1119" s="190">
        <v>4000</v>
      </c>
      <c r="C1119" s="23" t="s">
        <v>1483</v>
      </c>
      <c r="D1119" s="190">
        <v>18</v>
      </c>
      <c r="E1119" s="23" t="s">
        <v>78</v>
      </c>
      <c r="F1119" s="185" t="s">
        <v>1242</v>
      </c>
      <c r="G1119" s="185" t="s">
        <v>1243</v>
      </c>
      <c r="H1119" s="23" t="str">
        <f>Hoja1!H1140</f>
        <v>Información sujeta a verificación</v>
      </c>
      <c r="I1119" s="185" t="s">
        <v>1508</v>
      </c>
      <c r="J1119" s="185" t="s">
        <v>1509</v>
      </c>
      <c r="K1119" s="174"/>
      <c r="L1119" s="174"/>
      <c r="M1119" s="175"/>
      <c r="N1119" s="174"/>
      <c r="O1119" s="174"/>
      <c r="P1119" s="174"/>
      <c r="Q1119" s="174"/>
      <c r="R1119" s="174"/>
      <c r="S1119" s="174"/>
      <c r="T1119" s="174"/>
      <c r="U1119" s="174"/>
    </row>
    <row r="1120" spans="1:21">
      <c r="A1120" s="189">
        <v>1117</v>
      </c>
      <c r="B1120" s="190">
        <v>4000</v>
      </c>
      <c r="C1120" s="23" t="s">
        <v>1483</v>
      </c>
      <c r="D1120" s="190">
        <v>18</v>
      </c>
      <c r="E1120" s="23" t="s">
        <v>78</v>
      </c>
      <c r="F1120" s="185" t="s">
        <v>1242</v>
      </c>
      <c r="G1120" s="185" t="s">
        <v>1243</v>
      </c>
      <c r="H1120" s="23" t="str">
        <f>Hoja1!H1141</f>
        <v>Informe de Visita Especial</v>
      </c>
      <c r="I1120" s="185" t="s">
        <v>1508</v>
      </c>
      <c r="J1120" s="185" t="s">
        <v>1509</v>
      </c>
      <c r="K1120" s="174"/>
      <c r="L1120" s="174"/>
      <c r="M1120" s="175"/>
      <c r="N1120" s="174"/>
      <c r="O1120" s="174"/>
      <c r="P1120" s="174"/>
      <c r="Q1120" s="174"/>
      <c r="R1120" s="174"/>
      <c r="S1120" s="174"/>
      <c r="T1120" s="174"/>
      <c r="U1120" s="174"/>
    </row>
    <row r="1121" spans="1:21">
      <c r="A1121" s="189">
        <v>1118</v>
      </c>
      <c r="B1121" s="190">
        <v>4000</v>
      </c>
      <c r="C1121" s="23" t="s">
        <v>1483</v>
      </c>
      <c r="D1121" s="190">
        <v>18</v>
      </c>
      <c r="E1121" s="23" t="s">
        <v>78</v>
      </c>
      <c r="F1121" s="185" t="s">
        <v>1242</v>
      </c>
      <c r="G1121" s="185" t="s">
        <v>1243</v>
      </c>
      <c r="H1121" s="23" t="str">
        <f>Hoja1!H1142</f>
        <v>Memorando de traslado ( en los casos que aplique )</v>
      </c>
      <c r="I1121" s="185" t="s">
        <v>1508</v>
      </c>
      <c r="J1121" s="185" t="s">
        <v>1509</v>
      </c>
      <c r="K1121" s="174"/>
      <c r="L1121" s="174"/>
      <c r="M1121" s="175"/>
      <c r="N1121" s="174"/>
      <c r="O1121" s="174"/>
      <c r="P1121" s="174"/>
      <c r="Q1121" s="174"/>
      <c r="R1121" s="174"/>
      <c r="S1121" s="174"/>
      <c r="T1121" s="174"/>
      <c r="U1121" s="174"/>
    </row>
    <row r="1122" spans="1:21">
      <c r="A1122" s="189">
        <v>1119</v>
      </c>
      <c r="B1122" s="190">
        <v>4000</v>
      </c>
      <c r="C1122" s="23" t="s">
        <v>1483</v>
      </c>
      <c r="D1122" s="190">
        <v>18</v>
      </c>
      <c r="E1122" s="23" t="s">
        <v>78</v>
      </c>
      <c r="F1122" s="185" t="s">
        <v>1250</v>
      </c>
      <c r="G1122" s="185" t="s">
        <v>1251</v>
      </c>
      <c r="H1122" s="23" t="str">
        <f>Hoja1!H1143</f>
        <v>Plan Anual de visitas</v>
      </c>
      <c r="I1122" s="185" t="s">
        <v>1508</v>
      </c>
      <c r="J1122" s="185" t="s">
        <v>1509</v>
      </c>
      <c r="K1122" s="174"/>
      <c r="L1122" s="174"/>
      <c r="M1122" s="175"/>
      <c r="N1122" s="174"/>
      <c r="O1122" s="174"/>
      <c r="P1122" s="174"/>
      <c r="Q1122" s="174"/>
      <c r="R1122" s="174"/>
      <c r="S1122" s="174"/>
      <c r="T1122" s="174"/>
      <c r="U1122" s="174"/>
    </row>
    <row r="1123" spans="1:21">
      <c r="A1123" s="189">
        <v>1120</v>
      </c>
      <c r="B1123" s="190">
        <v>4000</v>
      </c>
      <c r="C1123" s="23" t="s">
        <v>1483</v>
      </c>
      <c r="D1123" s="190">
        <v>18</v>
      </c>
      <c r="E1123" s="23" t="s">
        <v>78</v>
      </c>
      <c r="F1123" s="185" t="s">
        <v>1250</v>
      </c>
      <c r="G1123" s="185" t="s">
        <v>1251</v>
      </c>
      <c r="H1123" s="23" t="str">
        <f>Hoja1!H1144</f>
        <v>Memorando de solicitud de visita</v>
      </c>
      <c r="I1123" s="185" t="s">
        <v>1508</v>
      </c>
      <c r="J1123" s="185" t="s">
        <v>1509</v>
      </c>
      <c r="K1123" s="174"/>
      <c r="L1123" s="174"/>
      <c r="M1123" s="175"/>
      <c r="N1123" s="174"/>
      <c r="O1123" s="174"/>
      <c r="P1123" s="174"/>
      <c r="Q1123" s="174"/>
      <c r="R1123" s="174"/>
      <c r="S1123" s="174"/>
      <c r="T1123" s="174"/>
      <c r="U1123" s="174"/>
    </row>
    <row r="1124" spans="1:21">
      <c r="A1124" s="189">
        <v>1121</v>
      </c>
      <c r="B1124" s="190">
        <v>4000</v>
      </c>
      <c r="C1124" s="23" t="s">
        <v>1483</v>
      </c>
      <c r="D1124" s="190">
        <v>18</v>
      </c>
      <c r="E1124" s="23" t="s">
        <v>78</v>
      </c>
      <c r="F1124" s="185" t="s">
        <v>1250</v>
      </c>
      <c r="G1124" s="185" t="s">
        <v>1251</v>
      </c>
      <c r="H1124" s="23" t="str">
        <f>Hoja1!H1145</f>
        <v>Plan de trabajo</v>
      </c>
      <c r="I1124" s="185" t="s">
        <v>1508</v>
      </c>
      <c r="J1124" s="185" t="s">
        <v>1509</v>
      </c>
      <c r="K1124" s="174"/>
      <c r="L1124" s="174"/>
      <c r="M1124" s="175"/>
      <c r="N1124" s="174"/>
      <c r="O1124" s="174"/>
      <c r="P1124" s="174"/>
      <c r="Q1124" s="174"/>
      <c r="R1124" s="174"/>
      <c r="S1124" s="174"/>
      <c r="T1124" s="174"/>
      <c r="U1124" s="174"/>
    </row>
    <row r="1125" spans="1:21">
      <c r="A1125" s="189">
        <v>1122</v>
      </c>
      <c r="B1125" s="190">
        <v>4000</v>
      </c>
      <c r="C1125" s="23" t="s">
        <v>1483</v>
      </c>
      <c r="D1125" s="190">
        <v>18</v>
      </c>
      <c r="E1125" s="23" t="s">
        <v>78</v>
      </c>
      <c r="F1125" s="185" t="s">
        <v>1250</v>
      </c>
      <c r="G1125" s="185" t="s">
        <v>1251</v>
      </c>
      <c r="H1125" s="23" t="str">
        <f>Hoja1!H1146</f>
        <v>Oficio al representante legal del Ente Vigilado</v>
      </c>
      <c r="I1125" s="185" t="s">
        <v>1508</v>
      </c>
      <c r="J1125" s="185" t="s">
        <v>1509</v>
      </c>
      <c r="K1125" s="174"/>
      <c r="L1125" s="174"/>
      <c r="M1125" s="175"/>
      <c r="N1125" s="174"/>
      <c r="O1125" s="174"/>
      <c r="P1125" s="174"/>
      <c r="Q1125" s="174"/>
      <c r="R1125" s="174"/>
      <c r="S1125" s="174"/>
      <c r="T1125" s="174"/>
      <c r="U1125" s="174"/>
    </row>
    <row r="1126" spans="1:21">
      <c r="A1126" s="189">
        <v>1123</v>
      </c>
      <c r="B1126" s="190">
        <v>4000</v>
      </c>
      <c r="C1126" s="23" t="s">
        <v>1483</v>
      </c>
      <c r="D1126" s="190">
        <v>18</v>
      </c>
      <c r="E1126" s="23" t="s">
        <v>78</v>
      </c>
      <c r="F1126" s="185" t="s">
        <v>1250</v>
      </c>
      <c r="G1126" s="185" t="s">
        <v>1251</v>
      </c>
      <c r="H1126" s="23" t="str">
        <f>Hoja1!H1147</f>
        <v>Acta instalación de visita</v>
      </c>
      <c r="I1126" s="185" t="s">
        <v>1508</v>
      </c>
      <c r="J1126" s="185" t="s">
        <v>1509</v>
      </c>
      <c r="K1126" s="174"/>
      <c r="L1126" s="174"/>
      <c r="M1126" s="175"/>
      <c r="N1126" s="174"/>
      <c r="O1126" s="174"/>
      <c r="P1126" s="174"/>
      <c r="Q1126" s="174"/>
      <c r="R1126" s="174"/>
      <c r="S1126" s="174"/>
      <c r="T1126" s="174"/>
      <c r="U1126" s="174"/>
    </row>
    <row r="1127" spans="1:21">
      <c r="A1127" s="189">
        <v>1124</v>
      </c>
      <c r="B1127" s="190">
        <v>4000</v>
      </c>
      <c r="C1127" s="23" t="s">
        <v>1483</v>
      </c>
      <c r="D1127" s="190">
        <v>18</v>
      </c>
      <c r="E1127" s="23" t="s">
        <v>78</v>
      </c>
      <c r="F1127" s="185" t="s">
        <v>1250</v>
      </c>
      <c r="G1127" s="185" t="s">
        <v>1251</v>
      </c>
      <c r="H1127" s="23" t="str">
        <f>Hoja1!H1148</f>
        <v>Información sujeta a verificación</v>
      </c>
      <c r="I1127" s="185" t="s">
        <v>1508</v>
      </c>
      <c r="J1127" s="185" t="s">
        <v>1509</v>
      </c>
      <c r="K1127" s="174"/>
      <c r="L1127" s="174"/>
      <c r="M1127" s="175"/>
      <c r="N1127" s="174"/>
      <c r="O1127" s="174"/>
      <c r="P1127" s="174"/>
      <c r="Q1127" s="174"/>
      <c r="R1127" s="174"/>
      <c r="S1127" s="174"/>
      <c r="T1127" s="174"/>
      <c r="U1127" s="174"/>
    </row>
    <row r="1128" spans="1:21">
      <c r="A1128" s="189">
        <v>1125</v>
      </c>
      <c r="B1128" s="190">
        <v>4000</v>
      </c>
      <c r="C1128" s="23" t="s">
        <v>1483</v>
      </c>
      <c r="D1128" s="190">
        <v>18</v>
      </c>
      <c r="E1128" s="23" t="s">
        <v>78</v>
      </c>
      <c r="F1128" s="185" t="s">
        <v>1250</v>
      </c>
      <c r="G1128" s="185" t="s">
        <v>1251</v>
      </c>
      <c r="H1128" s="23" t="str">
        <f>Hoja1!H1149</f>
        <v>Acta de reunión de terminación de visita en sitio</v>
      </c>
      <c r="I1128" s="185" t="s">
        <v>1508</v>
      </c>
      <c r="J1128" s="185" t="s">
        <v>1509</v>
      </c>
      <c r="K1128" s="174"/>
      <c r="L1128" s="174"/>
      <c r="M1128" s="175"/>
      <c r="N1128" s="174"/>
      <c r="O1128" s="174"/>
      <c r="P1128" s="174"/>
      <c r="Q1128" s="174"/>
      <c r="R1128" s="174"/>
      <c r="S1128" s="174"/>
      <c r="T1128" s="174"/>
      <c r="U1128" s="174"/>
    </row>
    <row r="1129" spans="1:21">
      <c r="A1129" s="189">
        <v>1126</v>
      </c>
      <c r="B1129" s="190">
        <v>4000</v>
      </c>
      <c r="C1129" s="23" t="s">
        <v>1483</v>
      </c>
      <c r="D1129" s="190">
        <v>18</v>
      </c>
      <c r="E1129" s="23" t="s">
        <v>78</v>
      </c>
      <c r="F1129" s="185" t="s">
        <v>1250</v>
      </c>
      <c r="G1129" s="185" t="s">
        <v>1251</v>
      </c>
      <c r="H1129" s="23" t="str">
        <f>Hoja1!H1150</f>
        <v>Informe Preliminar de Visita.</v>
      </c>
      <c r="I1129" s="185" t="s">
        <v>1508</v>
      </c>
      <c r="J1129" s="185" t="s">
        <v>1509</v>
      </c>
      <c r="K1129" s="174"/>
      <c r="L1129" s="174"/>
      <c r="M1129" s="175"/>
      <c r="N1129" s="174"/>
      <c r="O1129" s="174"/>
      <c r="P1129" s="174"/>
      <c r="Q1129" s="174"/>
      <c r="R1129" s="174"/>
      <c r="S1129" s="174"/>
      <c r="T1129" s="174"/>
      <c r="U1129" s="174"/>
    </row>
    <row r="1130" spans="1:21">
      <c r="A1130" s="189">
        <v>1127</v>
      </c>
      <c r="B1130" s="190">
        <v>4000</v>
      </c>
      <c r="C1130" s="23" t="s">
        <v>1483</v>
      </c>
      <c r="D1130" s="190">
        <v>18</v>
      </c>
      <c r="E1130" s="23" t="s">
        <v>78</v>
      </c>
      <c r="F1130" s="185" t="s">
        <v>1250</v>
      </c>
      <c r="G1130" s="185" t="s">
        <v>1251</v>
      </c>
      <c r="H1130" s="23" t="str">
        <f>Hoja1!H1151</f>
        <v>Informe Ejecutivo</v>
      </c>
      <c r="I1130" s="185" t="s">
        <v>1508</v>
      </c>
      <c r="J1130" s="185" t="s">
        <v>1509</v>
      </c>
      <c r="K1130" s="174"/>
      <c r="L1130" s="174"/>
      <c r="M1130" s="175"/>
      <c r="N1130" s="174"/>
      <c r="O1130" s="174"/>
      <c r="P1130" s="174"/>
      <c r="Q1130" s="174"/>
      <c r="R1130" s="174"/>
      <c r="S1130" s="174"/>
      <c r="T1130" s="174"/>
      <c r="U1130" s="174"/>
    </row>
    <row r="1131" spans="1:21">
      <c r="A1131" s="189">
        <v>1128</v>
      </c>
      <c r="B1131" s="190">
        <v>4000</v>
      </c>
      <c r="C1131" s="23" t="s">
        <v>1483</v>
      </c>
      <c r="D1131" s="190">
        <v>18</v>
      </c>
      <c r="E1131" s="23" t="s">
        <v>78</v>
      </c>
      <c r="F1131" s="185" t="s">
        <v>1250</v>
      </c>
      <c r="G1131" s="185" t="s">
        <v>1251</v>
      </c>
      <c r="H1131" s="23" t="str">
        <f>Hoja1!H1152</f>
        <v>Oficio remisorio de Informe Preliminar</v>
      </c>
      <c r="I1131" s="185" t="s">
        <v>1508</v>
      </c>
      <c r="J1131" s="185" t="s">
        <v>1509</v>
      </c>
      <c r="K1131" s="174"/>
      <c r="L1131" s="174"/>
      <c r="M1131" s="175"/>
      <c r="N1131" s="174"/>
      <c r="O1131" s="174"/>
      <c r="P1131" s="174"/>
      <c r="Q1131" s="174"/>
      <c r="R1131" s="174"/>
      <c r="S1131" s="174"/>
      <c r="T1131" s="174"/>
      <c r="U1131" s="174"/>
    </row>
    <row r="1132" spans="1:21">
      <c r="A1132" s="189">
        <v>1129</v>
      </c>
      <c r="B1132" s="190">
        <v>4000</v>
      </c>
      <c r="C1132" s="23" t="s">
        <v>1483</v>
      </c>
      <c r="D1132" s="190">
        <v>18</v>
      </c>
      <c r="E1132" s="23" t="s">
        <v>78</v>
      </c>
      <c r="F1132" s="185" t="s">
        <v>1250</v>
      </c>
      <c r="G1132" s="185" t="s">
        <v>1251</v>
      </c>
      <c r="H1132" s="23" t="str">
        <f>Hoja1!H1153</f>
        <v>Oficio de respuesta del informe preliminar</v>
      </c>
      <c r="I1132" s="185" t="s">
        <v>1508</v>
      </c>
      <c r="J1132" s="185" t="s">
        <v>1509</v>
      </c>
      <c r="K1132" s="174"/>
      <c r="L1132" s="174"/>
      <c r="M1132" s="175"/>
      <c r="N1132" s="174"/>
      <c r="O1132" s="174"/>
      <c r="P1132" s="174"/>
      <c r="Q1132" s="174"/>
      <c r="R1132" s="174"/>
      <c r="S1132" s="174"/>
      <c r="T1132" s="174"/>
      <c r="U1132" s="174"/>
    </row>
    <row r="1133" spans="1:21">
      <c r="A1133" s="189">
        <v>1130</v>
      </c>
      <c r="B1133" s="190">
        <v>4000</v>
      </c>
      <c r="C1133" s="23" t="s">
        <v>1483</v>
      </c>
      <c r="D1133" s="190">
        <v>18</v>
      </c>
      <c r="E1133" s="23" t="s">
        <v>78</v>
      </c>
      <c r="F1133" s="185" t="s">
        <v>1250</v>
      </c>
      <c r="G1133" s="185" t="s">
        <v>1251</v>
      </c>
      <c r="H1133" s="23" t="str">
        <f>Hoja1!H1154</f>
        <v>Informe final de visita</v>
      </c>
      <c r="I1133" s="185" t="s">
        <v>1508</v>
      </c>
      <c r="J1133" s="185" t="s">
        <v>1509</v>
      </c>
      <c r="K1133" s="174"/>
      <c r="L1133" s="174"/>
      <c r="M1133" s="175"/>
      <c r="N1133" s="174"/>
      <c r="O1133" s="174"/>
      <c r="P1133" s="174"/>
      <c r="Q1133" s="174"/>
      <c r="R1133" s="174"/>
      <c r="S1133" s="174"/>
      <c r="T1133" s="174"/>
      <c r="U1133" s="174"/>
    </row>
    <row r="1134" spans="1:21">
      <c r="A1134" s="189">
        <v>1131</v>
      </c>
      <c r="B1134" s="190">
        <v>4000</v>
      </c>
      <c r="C1134" s="23" t="s">
        <v>1483</v>
      </c>
      <c r="D1134" s="190">
        <v>18</v>
      </c>
      <c r="E1134" s="23" t="s">
        <v>78</v>
      </c>
      <c r="F1134" s="185" t="s">
        <v>1250</v>
      </c>
      <c r="G1134" s="185" t="s">
        <v>1251</v>
      </c>
      <c r="H1134" s="23" t="str">
        <f>Hoja1!H1155</f>
        <v>Plan de mejoramiento</v>
      </c>
      <c r="I1134" s="185" t="s">
        <v>1508</v>
      </c>
      <c r="J1134" s="185" t="s">
        <v>1509</v>
      </c>
      <c r="K1134" s="174"/>
      <c r="L1134" s="174"/>
      <c r="M1134" s="175"/>
      <c r="N1134" s="174"/>
      <c r="O1134" s="174"/>
      <c r="P1134" s="174"/>
      <c r="Q1134" s="174"/>
      <c r="R1134" s="174"/>
      <c r="S1134" s="174"/>
      <c r="T1134" s="174"/>
      <c r="U1134" s="174"/>
    </row>
    <row r="1135" spans="1:21" ht="24">
      <c r="A1135" s="189">
        <v>1132</v>
      </c>
      <c r="B1135" s="190">
        <v>4000</v>
      </c>
      <c r="C1135" s="23" t="s">
        <v>1483</v>
      </c>
      <c r="D1135" s="190">
        <v>18</v>
      </c>
      <c r="E1135" s="23" t="s">
        <v>78</v>
      </c>
      <c r="F1135" s="185" t="s">
        <v>1250</v>
      </c>
      <c r="G1135" s="185" t="s">
        <v>1251</v>
      </c>
      <c r="H1135" s="23" t="str">
        <f>Hoja1!H1156</f>
        <v>Memorando de traslado a la oficina jurídica ( en los casos
que aplique )</v>
      </c>
      <c r="I1135" s="185" t="s">
        <v>1508</v>
      </c>
      <c r="J1135" s="185" t="s">
        <v>1509</v>
      </c>
      <c r="K1135" s="174"/>
      <c r="L1135" s="174"/>
      <c r="M1135" s="175"/>
      <c r="N1135" s="174"/>
      <c r="O1135" s="174"/>
      <c r="P1135" s="174"/>
      <c r="Q1135" s="174"/>
      <c r="R1135" s="174"/>
      <c r="S1135" s="174"/>
      <c r="T1135" s="174"/>
      <c r="U1135" s="174"/>
    </row>
    <row r="1136" spans="1:21" ht="36">
      <c r="A1136" s="189">
        <v>1133</v>
      </c>
      <c r="B1136" s="190">
        <v>4000</v>
      </c>
      <c r="C1136" s="23" t="s">
        <v>1483</v>
      </c>
      <c r="D1136" s="190">
        <v>18</v>
      </c>
      <c r="E1136" s="23" t="s">
        <v>78</v>
      </c>
      <c r="F1136" s="185" t="s">
        <v>1250</v>
      </c>
      <c r="G1136" s="185" t="s">
        <v>1251</v>
      </c>
      <c r="H1136" s="23" t="str">
        <f>Hoja1!H1157</f>
        <v>Memorando de traslado a la SuperDelegada para las Responsabilidad administrativa y medidas especiales ( en los
casos que aplique )</v>
      </c>
      <c r="I1136" s="185" t="s">
        <v>1508</v>
      </c>
      <c r="J1136" s="185" t="s">
        <v>1509</v>
      </c>
      <c r="K1136" s="174"/>
      <c r="L1136" s="174"/>
      <c r="M1136" s="175"/>
      <c r="N1136" s="174"/>
      <c r="O1136" s="174"/>
      <c r="P1136" s="174"/>
      <c r="Q1136" s="174"/>
      <c r="R1136" s="174"/>
      <c r="S1136" s="174"/>
      <c r="T1136" s="174"/>
      <c r="U1136" s="174"/>
    </row>
    <row r="1137" spans="1:21">
      <c r="A1137" s="189">
        <v>1134</v>
      </c>
      <c r="B1137" s="190">
        <v>4000</v>
      </c>
      <c r="C1137" s="23" t="s">
        <v>1483</v>
      </c>
      <c r="D1137" s="190">
        <v>18</v>
      </c>
      <c r="E1137" s="23" t="s">
        <v>78</v>
      </c>
      <c r="F1137" s="185" t="s">
        <v>1250</v>
      </c>
      <c r="G1137" s="185" t="s">
        <v>1251</v>
      </c>
      <c r="H1137" s="23" t="str">
        <f>Hoja1!H1158</f>
        <v>Oficio de aprobación del Plan de Mejoramiento</v>
      </c>
      <c r="I1137" s="185" t="s">
        <v>1508</v>
      </c>
      <c r="J1137" s="185" t="s">
        <v>1509</v>
      </c>
      <c r="K1137" s="174"/>
      <c r="L1137" s="174"/>
      <c r="M1137" s="175"/>
      <c r="N1137" s="174"/>
      <c r="O1137" s="174"/>
      <c r="P1137" s="174"/>
      <c r="Q1137" s="174"/>
      <c r="R1137" s="174"/>
      <c r="S1137" s="174"/>
      <c r="T1137" s="174"/>
      <c r="U1137" s="174"/>
    </row>
    <row r="1138" spans="1:21">
      <c r="A1138" s="189">
        <v>1135</v>
      </c>
      <c r="B1138" s="190">
        <v>4000</v>
      </c>
      <c r="C1138" s="23" t="s">
        <v>1483</v>
      </c>
      <c r="D1138" s="190">
        <v>18</v>
      </c>
      <c r="E1138" s="23" t="s">
        <v>78</v>
      </c>
      <c r="F1138" s="185" t="s">
        <v>1250</v>
      </c>
      <c r="G1138" s="185" t="s">
        <v>1251</v>
      </c>
      <c r="H1138" s="23" t="str">
        <f>Hoja1!H1159</f>
        <v>Informes de avance del plan de mejoramiento</v>
      </c>
      <c r="I1138" s="185" t="s">
        <v>1508</v>
      </c>
      <c r="J1138" s="185" t="s">
        <v>1509</v>
      </c>
      <c r="K1138" s="174"/>
      <c r="L1138" s="174"/>
      <c r="M1138" s="175"/>
      <c r="N1138" s="174"/>
      <c r="O1138" s="174"/>
      <c r="P1138" s="174"/>
      <c r="Q1138" s="174"/>
      <c r="R1138" s="174"/>
      <c r="S1138" s="174"/>
      <c r="T1138" s="174"/>
      <c r="U1138" s="174"/>
    </row>
    <row r="1139" spans="1:21" ht="24">
      <c r="A1139" s="189">
        <v>1136</v>
      </c>
      <c r="B1139" s="190">
        <v>4000</v>
      </c>
      <c r="C1139" s="23" t="s">
        <v>1483</v>
      </c>
      <c r="D1139" s="190">
        <v>20</v>
      </c>
      <c r="E1139" s="23" t="s">
        <v>283</v>
      </c>
      <c r="F1139" s="185" t="s">
        <v>1131</v>
      </c>
      <c r="G1139" s="185" t="s">
        <v>1182</v>
      </c>
      <c r="H1139" s="23" t="str">
        <f>Hoja1!H1160</f>
        <v>Instrumento de Control y
Registro de inventario documental</v>
      </c>
      <c r="I1139" s="185" t="s">
        <v>1507</v>
      </c>
      <c r="J1139" s="185" t="s">
        <v>1509</v>
      </c>
      <c r="K1139" s="174"/>
      <c r="L1139" s="174"/>
      <c r="M1139" s="175"/>
      <c r="N1139" s="174"/>
      <c r="O1139" s="174"/>
      <c r="P1139" s="174"/>
      <c r="Q1139" s="174"/>
      <c r="R1139" s="174"/>
      <c r="S1139" s="174"/>
      <c r="T1139" s="174"/>
      <c r="U1139" s="174"/>
    </row>
    <row r="1140" spans="1:21">
      <c r="A1140" s="189">
        <v>1137</v>
      </c>
      <c r="B1140" s="190">
        <v>4000</v>
      </c>
      <c r="C1140" s="23" t="s">
        <v>1483</v>
      </c>
      <c r="D1140" s="190">
        <v>27</v>
      </c>
      <c r="E1140" s="23" t="s">
        <v>1488</v>
      </c>
      <c r="F1140" s="185" t="s">
        <v>1268</v>
      </c>
      <c r="G1140" s="185" t="s">
        <v>1269</v>
      </c>
      <c r="H1140" s="23" t="str">
        <f>Hoja1!H1161</f>
        <v>Memorando de Programación de seminario y/o taller de la vigencia</v>
      </c>
      <c r="I1140" s="185" t="s">
        <v>1507</v>
      </c>
      <c r="J1140" s="185" t="s">
        <v>1509</v>
      </c>
      <c r="K1140" s="174"/>
      <c r="L1140" s="174"/>
      <c r="M1140" s="175"/>
      <c r="N1140" s="174"/>
      <c r="O1140" s="174"/>
      <c r="P1140" s="174"/>
      <c r="Q1140" s="174"/>
      <c r="R1140" s="174"/>
      <c r="S1140" s="174"/>
      <c r="T1140" s="174"/>
      <c r="U1140" s="174"/>
    </row>
    <row r="1141" spans="1:21">
      <c r="A1141" s="189">
        <v>1138</v>
      </c>
      <c r="B1141" s="190">
        <v>4000</v>
      </c>
      <c r="C1141" s="23" t="s">
        <v>1483</v>
      </c>
      <c r="D1141" s="190">
        <v>27</v>
      </c>
      <c r="E1141" s="23" t="s">
        <v>1488</v>
      </c>
      <c r="F1141" s="185" t="s">
        <v>1268</v>
      </c>
      <c r="G1141" s="185" t="s">
        <v>1269</v>
      </c>
      <c r="H1141" s="23" t="str">
        <f>Hoja1!H1162</f>
        <v>Programa del seminario y/o taller</v>
      </c>
      <c r="I1141" s="185" t="s">
        <v>1507</v>
      </c>
      <c r="J1141" s="185" t="s">
        <v>1509</v>
      </c>
      <c r="K1141" s="174"/>
      <c r="L1141" s="174"/>
      <c r="M1141" s="175"/>
      <c r="N1141" s="174"/>
      <c r="O1141" s="174"/>
      <c r="P1141" s="174"/>
      <c r="Q1141" s="174"/>
      <c r="R1141" s="174"/>
      <c r="S1141" s="174"/>
      <c r="T1141" s="174"/>
      <c r="U1141" s="174"/>
    </row>
    <row r="1142" spans="1:21">
      <c r="A1142" s="189">
        <v>1139</v>
      </c>
      <c r="B1142" s="190">
        <v>4000</v>
      </c>
      <c r="C1142" s="23" t="s">
        <v>1483</v>
      </c>
      <c r="D1142" s="190">
        <v>27</v>
      </c>
      <c r="E1142" s="23" t="s">
        <v>1488</v>
      </c>
      <c r="F1142" s="185" t="s">
        <v>1268</v>
      </c>
      <c r="G1142" s="185" t="s">
        <v>1269</v>
      </c>
      <c r="H1142" s="23" t="str">
        <f>Hoja1!H1163</f>
        <v>Protocolo del Seminario y/o taller</v>
      </c>
      <c r="I1142" s="185" t="s">
        <v>1507</v>
      </c>
      <c r="J1142" s="185" t="s">
        <v>1509</v>
      </c>
      <c r="K1142" s="174"/>
      <c r="L1142" s="174"/>
      <c r="M1142" s="175"/>
      <c r="N1142" s="174"/>
      <c r="O1142" s="174"/>
      <c r="P1142" s="174"/>
      <c r="Q1142" s="174"/>
      <c r="R1142" s="174"/>
      <c r="S1142" s="174"/>
      <c r="T1142" s="174"/>
      <c r="U1142" s="174"/>
    </row>
    <row r="1143" spans="1:21">
      <c r="A1143" s="189">
        <v>1140</v>
      </c>
      <c r="B1143" s="190">
        <v>4000</v>
      </c>
      <c r="C1143" s="23" t="s">
        <v>1483</v>
      </c>
      <c r="D1143" s="190">
        <v>27</v>
      </c>
      <c r="E1143" s="23" t="s">
        <v>1488</v>
      </c>
      <c r="F1143" s="185" t="s">
        <v>1268</v>
      </c>
      <c r="G1143" s="185" t="s">
        <v>1269</v>
      </c>
      <c r="H1143" s="23" t="str">
        <f>Hoja1!H1164</f>
        <v>Circular externa</v>
      </c>
      <c r="I1143" s="185" t="s">
        <v>1507</v>
      </c>
      <c r="J1143" s="185" t="s">
        <v>1509</v>
      </c>
      <c r="K1143" s="174"/>
      <c r="L1143" s="174"/>
      <c r="M1143" s="175"/>
      <c r="N1143" s="174"/>
      <c r="O1143" s="174"/>
      <c r="P1143" s="174"/>
      <c r="Q1143" s="174"/>
      <c r="R1143" s="174"/>
      <c r="S1143" s="174"/>
      <c r="T1143" s="174"/>
      <c r="U1143" s="174"/>
    </row>
    <row r="1144" spans="1:21">
      <c r="A1144" s="189">
        <v>1141</v>
      </c>
      <c r="B1144" s="190">
        <v>4000</v>
      </c>
      <c r="C1144" s="23" t="s">
        <v>1483</v>
      </c>
      <c r="D1144" s="190">
        <v>27</v>
      </c>
      <c r="E1144" s="23" t="s">
        <v>1488</v>
      </c>
      <c r="F1144" s="185" t="s">
        <v>1268</v>
      </c>
      <c r="G1144" s="185" t="s">
        <v>1269</v>
      </c>
      <c r="H1144" s="23" t="str">
        <f>Hoja1!H1165</f>
        <v>Oficios de invitación</v>
      </c>
      <c r="I1144" s="185" t="s">
        <v>1507</v>
      </c>
      <c r="J1144" s="185" t="s">
        <v>1509</v>
      </c>
      <c r="K1144" s="174"/>
      <c r="L1144" s="174"/>
      <c r="M1144" s="175"/>
      <c r="N1144" s="174"/>
      <c r="O1144" s="174"/>
      <c r="P1144" s="174"/>
      <c r="Q1144" s="174"/>
      <c r="R1144" s="174"/>
      <c r="S1144" s="174"/>
      <c r="T1144" s="174"/>
      <c r="U1144" s="174"/>
    </row>
    <row r="1145" spans="1:21">
      <c r="A1145" s="189">
        <v>1142</v>
      </c>
      <c r="B1145" s="190">
        <v>4000</v>
      </c>
      <c r="C1145" s="23" t="s">
        <v>1483</v>
      </c>
      <c r="D1145" s="190">
        <v>27</v>
      </c>
      <c r="E1145" s="23" t="s">
        <v>1488</v>
      </c>
      <c r="F1145" s="185" t="s">
        <v>1268</v>
      </c>
      <c r="G1145" s="185" t="s">
        <v>1269</v>
      </c>
      <c r="H1145" s="23" t="str">
        <f>Hoja1!H1166</f>
        <v>Lista de Asistencia</v>
      </c>
      <c r="I1145" s="185" t="s">
        <v>1507</v>
      </c>
      <c r="J1145" s="185" t="s">
        <v>1509</v>
      </c>
      <c r="K1145" s="174"/>
      <c r="L1145" s="174"/>
      <c r="M1145" s="175"/>
      <c r="N1145" s="174"/>
      <c r="O1145" s="174"/>
      <c r="P1145" s="174"/>
      <c r="Q1145" s="174"/>
      <c r="R1145" s="174"/>
      <c r="S1145" s="174"/>
      <c r="T1145" s="174"/>
      <c r="U1145" s="174"/>
    </row>
    <row r="1146" spans="1:21">
      <c r="A1146" s="189">
        <v>1143</v>
      </c>
      <c r="B1146" s="190">
        <v>4000</v>
      </c>
      <c r="C1146" s="23" t="s">
        <v>1483</v>
      </c>
      <c r="D1146" s="190">
        <v>27</v>
      </c>
      <c r="E1146" s="23" t="s">
        <v>1488</v>
      </c>
      <c r="F1146" s="185" t="s">
        <v>1268</v>
      </c>
      <c r="G1146" s="185" t="s">
        <v>1269</v>
      </c>
      <c r="H1146" s="23" t="str">
        <f>Hoja1!H1167</f>
        <v>Informe de Seminario y/o taller</v>
      </c>
      <c r="I1146" s="185" t="s">
        <v>1507</v>
      </c>
      <c r="J1146" s="185" t="s">
        <v>1509</v>
      </c>
      <c r="K1146" s="174"/>
      <c r="L1146" s="174"/>
      <c r="M1146" s="175"/>
      <c r="N1146" s="174"/>
      <c r="O1146" s="174"/>
      <c r="P1146" s="174"/>
      <c r="Q1146" s="174"/>
      <c r="R1146" s="174"/>
      <c r="S1146" s="174"/>
      <c r="T1146" s="174"/>
      <c r="U1146" s="174"/>
    </row>
    <row r="1147" spans="1:21">
      <c r="A1147" s="189">
        <v>1144</v>
      </c>
      <c r="B1147" s="190">
        <v>4000</v>
      </c>
      <c r="C1147" s="23" t="s">
        <v>1483</v>
      </c>
      <c r="D1147" s="190">
        <v>7</v>
      </c>
      <c r="E1147" s="23" t="s">
        <v>203</v>
      </c>
      <c r="F1147" s="185" t="s">
        <v>1277</v>
      </c>
      <c r="G1147" s="185" t="s">
        <v>1278</v>
      </c>
      <c r="H1147" s="23" t="str">
        <f>Hoja1!H1168</f>
        <v>Memorando de solicitud del concepto Técnico Financiero</v>
      </c>
      <c r="I1147" s="185" t="s">
        <v>1507</v>
      </c>
      <c r="J1147" s="185" t="s">
        <v>1509</v>
      </c>
      <c r="K1147" s="174"/>
      <c r="L1147" s="174"/>
      <c r="M1147" s="175"/>
      <c r="N1147" s="174"/>
      <c r="O1147" s="174"/>
      <c r="P1147" s="174"/>
      <c r="Q1147" s="174"/>
      <c r="R1147" s="174"/>
      <c r="S1147" s="174"/>
      <c r="T1147" s="174"/>
      <c r="U1147" s="174"/>
    </row>
    <row r="1148" spans="1:21">
      <c r="A1148" s="189">
        <v>1145</v>
      </c>
      <c r="B1148" s="190">
        <v>4000</v>
      </c>
      <c r="C1148" s="23" t="s">
        <v>1483</v>
      </c>
      <c r="D1148" s="190">
        <v>7</v>
      </c>
      <c r="E1148" s="23" t="s">
        <v>203</v>
      </c>
      <c r="F1148" s="185" t="s">
        <v>1277</v>
      </c>
      <c r="G1148" s="185" t="s">
        <v>1278</v>
      </c>
      <c r="H1148" s="23" t="str">
        <f>Hoja1!H1169</f>
        <v>Memorando de respuesta del concepto solicitado</v>
      </c>
      <c r="I1148" s="185" t="s">
        <v>1507</v>
      </c>
      <c r="J1148" s="185" t="s">
        <v>1509</v>
      </c>
      <c r="K1148" s="174"/>
      <c r="L1148" s="174"/>
      <c r="M1148" s="175"/>
      <c r="N1148" s="174"/>
      <c r="O1148" s="174"/>
      <c r="P1148" s="174"/>
      <c r="Q1148" s="174"/>
      <c r="R1148" s="174"/>
      <c r="S1148" s="174"/>
      <c r="T1148" s="174"/>
      <c r="U1148" s="174"/>
    </row>
    <row r="1149" spans="1:21">
      <c r="A1149" s="189">
        <v>1146</v>
      </c>
      <c r="B1149" s="190">
        <v>4000</v>
      </c>
      <c r="C1149" s="23" t="s">
        <v>1483</v>
      </c>
      <c r="D1149" s="190">
        <v>13</v>
      </c>
      <c r="E1149" s="23" t="s">
        <v>71</v>
      </c>
      <c r="F1149" s="185" t="s">
        <v>1487</v>
      </c>
      <c r="G1149" s="185" t="s">
        <v>1278</v>
      </c>
      <c r="H1149" s="23" t="str">
        <f>Hoja1!H1170</f>
        <v>Presentación de la solicitud</v>
      </c>
      <c r="I1149" s="185" t="s">
        <v>1508</v>
      </c>
      <c r="J1149" s="185" t="s">
        <v>1509</v>
      </c>
      <c r="K1149" s="174"/>
      <c r="L1149" s="174"/>
      <c r="M1149" s="175"/>
      <c r="N1149" s="174"/>
      <c r="O1149" s="174"/>
      <c r="P1149" s="174"/>
      <c r="Q1149" s="174"/>
      <c r="R1149" s="174"/>
      <c r="S1149" s="174"/>
      <c r="T1149" s="174"/>
      <c r="U1149" s="174"/>
    </row>
    <row r="1150" spans="1:21">
      <c r="A1150" s="189">
        <v>1147</v>
      </c>
      <c r="B1150" s="190">
        <v>4000</v>
      </c>
      <c r="C1150" s="23" t="s">
        <v>1483</v>
      </c>
      <c r="D1150" s="190">
        <v>13</v>
      </c>
      <c r="E1150" s="23" t="s">
        <v>71</v>
      </c>
      <c r="F1150" s="185" t="s">
        <v>1487</v>
      </c>
      <c r="G1150" s="185" t="s">
        <v>1278</v>
      </c>
      <c r="H1150" s="23" t="str">
        <f>Hoja1!H1171</f>
        <v>Traslado de la petición</v>
      </c>
      <c r="I1150" s="185" t="s">
        <v>1508</v>
      </c>
      <c r="J1150" s="185" t="s">
        <v>1509</v>
      </c>
      <c r="K1150" s="174"/>
      <c r="L1150" s="174"/>
      <c r="M1150" s="175"/>
      <c r="N1150" s="174"/>
      <c r="O1150" s="174"/>
      <c r="P1150" s="174"/>
      <c r="Q1150" s="174"/>
      <c r="R1150" s="174"/>
      <c r="S1150" s="174"/>
      <c r="T1150" s="174"/>
      <c r="U1150" s="174"/>
    </row>
    <row r="1151" spans="1:21">
      <c r="A1151" s="189">
        <v>1148</v>
      </c>
      <c r="B1151" s="190">
        <v>4000</v>
      </c>
      <c r="C1151" s="23" t="s">
        <v>1483</v>
      </c>
      <c r="D1151" s="190">
        <v>13</v>
      </c>
      <c r="E1151" s="23" t="s">
        <v>71</v>
      </c>
      <c r="F1151" s="185" t="s">
        <v>1487</v>
      </c>
      <c r="G1151" s="185" t="s">
        <v>1278</v>
      </c>
      <c r="H1151" s="23" t="str">
        <f>Hoja1!H1172</f>
        <v>Desistimiento</v>
      </c>
      <c r="I1151" s="185" t="s">
        <v>1508</v>
      </c>
      <c r="J1151" s="185" t="s">
        <v>1509</v>
      </c>
      <c r="K1151" s="174"/>
      <c r="L1151" s="174"/>
      <c r="M1151" s="175"/>
      <c r="N1151" s="174"/>
      <c r="O1151" s="174"/>
      <c r="P1151" s="174"/>
      <c r="Q1151" s="174"/>
      <c r="R1151" s="174"/>
      <c r="S1151" s="174"/>
      <c r="T1151" s="174"/>
      <c r="U1151" s="174"/>
    </row>
    <row r="1152" spans="1:21">
      <c r="A1152" s="189">
        <v>1149</v>
      </c>
      <c r="B1152" s="190">
        <v>4000</v>
      </c>
      <c r="C1152" s="23" t="s">
        <v>1483</v>
      </c>
      <c r="D1152" s="190">
        <v>13</v>
      </c>
      <c r="E1152" s="23" t="s">
        <v>71</v>
      </c>
      <c r="F1152" s="185" t="s">
        <v>1487</v>
      </c>
      <c r="G1152" s="185" t="s">
        <v>1278</v>
      </c>
      <c r="H1152" s="23" t="str">
        <f>Hoja1!H1173</f>
        <v>Respuesta de la solicitud</v>
      </c>
      <c r="I1152" s="185" t="s">
        <v>1508</v>
      </c>
      <c r="J1152" s="185" t="s">
        <v>1509</v>
      </c>
      <c r="K1152" s="174"/>
      <c r="L1152" s="174"/>
      <c r="M1152" s="175"/>
      <c r="N1152" s="174"/>
      <c r="O1152" s="174"/>
      <c r="P1152" s="174"/>
      <c r="Q1152" s="174"/>
      <c r="R1152" s="174"/>
      <c r="S1152" s="174"/>
      <c r="T1152" s="174"/>
      <c r="U1152" s="174"/>
    </row>
    <row r="1153" spans="1:21" ht="24">
      <c r="A1153" s="189">
        <v>1150</v>
      </c>
      <c r="B1153" s="190">
        <v>4000</v>
      </c>
      <c r="C1153" s="23" t="s">
        <v>1483</v>
      </c>
      <c r="D1153" s="190">
        <v>20</v>
      </c>
      <c r="E1153" s="23" t="s">
        <v>283</v>
      </c>
      <c r="F1153" s="185" t="s">
        <v>1131</v>
      </c>
      <c r="G1153" s="185" t="s">
        <v>1182</v>
      </c>
      <c r="H1153" s="23" t="str">
        <f>Hoja1!H1174</f>
        <v>Instrumento de Control y
Registro de inventario documental</v>
      </c>
      <c r="I1153" s="185" t="s">
        <v>1507</v>
      </c>
      <c r="J1153" s="185" t="s">
        <v>1509</v>
      </c>
      <c r="K1153" s="174"/>
      <c r="L1153" s="174"/>
      <c r="M1153" s="175"/>
      <c r="N1153" s="174"/>
      <c r="O1153" s="174"/>
      <c r="P1153" s="174"/>
      <c r="Q1153" s="174"/>
      <c r="R1153" s="174"/>
      <c r="S1153" s="174"/>
      <c r="T1153" s="174"/>
      <c r="U1153" s="174"/>
    </row>
    <row r="1154" spans="1:21">
      <c r="A1154" s="189">
        <v>1151</v>
      </c>
      <c r="B1154" s="190">
        <v>4000</v>
      </c>
      <c r="C1154" s="23" t="s">
        <v>1483</v>
      </c>
      <c r="D1154" s="190">
        <v>18</v>
      </c>
      <c r="E1154" s="23" t="s">
        <v>78</v>
      </c>
      <c r="F1154" s="185" t="s">
        <v>1283</v>
      </c>
      <c r="G1154" s="185" t="s">
        <v>1284</v>
      </c>
      <c r="H1154" s="23" t="str">
        <f>Hoja1!H1175</f>
        <v>Presupuesto de ingresos y egresos</v>
      </c>
      <c r="I1154" s="185" t="s">
        <v>1508</v>
      </c>
      <c r="J1154" s="185" t="s">
        <v>1509</v>
      </c>
      <c r="K1154" s="174"/>
      <c r="L1154" s="174"/>
      <c r="M1154" s="175"/>
      <c r="N1154" s="174"/>
      <c r="O1154" s="174"/>
      <c r="P1154" s="174"/>
      <c r="Q1154" s="174"/>
      <c r="R1154" s="174"/>
      <c r="S1154" s="174"/>
      <c r="T1154" s="174"/>
      <c r="U1154" s="174"/>
    </row>
    <row r="1155" spans="1:21">
      <c r="A1155" s="189">
        <v>1152</v>
      </c>
      <c r="B1155" s="190">
        <v>4000</v>
      </c>
      <c r="C1155" s="23" t="s">
        <v>1483</v>
      </c>
      <c r="D1155" s="190">
        <v>18</v>
      </c>
      <c r="E1155" s="23" t="s">
        <v>78</v>
      </c>
      <c r="F1155" s="185" t="s">
        <v>1283</v>
      </c>
      <c r="G1155" s="185" t="s">
        <v>1284</v>
      </c>
      <c r="H1155" s="23" t="str">
        <f>Hoja1!H1176</f>
        <v>Seguimiento y control presupuestos de ingresos y egresos</v>
      </c>
      <c r="I1155" s="185" t="s">
        <v>1508</v>
      </c>
      <c r="J1155" s="185" t="s">
        <v>1509</v>
      </c>
      <c r="K1155" s="174"/>
      <c r="L1155" s="174"/>
      <c r="M1155" s="175"/>
      <c r="N1155" s="174"/>
      <c r="O1155" s="174"/>
      <c r="P1155" s="174"/>
      <c r="Q1155" s="174"/>
      <c r="R1155" s="174"/>
      <c r="S1155" s="174"/>
      <c r="T1155" s="174"/>
      <c r="U1155" s="174"/>
    </row>
    <row r="1156" spans="1:21">
      <c r="A1156" s="189">
        <v>1153</v>
      </c>
      <c r="B1156" s="190">
        <v>4000</v>
      </c>
      <c r="C1156" s="23" t="s">
        <v>1483</v>
      </c>
      <c r="D1156" s="190">
        <v>18</v>
      </c>
      <c r="E1156" s="23" t="s">
        <v>78</v>
      </c>
      <c r="F1156" s="185" t="s">
        <v>1283</v>
      </c>
      <c r="G1156" s="185" t="s">
        <v>1284</v>
      </c>
      <c r="H1156" s="23" t="str">
        <f>Hoja1!H1177</f>
        <v>Oficio de observaciones y/o recomendaciones</v>
      </c>
      <c r="I1156" s="185" t="s">
        <v>1508</v>
      </c>
      <c r="J1156" s="185" t="s">
        <v>1509</v>
      </c>
      <c r="K1156" s="174"/>
      <c r="L1156" s="174"/>
      <c r="M1156" s="175"/>
      <c r="N1156" s="174"/>
      <c r="O1156" s="174"/>
      <c r="P1156" s="174"/>
      <c r="Q1156" s="174"/>
      <c r="R1156" s="174"/>
      <c r="S1156" s="174"/>
      <c r="T1156" s="174"/>
      <c r="U1156" s="174"/>
    </row>
    <row r="1157" spans="1:21">
      <c r="A1157" s="189">
        <v>1154</v>
      </c>
      <c r="B1157" s="190">
        <v>4000</v>
      </c>
      <c r="C1157" s="23" t="s">
        <v>1483</v>
      </c>
      <c r="D1157" s="190">
        <v>18</v>
      </c>
      <c r="E1157" s="23" t="s">
        <v>78</v>
      </c>
      <c r="F1157" s="185" t="s">
        <v>1283</v>
      </c>
      <c r="G1157" s="185" t="s">
        <v>1284</v>
      </c>
      <c r="H1157" s="23" t="str">
        <f>Hoja1!H1178</f>
        <v>Informe de análisis de ejecución presupuestal</v>
      </c>
      <c r="I1157" s="185" t="s">
        <v>1508</v>
      </c>
      <c r="J1157" s="185" t="s">
        <v>1509</v>
      </c>
      <c r="K1157" s="174"/>
      <c r="L1157" s="174"/>
      <c r="M1157" s="175"/>
      <c r="N1157" s="174"/>
      <c r="O1157" s="174"/>
      <c r="P1157" s="174"/>
      <c r="Q1157" s="174"/>
      <c r="R1157" s="174"/>
      <c r="S1157" s="174"/>
      <c r="T1157" s="174"/>
      <c r="U1157" s="174"/>
    </row>
    <row r="1158" spans="1:21">
      <c r="A1158" s="189">
        <v>1155</v>
      </c>
      <c r="B1158" s="190">
        <v>4000</v>
      </c>
      <c r="C1158" s="23" t="s">
        <v>1483</v>
      </c>
      <c r="D1158" s="190">
        <v>18</v>
      </c>
      <c r="E1158" s="23" t="s">
        <v>78</v>
      </c>
      <c r="F1158" s="185" t="s">
        <v>1283</v>
      </c>
      <c r="G1158" s="185" t="s">
        <v>1284</v>
      </c>
      <c r="H1158" s="23" t="str">
        <f>Hoja1!H1179</f>
        <v>Memorando de observaciones</v>
      </c>
      <c r="I1158" s="185" t="s">
        <v>1508</v>
      </c>
      <c r="J1158" s="185" t="s">
        <v>1509</v>
      </c>
      <c r="K1158" s="174"/>
      <c r="L1158" s="174"/>
      <c r="M1158" s="175"/>
      <c r="N1158" s="174"/>
      <c r="O1158" s="174"/>
      <c r="P1158" s="174"/>
      <c r="Q1158" s="174"/>
      <c r="R1158" s="174"/>
      <c r="S1158" s="174"/>
      <c r="T1158" s="174"/>
      <c r="U1158" s="174"/>
    </row>
    <row r="1159" spans="1:21">
      <c r="A1159" s="189">
        <v>1156</v>
      </c>
      <c r="B1159" s="190">
        <v>4000</v>
      </c>
      <c r="C1159" s="23" t="s">
        <v>1483</v>
      </c>
      <c r="D1159" s="190">
        <v>18</v>
      </c>
      <c r="E1159" s="23" t="s">
        <v>78</v>
      </c>
      <c r="F1159" s="185" t="s">
        <v>1283</v>
      </c>
      <c r="G1159" s="185" t="s">
        <v>1284</v>
      </c>
      <c r="H1159" s="23" t="str">
        <f>Hoja1!H1180</f>
        <v>Remisión de envió de oficio a la CCF</v>
      </c>
      <c r="I1159" s="185" t="s">
        <v>1508</v>
      </c>
      <c r="J1159" s="185" t="s">
        <v>1509</v>
      </c>
      <c r="K1159" s="174"/>
      <c r="L1159" s="174"/>
      <c r="M1159" s="175"/>
      <c r="N1159" s="174"/>
      <c r="O1159" s="174"/>
      <c r="P1159" s="174"/>
      <c r="Q1159" s="174"/>
      <c r="R1159" s="174"/>
      <c r="S1159" s="174"/>
      <c r="T1159" s="174"/>
      <c r="U1159" s="174"/>
    </row>
    <row r="1160" spans="1:21">
      <c r="A1160" s="189">
        <v>1157</v>
      </c>
      <c r="B1160" s="190">
        <v>4000</v>
      </c>
      <c r="C1160" s="23" t="s">
        <v>1483</v>
      </c>
      <c r="D1160" s="190">
        <v>18</v>
      </c>
      <c r="E1160" s="23" t="s">
        <v>78</v>
      </c>
      <c r="F1160" s="185" t="s">
        <v>1283</v>
      </c>
      <c r="G1160" s="185" t="s">
        <v>1284</v>
      </c>
      <c r="H1160" s="23" t="str">
        <f>Hoja1!H1181</f>
        <v>Respuesta a oficio de observaciones y/o recomendaciones</v>
      </c>
      <c r="I1160" s="185" t="s">
        <v>1508</v>
      </c>
      <c r="J1160" s="185" t="s">
        <v>1509</v>
      </c>
      <c r="K1160" s="174"/>
      <c r="L1160" s="174"/>
      <c r="M1160" s="175"/>
      <c r="N1160" s="174"/>
      <c r="O1160" s="174"/>
      <c r="P1160" s="174"/>
      <c r="Q1160" s="174"/>
      <c r="R1160" s="174"/>
      <c r="S1160" s="174"/>
      <c r="T1160" s="174"/>
      <c r="U1160" s="174"/>
    </row>
    <row r="1161" spans="1:21">
      <c r="A1161" s="189">
        <v>1158</v>
      </c>
      <c r="B1161" s="190">
        <v>4000</v>
      </c>
      <c r="C1161" s="23" t="s">
        <v>1483</v>
      </c>
      <c r="D1161" s="190">
        <v>18</v>
      </c>
      <c r="E1161" s="23" t="s">
        <v>78</v>
      </c>
      <c r="F1161" s="185" t="s">
        <v>1283</v>
      </c>
      <c r="G1161" s="185" t="s">
        <v>1284</v>
      </c>
      <c r="H1161" s="23" t="str">
        <f>Hoja1!H1182</f>
        <v>Oficio de aclaraciones pertinentes</v>
      </c>
      <c r="I1161" s="185" t="s">
        <v>1508</v>
      </c>
      <c r="J1161" s="185" t="s">
        <v>1509</v>
      </c>
      <c r="K1161" s="174"/>
      <c r="L1161" s="174"/>
      <c r="M1161" s="175"/>
      <c r="N1161" s="174"/>
      <c r="O1161" s="174"/>
      <c r="P1161" s="174"/>
      <c r="Q1161" s="174"/>
      <c r="R1161" s="174"/>
      <c r="S1161" s="174"/>
      <c r="T1161" s="174"/>
      <c r="U1161" s="174"/>
    </row>
    <row r="1162" spans="1:21">
      <c r="A1162" s="189">
        <v>1159</v>
      </c>
      <c r="B1162" s="190">
        <v>4000</v>
      </c>
      <c r="C1162" s="23" t="s">
        <v>1483</v>
      </c>
      <c r="D1162" s="190">
        <v>18</v>
      </c>
      <c r="E1162" s="23" t="s">
        <v>78</v>
      </c>
      <c r="F1162" s="185" t="s">
        <v>1283</v>
      </c>
      <c r="G1162" s="185" t="s">
        <v>1284</v>
      </c>
      <c r="H1162" s="23" t="str">
        <f>Hoja1!H1183</f>
        <v>Memorando de notificación y traslado</v>
      </c>
      <c r="I1162" s="185" t="s">
        <v>1508</v>
      </c>
      <c r="J1162" s="185" t="s">
        <v>1509</v>
      </c>
      <c r="K1162" s="174"/>
      <c r="L1162" s="174"/>
      <c r="M1162" s="175"/>
      <c r="N1162" s="174"/>
      <c r="O1162" s="174"/>
      <c r="P1162" s="174"/>
      <c r="Q1162" s="174"/>
      <c r="R1162" s="174"/>
      <c r="S1162" s="174"/>
      <c r="T1162" s="174"/>
      <c r="U1162" s="174"/>
    </row>
    <row r="1163" spans="1:21">
      <c r="A1163" s="189">
        <v>1160</v>
      </c>
      <c r="B1163" s="190">
        <v>4000</v>
      </c>
      <c r="C1163" s="23" t="s">
        <v>1483</v>
      </c>
      <c r="D1163" s="190">
        <v>26</v>
      </c>
      <c r="E1163" s="23" t="s">
        <v>214</v>
      </c>
      <c r="F1163" s="185" t="s">
        <v>659</v>
      </c>
      <c r="G1163" s="185" t="s">
        <v>1295</v>
      </c>
      <c r="H1163" s="23" t="str">
        <f>Hoja1!H1184</f>
        <v>Registro de radicación de la información financiera</v>
      </c>
      <c r="I1163" s="185" t="s">
        <v>1506</v>
      </c>
      <c r="J1163" s="185" t="s">
        <v>1509</v>
      </c>
      <c r="K1163" s="174"/>
      <c r="L1163" s="174"/>
      <c r="M1163" s="175"/>
      <c r="N1163" s="174"/>
      <c r="O1163" s="174"/>
      <c r="P1163" s="174"/>
      <c r="Q1163" s="174"/>
      <c r="R1163" s="174"/>
      <c r="S1163" s="174"/>
      <c r="T1163" s="174"/>
      <c r="U1163" s="174"/>
    </row>
    <row r="1164" spans="1:21">
      <c r="A1164" s="189">
        <v>1161</v>
      </c>
      <c r="B1164" s="190">
        <v>4000</v>
      </c>
      <c r="C1164" s="23" t="s">
        <v>1483</v>
      </c>
      <c r="D1164" s="190">
        <v>26</v>
      </c>
      <c r="E1164" s="23" t="s">
        <v>214</v>
      </c>
      <c r="F1164" s="185" t="s">
        <v>659</v>
      </c>
      <c r="G1164" s="185" t="s">
        <v>1295</v>
      </c>
      <c r="H1164" s="23" t="str">
        <f>Hoja1!H1185</f>
        <v>Registro de la asignación de la Información Financiera al profesional</v>
      </c>
      <c r="I1164" s="185" t="s">
        <v>1506</v>
      </c>
      <c r="J1164" s="185" t="s">
        <v>1509</v>
      </c>
      <c r="K1164" s="174"/>
      <c r="L1164" s="174"/>
      <c r="M1164" s="175"/>
      <c r="N1164" s="174"/>
      <c r="O1164" s="174"/>
      <c r="P1164" s="174"/>
      <c r="Q1164" s="174"/>
      <c r="R1164" s="174"/>
      <c r="S1164" s="174"/>
      <c r="T1164" s="174"/>
      <c r="U1164" s="174"/>
    </row>
    <row r="1165" spans="1:21">
      <c r="A1165" s="189">
        <v>1162</v>
      </c>
      <c r="B1165" s="190">
        <v>4000</v>
      </c>
      <c r="C1165" s="23" t="s">
        <v>1483</v>
      </c>
      <c r="D1165" s="190">
        <v>26</v>
      </c>
      <c r="E1165" s="23" t="s">
        <v>214</v>
      </c>
      <c r="F1165" s="185" t="s">
        <v>659</v>
      </c>
      <c r="G1165" s="185" t="s">
        <v>1295</v>
      </c>
      <c r="H1165" s="23" t="str">
        <f>Hoja1!H1186</f>
        <v>Oficio de requerimiento y aclaraciones a las CCF</v>
      </c>
      <c r="I1165" s="185" t="s">
        <v>1506</v>
      </c>
      <c r="J1165" s="185" t="s">
        <v>1509</v>
      </c>
      <c r="K1165" s="174"/>
      <c r="L1165" s="174"/>
      <c r="M1165" s="175"/>
      <c r="N1165" s="174"/>
      <c r="O1165" s="174"/>
      <c r="P1165" s="174"/>
      <c r="Q1165" s="174"/>
      <c r="R1165" s="174"/>
      <c r="S1165" s="174"/>
      <c r="T1165" s="174"/>
      <c r="U1165" s="174"/>
    </row>
    <row r="1166" spans="1:21">
      <c r="A1166" s="189">
        <v>1163</v>
      </c>
      <c r="B1166" s="190">
        <v>4000</v>
      </c>
      <c r="C1166" s="23" t="s">
        <v>1483</v>
      </c>
      <c r="D1166" s="190">
        <v>26</v>
      </c>
      <c r="E1166" s="23" t="s">
        <v>214</v>
      </c>
      <c r="F1166" s="185" t="s">
        <v>659</v>
      </c>
      <c r="G1166" s="185" t="s">
        <v>1295</v>
      </c>
      <c r="H1166" s="23" t="str">
        <f>Hoja1!H1187</f>
        <v>Cuadros de Cálculo</v>
      </c>
      <c r="I1166" s="185" t="s">
        <v>1506</v>
      </c>
      <c r="J1166" s="185" t="s">
        <v>1509</v>
      </c>
      <c r="K1166" s="174"/>
      <c r="L1166" s="174"/>
      <c r="M1166" s="175"/>
      <c r="N1166" s="174"/>
      <c r="O1166" s="174"/>
      <c r="P1166" s="174"/>
      <c r="Q1166" s="174"/>
      <c r="R1166" s="174"/>
      <c r="S1166" s="174"/>
      <c r="T1166" s="174"/>
      <c r="U1166" s="174"/>
    </row>
    <row r="1167" spans="1:21">
      <c r="A1167" s="189">
        <v>1164</v>
      </c>
      <c r="B1167" s="190">
        <v>4000</v>
      </c>
      <c r="C1167" s="23" t="s">
        <v>1483</v>
      </c>
      <c r="D1167" s="190">
        <v>26</v>
      </c>
      <c r="E1167" s="23" t="s">
        <v>214</v>
      </c>
      <c r="F1167" s="185" t="s">
        <v>659</v>
      </c>
      <c r="G1167" s="185" t="s">
        <v>1295</v>
      </c>
      <c r="H1167" s="23" t="str">
        <f>Hoja1!H1188</f>
        <v>Proyecto de Resolución de Cuociente Departamental</v>
      </c>
      <c r="I1167" s="185" t="s">
        <v>1506</v>
      </c>
      <c r="J1167" s="185" t="s">
        <v>1509</v>
      </c>
      <c r="K1167" s="174"/>
      <c r="L1167" s="174"/>
      <c r="M1167" s="175"/>
      <c r="N1167" s="174"/>
      <c r="O1167" s="174"/>
      <c r="P1167" s="174"/>
      <c r="Q1167" s="174"/>
      <c r="R1167" s="174"/>
      <c r="S1167" s="174"/>
      <c r="T1167" s="174"/>
      <c r="U1167" s="174"/>
    </row>
    <row r="1168" spans="1:21">
      <c r="A1168" s="189">
        <v>1165</v>
      </c>
      <c r="B1168" s="190">
        <v>4000</v>
      </c>
      <c r="C1168" s="23" t="s">
        <v>1483</v>
      </c>
      <c r="D1168" s="190">
        <v>26</v>
      </c>
      <c r="E1168" s="23" t="s">
        <v>214</v>
      </c>
      <c r="F1168" s="185" t="s">
        <v>659</v>
      </c>
      <c r="G1168" s="185" t="s">
        <v>1295</v>
      </c>
      <c r="H1168" s="23" t="str">
        <f>Hoja1!H1189</f>
        <v>Proyecto de Resolución de Cuociente Nacional</v>
      </c>
      <c r="I1168" s="185" t="s">
        <v>1506</v>
      </c>
      <c r="J1168" s="185" t="s">
        <v>1509</v>
      </c>
      <c r="K1168" s="174"/>
      <c r="L1168" s="174"/>
      <c r="M1168" s="175"/>
      <c r="N1168" s="174"/>
      <c r="O1168" s="174"/>
      <c r="P1168" s="174"/>
      <c r="Q1168" s="174"/>
      <c r="R1168" s="174"/>
      <c r="S1168" s="174"/>
      <c r="T1168" s="174"/>
      <c r="U1168" s="174"/>
    </row>
    <row r="1169" spans="1:21">
      <c r="A1169" s="189">
        <v>1166</v>
      </c>
      <c r="B1169" s="190">
        <v>4000</v>
      </c>
      <c r="C1169" s="23" t="s">
        <v>1483</v>
      </c>
      <c r="D1169" s="190">
        <v>26</v>
      </c>
      <c r="E1169" s="23" t="s">
        <v>214</v>
      </c>
      <c r="F1169" s="185" t="s">
        <v>659</v>
      </c>
      <c r="G1169" s="185" t="s">
        <v>1295</v>
      </c>
      <c r="H1169" s="23" t="str">
        <f>Hoja1!H1190</f>
        <v>Estados financieros CCF</v>
      </c>
      <c r="I1169" s="185" t="s">
        <v>1506</v>
      </c>
      <c r="J1169" s="185" t="s">
        <v>1509</v>
      </c>
      <c r="K1169" s="174"/>
      <c r="L1169" s="174"/>
      <c r="M1169" s="175"/>
      <c r="N1169" s="174"/>
      <c r="O1169" s="174"/>
      <c r="P1169" s="174"/>
      <c r="Q1169" s="174"/>
      <c r="R1169" s="174"/>
      <c r="S1169" s="174"/>
      <c r="T1169" s="174"/>
      <c r="U1169" s="174"/>
    </row>
    <row r="1170" spans="1:21">
      <c r="A1170" s="189">
        <v>1167</v>
      </c>
      <c r="B1170" s="190">
        <v>4000</v>
      </c>
      <c r="C1170" s="23" t="s">
        <v>1483</v>
      </c>
      <c r="D1170" s="190">
        <v>26</v>
      </c>
      <c r="E1170" s="23" t="s">
        <v>214</v>
      </c>
      <c r="F1170" s="185" t="s">
        <v>659</v>
      </c>
      <c r="G1170" s="185" t="s">
        <v>1295</v>
      </c>
      <c r="H1170" s="23" t="str">
        <f>Hoja1!H1191</f>
        <v>Cuadro de eXcedentes</v>
      </c>
      <c r="I1170" s="185" t="s">
        <v>1506</v>
      </c>
      <c r="J1170" s="185" t="s">
        <v>1509</v>
      </c>
      <c r="K1170" s="174"/>
      <c r="L1170" s="174"/>
      <c r="M1170" s="175"/>
      <c r="N1170" s="174"/>
      <c r="O1170" s="174"/>
      <c r="P1170" s="174"/>
      <c r="Q1170" s="174"/>
      <c r="R1170" s="174"/>
      <c r="S1170" s="174"/>
      <c r="T1170" s="174"/>
      <c r="U1170" s="174"/>
    </row>
    <row r="1171" spans="1:21">
      <c r="A1171" s="189">
        <v>1168</v>
      </c>
      <c r="B1171" s="190">
        <v>4000</v>
      </c>
      <c r="C1171" s="23" t="s">
        <v>1483</v>
      </c>
      <c r="D1171" s="190">
        <v>26</v>
      </c>
      <c r="E1171" s="23" t="s">
        <v>214</v>
      </c>
      <c r="F1171" s="185" t="s">
        <v>659</v>
      </c>
      <c r="G1171" s="185" t="s">
        <v>1295</v>
      </c>
      <c r="H1171" s="23" t="str">
        <f>Hoja1!H1192</f>
        <v>Proyecto de Resolución de la Cuota Monetaria</v>
      </c>
      <c r="I1171" s="185" t="s">
        <v>1506</v>
      </c>
      <c r="J1171" s="185" t="s">
        <v>1509</v>
      </c>
      <c r="K1171" s="174"/>
      <c r="L1171" s="174"/>
      <c r="M1171" s="175"/>
      <c r="N1171" s="174"/>
      <c r="O1171" s="174"/>
      <c r="P1171" s="174"/>
      <c r="Q1171" s="174"/>
      <c r="R1171" s="174"/>
      <c r="S1171" s="174"/>
      <c r="T1171" s="174"/>
      <c r="U1171" s="174"/>
    </row>
    <row r="1172" spans="1:21" ht="24">
      <c r="A1172" s="189">
        <v>1169</v>
      </c>
      <c r="B1172" s="190">
        <v>4000</v>
      </c>
      <c r="C1172" s="23" t="s">
        <v>1483</v>
      </c>
      <c r="D1172" s="190">
        <v>26</v>
      </c>
      <c r="E1172" s="23" t="s">
        <v>214</v>
      </c>
      <c r="F1172" s="185" t="s">
        <v>659</v>
      </c>
      <c r="G1172" s="185" t="s">
        <v>1295</v>
      </c>
      <c r="H1172" s="23" t="str">
        <f>Hoja1!H1193</f>
        <v>Interposición de recurso de las CCF sobre Resolución de Cuota monetaria</v>
      </c>
      <c r="I1172" s="185" t="s">
        <v>1506</v>
      </c>
      <c r="J1172" s="185" t="s">
        <v>1509</v>
      </c>
      <c r="K1172" s="174"/>
      <c r="L1172" s="174"/>
      <c r="M1172" s="175"/>
      <c r="N1172" s="174"/>
      <c r="O1172" s="174"/>
      <c r="P1172" s="174"/>
      <c r="Q1172" s="174"/>
      <c r="R1172" s="174"/>
      <c r="S1172" s="174"/>
      <c r="T1172" s="174"/>
      <c r="U1172" s="174"/>
    </row>
    <row r="1173" spans="1:21">
      <c r="A1173" s="189">
        <v>1170</v>
      </c>
      <c r="B1173" s="190">
        <v>4000</v>
      </c>
      <c r="C1173" s="23" t="s">
        <v>1483</v>
      </c>
      <c r="D1173" s="190">
        <v>26</v>
      </c>
      <c r="E1173" s="23" t="s">
        <v>214</v>
      </c>
      <c r="F1173" s="185" t="s">
        <v>659</v>
      </c>
      <c r="G1173" s="185" t="s">
        <v>1295</v>
      </c>
      <c r="H1173" s="23" t="str">
        <f>Hoja1!H1194</f>
        <v>Resolución final de Cuota monetaria</v>
      </c>
      <c r="I1173" s="185" t="s">
        <v>1506</v>
      </c>
      <c r="J1173" s="185" t="s">
        <v>1509</v>
      </c>
      <c r="K1173" s="174"/>
      <c r="L1173" s="174"/>
      <c r="M1173" s="175"/>
      <c r="N1173" s="174"/>
      <c r="O1173" s="174"/>
      <c r="P1173" s="174"/>
      <c r="Q1173" s="174"/>
      <c r="R1173" s="174"/>
      <c r="S1173" s="174"/>
      <c r="T1173" s="174"/>
      <c r="U1173" s="174"/>
    </row>
    <row r="1174" spans="1:21">
      <c r="A1174" s="189">
        <v>1171</v>
      </c>
      <c r="B1174" s="190">
        <v>4000</v>
      </c>
      <c r="C1174" s="23" t="s">
        <v>1483</v>
      </c>
      <c r="D1174" s="190">
        <v>26</v>
      </c>
      <c r="E1174" s="23" t="s">
        <v>214</v>
      </c>
      <c r="F1174" s="185" t="s">
        <v>1307</v>
      </c>
      <c r="G1174" s="185" t="s">
        <v>1308</v>
      </c>
      <c r="H1174" s="23" t="str">
        <f>Hoja1!H1195</f>
        <v>Estados financieros CCF</v>
      </c>
      <c r="I1174" s="185" t="s">
        <v>1506</v>
      </c>
      <c r="J1174" s="185" t="s">
        <v>1509</v>
      </c>
      <c r="K1174" s="174"/>
      <c r="L1174" s="174"/>
      <c r="M1174" s="175"/>
      <c r="N1174" s="174"/>
      <c r="O1174" s="174"/>
      <c r="P1174" s="174"/>
      <c r="Q1174" s="174"/>
      <c r="R1174" s="174"/>
      <c r="S1174" s="174"/>
      <c r="T1174" s="174"/>
      <c r="U1174" s="174"/>
    </row>
    <row r="1175" spans="1:21">
      <c r="A1175" s="189">
        <v>1172</v>
      </c>
      <c r="B1175" s="190">
        <v>4000</v>
      </c>
      <c r="C1175" s="23" t="s">
        <v>1483</v>
      </c>
      <c r="D1175" s="190">
        <v>26</v>
      </c>
      <c r="E1175" s="23" t="s">
        <v>214</v>
      </c>
      <c r="F1175" s="185" t="s">
        <v>1307</v>
      </c>
      <c r="G1175" s="185" t="s">
        <v>1308</v>
      </c>
      <c r="H1175" s="23" t="str">
        <f>Hoja1!H1196</f>
        <v>Registro de la asignación de los estados financieros al profesional</v>
      </c>
      <c r="I1175" s="185" t="s">
        <v>1506</v>
      </c>
      <c r="J1175" s="185" t="s">
        <v>1509</v>
      </c>
      <c r="K1175" s="174"/>
      <c r="L1175" s="174"/>
      <c r="M1175" s="175"/>
      <c r="N1175" s="174"/>
      <c r="O1175" s="174"/>
      <c r="P1175" s="174"/>
      <c r="Q1175" s="174"/>
      <c r="R1175" s="174"/>
      <c r="S1175" s="174"/>
      <c r="T1175" s="174"/>
      <c r="U1175" s="174"/>
    </row>
    <row r="1176" spans="1:21">
      <c r="A1176" s="189">
        <v>1173</v>
      </c>
      <c r="B1176" s="190">
        <v>4000</v>
      </c>
      <c r="C1176" s="23" t="s">
        <v>1483</v>
      </c>
      <c r="D1176" s="190">
        <v>26</v>
      </c>
      <c r="E1176" s="23" t="s">
        <v>214</v>
      </c>
      <c r="F1176" s="185" t="s">
        <v>1307</v>
      </c>
      <c r="G1176" s="185" t="s">
        <v>1308</v>
      </c>
      <c r="H1176" s="23" t="str">
        <f>Hoja1!H1197</f>
        <v>Estudio de los estados financieros</v>
      </c>
      <c r="I1176" s="185" t="s">
        <v>1506</v>
      </c>
      <c r="J1176" s="185" t="s">
        <v>1509</v>
      </c>
      <c r="K1176" s="174"/>
      <c r="L1176" s="174"/>
      <c r="M1176" s="175"/>
      <c r="N1176" s="174"/>
      <c r="O1176" s="174"/>
      <c r="P1176" s="174"/>
      <c r="Q1176" s="174"/>
      <c r="R1176" s="174"/>
      <c r="S1176" s="174"/>
      <c r="T1176" s="174"/>
      <c r="U1176" s="174"/>
    </row>
    <row r="1177" spans="1:21">
      <c r="A1177" s="189">
        <v>1174</v>
      </c>
      <c r="B1177" s="190">
        <v>4000</v>
      </c>
      <c r="C1177" s="23" t="s">
        <v>1483</v>
      </c>
      <c r="D1177" s="190">
        <v>26</v>
      </c>
      <c r="E1177" s="23" t="s">
        <v>214</v>
      </c>
      <c r="F1177" s="185" t="s">
        <v>1307</v>
      </c>
      <c r="G1177" s="185" t="s">
        <v>1308</v>
      </c>
      <c r="H1177" s="23" t="str">
        <f>Hoja1!H1198</f>
        <v>Oficio de observaciones. recomendaciones o solicitud de información</v>
      </c>
      <c r="I1177" s="185" t="s">
        <v>1506</v>
      </c>
      <c r="J1177" s="185" t="s">
        <v>1509</v>
      </c>
      <c r="K1177" s="174"/>
      <c r="L1177" s="174"/>
      <c r="M1177" s="175"/>
      <c r="N1177" s="174"/>
      <c r="O1177" s="174"/>
      <c r="P1177" s="174"/>
      <c r="Q1177" s="174"/>
      <c r="R1177" s="174"/>
      <c r="S1177" s="174"/>
      <c r="T1177" s="174"/>
      <c r="U1177" s="174"/>
    </row>
    <row r="1178" spans="1:21">
      <c r="A1178" s="189">
        <v>1175</v>
      </c>
      <c r="B1178" s="190">
        <v>4000</v>
      </c>
      <c r="C1178" s="23" t="s">
        <v>1483</v>
      </c>
      <c r="D1178" s="190">
        <v>26</v>
      </c>
      <c r="E1178" s="23" t="s">
        <v>214</v>
      </c>
      <c r="F1178" s="185" t="s">
        <v>1307</v>
      </c>
      <c r="G1178" s="185" t="s">
        <v>1308</v>
      </c>
      <c r="H1178" s="23" t="str">
        <f>Hoja1!H1199</f>
        <v>Informe Sobre El Comportamiento Financiero</v>
      </c>
      <c r="I1178" s="185" t="s">
        <v>1506</v>
      </c>
      <c r="J1178" s="185" t="s">
        <v>1509</v>
      </c>
      <c r="K1178" s="174"/>
      <c r="L1178" s="174"/>
      <c r="M1178" s="175"/>
      <c r="N1178" s="174"/>
      <c r="O1178" s="174"/>
      <c r="P1178" s="174"/>
      <c r="Q1178" s="174"/>
      <c r="R1178" s="174"/>
      <c r="S1178" s="174"/>
      <c r="T1178" s="174"/>
      <c r="U1178" s="174"/>
    </row>
    <row r="1179" spans="1:21">
      <c r="A1179" s="189">
        <v>1176</v>
      </c>
      <c r="B1179" s="190">
        <v>4000</v>
      </c>
      <c r="C1179" s="23" t="s">
        <v>1483</v>
      </c>
      <c r="D1179" s="190">
        <v>26</v>
      </c>
      <c r="E1179" s="23" t="s">
        <v>214</v>
      </c>
      <c r="F1179" s="185" t="s">
        <v>1307</v>
      </c>
      <c r="G1179" s="185" t="s">
        <v>1308</v>
      </c>
      <c r="H1179" s="23" t="str">
        <f>Hoja1!H1200</f>
        <v>Registro de salida del oficio</v>
      </c>
      <c r="I1179" s="185" t="s">
        <v>1506</v>
      </c>
      <c r="J1179" s="185" t="s">
        <v>1509</v>
      </c>
      <c r="K1179" s="174"/>
      <c r="L1179" s="174"/>
      <c r="M1179" s="175"/>
      <c r="N1179" s="174"/>
      <c r="O1179" s="174"/>
      <c r="P1179" s="174"/>
      <c r="Q1179" s="174"/>
      <c r="R1179" s="174"/>
      <c r="S1179" s="174"/>
      <c r="T1179" s="174"/>
      <c r="U1179" s="174"/>
    </row>
    <row r="1180" spans="1:21" ht="24">
      <c r="A1180" s="189">
        <v>1177</v>
      </c>
      <c r="B1180" s="190">
        <v>4000</v>
      </c>
      <c r="C1180" s="23" t="s">
        <v>1483</v>
      </c>
      <c r="D1180" s="190">
        <v>26</v>
      </c>
      <c r="E1180" s="23" t="s">
        <v>214</v>
      </c>
      <c r="F1180" s="185" t="s">
        <v>1307</v>
      </c>
      <c r="G1180" s="185" t="s">
        <v>1308</v>
      </c>
      <c r="H1180" s="23" t="str">
        <f>Hoja1!H1201</f>
        <v>Respuesta al oficio de observaciones. recomendaciones o solicitud de información</v>
      </c>
      <c r="I1180" s="185" t="s">
        <v>1506</v>
      </c>
      <c r="J1180" s="185" t="s">
        <v>1509</v>
      </c>
      <c r="K1180" s="174"/>
      <c r="L1180" s="174"/>
      <c r="M1180" s="175"/>
      <c r="N1180" s="174"/>
      <c r="O1180" s="174"/>
      <c r="P1180" s="174"/>
      <c r="Q1180" s="174"/>
      <c r="R1180" s="174"/>
      <c r="S1180" s="174"/>
      <c r="T1180" s="174"/>
      <c r="U1180" s="174"/>
    </row>
    <row r="1181" spans="1:21">
      <c r="A1181" s="189">
        <v>1178</v>
      </c>
      <c r="B1181" s="190">
        <v>4000</v>
      </c>
      <c r="C1181" s="23" t="s">
        <v>1483</v>
      </c>
      <c r="D1181" s="190">
        <v>26</v>
      </c>
      <c r="E1181" s="23" t="s">
        <v>214</v>
      </c>
      <c r="F1181" s="185" t="s">
        <v>1307</v>
      </c>
      <c r="G1181" s="185" t="s">
        <v>1308</v>
      </c>
      <c r="H1181" s="23" t="str">
        <f>Hoja1!H1202</f>
        <v>Oficio con nuevo requerimiento (Si la respuesta no es satisfactoria)</v>
      </c>
      <c r="I1181" s="185" t="s">
        <v>1506</v>
      </c>
      <c r="J1181" s="185" t="s">
        <v>1509</v>
      </c>
      <c r="K1181" s="174"/>
      <c r="L1181" s="174"/>
      <c r="M1181" s="175"/>
      <c r="N1181" s="174"/>
      <c r="O1181" s="174"/>
      <c r="P1181" s="174"/>
      <c r="Q1181" s="174"/>
      <c r="R1181" s="174"/>
      <c r="S1181" s="174"/>
      <c r="T1181" s="174"/>
      <c r="U1181" s="174"/>
    </row>
    <row r="1182" spans="1:21">
      <c r="A1182" s="189">
        <v>1179</v>
      </c>
      <c r="B1182" s="190">
        <v>4000</v>
      </c>
      <c r="C1182" s="23" t="s">
        <v>1483</v>
      </c>
      <c r="D1182" s="190">
        <v>26</v>
      </c>
      <c r="E1182" s="23" t="s">
        <v>214</v>
      </c>
      <c r="F1182" s="185" t="s">
        <v>1307</v>
      </c>
      <c r="G1182" s="185" t="s">
        <v>1308</v>
      </c>
      <c r="H1182" s="23" t="str">
        <f>Hoja1!H1203</f>
        <v>Memorando de notificación y traslado</v>
      </c>
      <c r="I1182" s="185" t="s">
        <v>1506</v>
      </c>
      <c r="J1182" s="185" t="s">
        <v>1509</v>
      </c>
      <c r="K1182" s="174"/>
      <c r="L1182" s="174"/>
      <c r="M1182" s="175"/>
      <c r="N1182" s="174"/>
      <c r="O1182" s="174"/>
      <c r="P1182" s="174"/>
      <c r="Q1182" s="174"/>
      <c r="R1182" s="174"/>
      <c r="S1182" s="174"/>
      <c r="T1182" s="174"/>
      <c r="U1182" s="174"/>
    </row>
    <row r="1183" spans="1:21">
      <c r="A1183" s="189">
        <v>1180</v>
      </c>
      <c r="B1183" s="190">
        <v>4000</v>
      </c>
      <c r="C1183" s="23" t="s">
        <v>1483</v>
      </c>
      <c r="D1183" s="190">
        <v>31</v>
      </c>
      <c r="E1183" s="23" t="s">
        <v>1317</v>
      </c>
      <c r="F1183" s="185" t="s">
        <v>1316</v>
      </c>
      <c r="G1183" s="185" t="s">
        <v>1318</v>
      </c>
      <c r="H1183" s="23" t="str">
        <f>Hoja1!H1204</f>
        <v>Cronograma anual de asignaciones de subsidios</v>
      </c>
      <c r="I1183" s="185" t="s">
        <v>1507</v>
      </c>
      <c r="J1183" s="185" t="s">
        <v>1509</v>
      </c>
      <c r="K1183" s="174"/>
      <c r="L1183" s="174"/>
      <c r="M1183" s="175"/>
      <c r="N1183" s="174"/>
      <c r="O1183" s="174"/>
      <c r="P1183" s="174"/>
      <c r="Q1183" s="174"/>
      <c r="R1183" s="174"/>
      <c r="S1183" s="174"/>
      <c r="T1183" s="174"/>
      <c r="U1183" s="174"/>
    </row>
    <row r="1184" spans="1:21">
      <c r="A1184" s="189">
        <v>1181</v>
      </c>
      <c r="B1184" s="190">
        <v>4000</v>
      </c>
      <c r="C1184" s="23" t="s">
        <v>1483</v>
      </c>
      <c r="D1184" s="190">
        <v>31</v>
      </c>
      <c r="E1184" s="23" t="s">
        <v>1317</v>
      </c>
      <c r="F1184" s="185" t="s">
        <v>1316</v>
      </c>
      <c r="G1184" s="185" t="s">
        <v>1318</v>
      </c>
      <c r="H1184" s="23" t="str">
        <f>Hoja1!H1205</f>
        <v>Oficio de requerimiento a la CCF</v>
      </c>
      <c r="I1184" s="185" t="s">
        <v>1507</v>
      </c>
      <c r="J1184" s="185" t="s">
        <v>1509</v>
      </c>
      <c r="K1184" s="174"/>
      <c r="L1184" s="174"/>
      <c r="M1184" s="175"/>
      <c r="N1184" s="174"/>
      <c r="O1184" s="174"/>
      <c r="P1184" s="174"/>
      <c r="Q1184" s="174"/>
      <c r="R1184" s="174"/>
      <c r="S1184" s="174"/>
      <c r="T1184" s="174"/>
      <c r="U1184" s="174"/>
    </row>
    <row r="1185" spans="1:21">
      <c r="A1185" s="189">
        <v>1182</v>
      </c>
      <c r="B1185" s="190">
        <v>4000</v>
      </c>
      <c r="C1185" s="23" t="s">
        <v>1483</v>
      </c>
      <c r="D1185" s="190">
        <v>31</v>
      </c>
      <c r="E1185" s="23" t="s">
        <v>1317</v>
      </c>
      <c r="F1185" s="185" t="s">
        <v>1316</v>
      </c>
      <c r="G1185" s="185" t="s">
        <v>1318</v>
      </c>
      <c r="H1185" s="23" t="str">
        <f>Hoja1!H1206</f>
        <v>Informe del cronograma de asignaciones y postulaciones del FOVIS</v>
      </c>
      <c r="I1185" s="185" t="s">
        <v>1507</v>
      </c>
      <c r="J1185" s="185" t="s">
        <v>1509</v>
      </c>
      <c r="K1185" s="174"/>
      <c r="L1185" s="174"/>
      <c r="M1185" s="175"/>
      <c r="N1185" s="174"/>
      <c r="O1185" s="174"/>
      <c r="P1185" s="174"/>
      <c r="Q1185" s="174"/>
      <c r="R1185" s="174"/>
      <c r="S1185" s="174"/>
      <c r="T1185" s="174"/>
      <c r="U1185" s="174"/>
    </row>
    <row r="1186" spans="1:21">
      <c r="A1186" s="189">
        <v>1183</v>
      </c>
      <c r="B1186" s="190">
        <v>4000</v>
      </c>
      <c r="C1186" s="23" t="s">
        <v>1483</v>
      </c>
      <c r="D1186" s="190">
        <v>31</v>
      </c>
      <c r="E1186" s="23" t="s">
        <v>1317</v>
      </c>
      <c r="F1186" s="185" t="s">
        <v>1321</v>
      </c>
      <c r="G1186" s="185" t="s">
        <v>1322</v>
      </c>
      <c r="H1186" s="23" t="str">
        <f>Hoja1!H1207</f>
        <v>Informe FOVIS por las CCF</v>
      </c>
      <c r="I1186" s="185" t="s">
        <v>1507</v>
      </c>
      <c r="J1186" s="185" t="s">
        <v>1509</v>
      </c>
      <c r="K1186" s="174"/>
      <c r="L1186" s="174"/>
      <c r="M1186" s="175"/>
      <c r="N1186" s="174"/>
      <c r="O1186" s="174"/>
      <c r="P1186" s="174"/>
      <c r="Q1186" s="174"/>
      <c r="R1186" s="174"/>
      <c r="S1186" s="174"/>
      <c r="T1186" s="174"/>
      <c r="U1186" s="174"/>
    </row>
    <row r="1187" spans="1:21">
      <c r="A1187" s="189">
        <v>1184</v>
      </c>
      <c r="B1187" s="190">
        <v>4000</v>
      </c>
      <c r="C1187" s="23" t="s">
        <v>1483</v>
      </c>
      <c r="D1187" s="190">
        <v>31</v>
      </c>
      <c r="E1187" s="23" t="s">
        <v>1317</v>
      </c>
      <c r="F1187" s="185" t="s">
        <v>1321</v>
      </c>
      <c r="G1187" s="185" t="s">
        <v>1322</v>
      </c>
      <c r="H1187" s="23" t="str">
        <f>Hoja1!H1208</f>
        <v>Oficio requerimiento de información</v>
      </c>
      <c r="I1187" s="185" t="s">
        <v>1507</v>
      </c>
      <c r="J1187" s="185" t="s">
        <v>1509</v>
      </c>
      <c r="K1187" s="174"/>
      <c r="L1187" s="174"/>
      <c r="M1187" s="175"/>
      <c r="N1187" s="174"/>
      <c r="O1187" s="174"/>
      <c r="P1187" s="174"/>
      <c r="Q1187" s="174"/>
      <c r="R1187" s="174"/>
      <c r="S1187" s="174"/>
      <c r="T1187" s="174"/>
      <c r="U1187" s="174"/>
    </row>
    <row r="1188" spans="1:21">
      <c r="A1188" s="189">
        <v>1185</v>
      </c>
      <c r="B1188" s="190">
        <v>4000</v>
      </c>
      <c r="C1188" s="23" t="s">
        <v>1483</v>
      </c>
      <c r="D1188" s="190">
        <v>31</v>
      </c>
      <c r="E1188" s="23" t="s">
        <v>1317</v>
      </c>
      <c r="F1188" s="185" t="s">
        <v>1321</v>
      </c>
      <c r="G1188" s="185" t="s">
        <v>1322</v>
      </c>
      <c r="H1188" s="23" t="str">
        <f>Hoja1!H1209</f>
        <v>Oficio aclaraciones y correcciones ( en los casos que aplique )</v>
      </c>
      <c r="I1188" s="185" t="s">
        <v>1507</v>
      </c>
      <c r="J1188" s="185" t="s">
        <v>1509</v>
      </c>
      <c r="K1188" s="174"/>
      <c r="L1188" s="174"/>
      <c r="M1188" s="175"/>
      <c r="N1188" s="174"/>
      <c r="O1188" s="174"/>
      <c r="P1188" s="174"/>
      <c r="Q1188" s="174"/>
      <c r="R1188" s="174"/>
      <c r="S1188" s="174"/>
      <c r="T1188" s="174"/>
      <c r="U1188" s="174"/>
    </row>
    <row r="1189" spans="1:21">
      <c r="A1189" s="189">
        <v>1186</v>
      </c>
      <c r="B1189" s="190">
        <v>4000</v>
      </c>
      <c r="C1189" s="23" t="s">
        <v>1483</v>
      </c>
      <c r="D1189" s="190">
        <v>31</v>
      </c>
      <c r="E1189" s="23" t="s">
        <v>1317</v>
      </c>
      <c r="F1189" s="185" t="s">
        <v>1321</v>
      </c>
      <c r="G1189" s="185" t="s">
        <v>1322</v>
      </c>
      <c r="H1189" s="23" t="str">
        <f>Hoja1!H1210</f>
        <v>Informe consolidado mensual. trimestral y anual.</v>
      </c>
      <c r="I1189" s="185" t="s">
        <v>1507</v>
      </c>
      <c r="J1189" s="185" t="s">
        <v>1509</v>
      </c>
      <c r="K1189" s="174"/>
      <c r="L1189" s="174"/>
      <c r="M1189" s="175"/>
      <c r="N1189" s="174"/>
      <c r="O1189" s="174"/>
      <c r="P1189" s="174"/>
      <c r="Q1189" s="174"/>
      <c r="R1189" s="174"/>
      <c r="S1189" s="174"/>
      <c r="T1189" s="174"/>
      <c r="U1189" s="174"/>
    </row>
    <row r="1190" spans="1:21">
      <c r="A1190" s="189">
        <v>1187</v>
      </c>
      <c r="B1190" s="190">
        <v>4000</v>
      </c>
      <c r="C1190" s="23" t="s">
        <v>1483</v>
      </c>
      <c r="D1190" s="190">
        <v>31</v>
      </c>
      <c r="E1190" s="23" t="s">
        <v>1317</v>
      </c>
      <c r="F1190" s="185" t="s">
        <v>1321</v>
      </c>
      <c r="G1190" s="185" t="s">
        <v>1322</v>
      </c>
      <c r="H1190" s="23" t="str">
        <f>Hoja1!H1211</f>
        <v>Reporte acumulado por cada periodicidad</v>
      </c>
      <c r="I1190" s="185" t="s">
        <v>1507</v>
      </c>
      <c r="J1190" s="185" t="s">
        <v>1509</v>
      </c>
      <c r="K1190" s="174"/>
      <c r="L1190" s="174"/>
      <c r="M1190" s="175"/>
      <c r="N1190" s="174"/>
      <c r="O1190" s="174"/>
      <c r="P1190" s="174"/>
      <c r="Q1190" s="174"/>
      <c r="R1190" s="174"/>
      <c r="S1190" s="174"/>
      <c r="T1190" s="174"/>
      <c r="U1190" s="174"/>
    </row>
    <row r="1191" spans="1:21">
      <c r="A1191" s="189">
        <v>1188</v>
      </c>
      <c r="B1191" s="190">
        <v>4000</v>
      </c>
      <c r="C1191" s="23" t="s">
        <v>1483</v>
      </c>
      <c r="D1191" s="190">
        <v>31</v>
      </c>
      <c r="E1191" s="23" t="s">
        <v>1317</v>
      </c>
      <c r="F1191" s="185" t="s">
        <v>1321</v>
      </c>
      <c r="G1191" s="185" t="s">
        <v>1322</v>
      </c>
      <c r="H1191" s="23" t="str">
        <f>Hoja1!H1212</f>
        <v>Oficio de remisión de documentos</v>
      </c>
      <c r="I1191" s="185" t="s">
        <v>1507</v>
      </c>
      <c r="J1191" s="185" t="s">
        <v>1509</v>
      </c>
      <c r="K1191" s="174"/>
      <c r="L1191" s="174"/>
      <c r="M1191" s="175"/>
      <c r="N1191" s="174"/>
      <c r="O1191" s="174"/>
      <c r="P1191" s="174"/>
      <c r="Q1191" s="174"/>
      <c r="R1191" s="174"/>
      <c r="S1191" s="174"/>
      <c r="T1191" s="174"/>
      <c r="U1191" s="174"/>
    </row>
    <row r="1192" spans="1:21" ht="24">
      <c r="A1192" s="189">
        <v>1189</v>
      </c>
      <c r="B1192" s="190">
        <v>4000</v>
      </c>
      <c r="C1192" s="23" t="s">
        <v>1483</v>
      </c>
      <c r="D1192" s="190">
        <v>31</v>
      </c>
      <c r="E1192" s="23" t="s">
        <v>1317</v>
      </c>
      <c r="F1192" s="185" t="s">
        <v>1321</v>
      </c>
      <c r="G1192" s="185" t="s">
        <v>1322</v>
      </c>
      <c r="H1192" s="23" t="str">
        <f>Hoja1!H1213</f>
        <v>Oficio de remisión porcentaje voluntario de recursos FOVIS (en el caso que lo requiera)</v>
      </c>
      <c r="I1192" s="185" t="s">
        <v>1507</v>
      </c>
      <c r="J1192" s="185" t="s">
        <v>1509</v>
      </c>
      <c r="K1192" s="174"/>
      <c r="L1192" s="174"/>
      <c r="M1192" s="175"/>
      <c r="N1192" s="174"/>
      <c r="O1192" s="174"/>
      <c r="P1192" s="174"/>
      <c r="Q1192" s="174"/>
      <c r="R1192" s="174"/>
      <c r="S1192" s="174"/>
      <c r="T1192" s="174"/>
      <c r="U1192" s="174"/>
    </row>
    <row r="1193" spans="1:21">
      <c r="A1193" s="189">
        <v>1190</v>
      </c>
      <c r="B1193" s="190">
        <v>4000</v>
      </c>
      <c r="C1193" s="23" t="s">
        <v>1483</v>
      </c>
      <c r="D1193" s="190">
        <v>31</v>
      </c>
      <c r="E1193" s="23" t="s">
        <v>1317</v>
      </c>
      <c r="F1193" s="185" t="s">
        <v>1330</v>
      </c>
      <c r="G1193" s="185" t="s">
        <v>1331</v>
      </c>
      <c r="H1193" s="23" t="str">
        <f>Hoja1!H1214</f>
        <v>Registro de asignación o traslado</v>
      </c>
      <c r="I1193" s="185" t="s">
        <v>1507</v>
      </c>
      <c r="J1193" s="185" t="s">
        <v>1509</v>
      </c>
      <c r="K1193" s="174"/>
      <c r="L1193" s="174"/>
      <c r="M1193" s="175"/>
      <c r="N1193" s="174"/>
      <c r="O1193" s="174"/>
      <c r="P1193" s="174"/>
      <c r="Q1193" s="174"/>
      <c r="R1193" s="174"/>
      <c r="S1193" s="174"/>
      <c r="T1193" s="174"/>
      <c r="U1193" s="174"/>
    </row>
    <row r="1194" spans="1:21">
      <c r="A1194" s="189">
        <v>1191</v>
      </c>
      <c r="B1194" s="190">
        <v>4000</v>
      </c>
      <c r="C1194" s="23" t="s">
        <v>1483</v>
      </c>
      <c r="D1194" s="190">
        <v>31</v>
      </c>
      <c r="E1194" s="23" t="s">
        <v>1317</v>
      </c>
      <c r="F1194" s="185" t="s">
        <v>1330</v>
      </c>
      <c r="G1194" s="185" t="s">
        <v>1331</v>
      </c>
      <c r="H1194" s="23" t="str">
        <f>Hoja1!H1215</f>
        <v>Proyecto de acto administrativo de transferencia de saldos</v>
      </c>
      <c r="I1194" s="185" t="s">
        <v>1507</v>
      </c>
      <c r="J1194" s="185" t="s">
        <v>1509</v>
      </c>
      <c r="K1194" s="174"/>
      <c r="L1194" s="174"/>
      <c r="M1194" s="175"/>
      <c r="N1194" s="174"/>
      <c r="O1194" s="174"/>
      <c r="P1194" s="174"/>
      <c r="Q1194" s="174"/>
      <c r="R1194" s="174"/>
      <c r="S1194" s="174"/>
      <c r="T1194" s="174"/>
      <c r="U1194" s="174"/>
    </row>
    <row r="1195" spans="1:21">
      <c r="A1195" s="189">
        <v>1192</v>
      </c>
      <c r="B1195" s="190">
        <v>4000</v>
      </c>
      <c r="C1195" s="23" t="s">
        <v>1483</v>
      </c>
      <c r="D1195" s="190">
        <v>31</v>
      </c>
      <c r="E1195" s="23" t="s">
        <v>1317</v>
      </c>
      <c r="F1195" s="185" t="s">
        <v>1330</v>
      </c>
      <c r="G1195" s="185" t="s">
        <v>1331</v>
      </c>
      <c r="H1195" s="23" t="str">
        <f>Hoja1!H1216</f>
        <v>Recurso de reposición</v>
      </c>
      <c r="I1195" s="185" t="s">
        <v>1507</v>
      </c>
      <c r="J1195" s="185" t="s">
        <v>1509</v>
      </c>
      <c r="K1195" s="174"/>
      <c r="L1195" s="174"/>
      <c r="M1195" s="175"/>
      <c r="N1195" s="174"/>
      <c r="O1195" s="174"/>
      <c r="P1195" s="174"/>
      <c r="Q1195" s="174"/>
      <c r="R1195" s="174"/>
      <c r="S1195" s="174"/>
      <c r="T1195" s="174"/>
      <c r="U1195" s="174"/>
    </row>
    <row r="1196" spans="1:21">
      <c r="A1196" s="189">
        <v>1193</v>
      </c>
      <c r="B1196" s="190">
        <v>4000</v>
      </c>
      <c r="C1196" s="23" t="s">
        <v>1483</v>
      </c>
      <c r="D1196" s="190">
        <v>31</v>
      </c>
      <c r="E1196" s="23" t="s">
        <v>1317</v>
      </c>
      <c r="F1196" s="185" t="s">
        <v>1330</v>
      </c>
      <c r="G1196" s="185" t="s">
        <v>1331</v>
      </c>
      <c r="H1196" s="23" t="str">
        <f>Hoja1!H1217</f>
        <v>Parámetros para distribución de los recursos en las CCF beneficiarias</v>
      </c>
      <c r="I1196" s="185" t="s">
        <v>1507</v>
      </c>
      <c r="J1196" s="185" t="s">
        <v>1509</v>
      </c>
      <c r="K1196" s="174"/>
      <c r="L1196" s="174"/>
      <c r="M1196" s="175"/>
      <c r="N1196" s="174"/>
      <c r="O1196" s="174"/>
      <c r="P1196" s="174"/>
      <c r="Q1196" s="174"/>
      <c r="R1196" s="174"/>
      <c r="S1196" s="174"/>
      <c r="T1196" s="174"/>
      <c r="U1196" s="174"/>
    </row>
    <row r="1197" spans="1:21">
      <c r="A1197" s="189">
        <v>1194</v>
      </c>
      <c r="B1197" s="190">
        <v>4000</v>
      </c>
      <c r="C1197" s="23" t="s">
        <v>1483</v>
      </c>
      <c r="D1197" s="190">
        <v>31</v>
      </c>
      <c r="E1197" s="23" t="s">
        <v>1317</v>
      </c>
      <c r="F1197" s="185" t="s">
        <v>1330</v>
      </c>
      <c r="G1197" s="185" t="s">
        <v>1331</v>
      </c>
      <c r="H1197" s="23" t="str">
        <f>Hoja1!H1218</f>
        <v>Memorando de los criterios de selección</v>
      </c>
      <c r="I1197" s="185" t="s">
        <v>1507</v>
      </c>
      <c r="J1197" s="185" t="s">
        <v>1509</v>
      </c>
      <c r="K1197" s="174"/>
      <c r="L1197" s="174"/>
      <c r="M1197" s="175"/>
      <c r="N1197" s="174"/>
      <c r="O1197" s="174"/>
      <c r="P1197" s="174"/>
      <c r="Q1197" s="174"/>
      <c r="R1197" s="174"/>
      <c r="S1197" s="174"/>
      <c r="T1197" s="174"/>
      <c r="U1197" s="174"/>
    </row>
    <row r="1198" spans="1:21" ht="24">
      <c r="A1198" s="189">
        <v>1195</v>
      </c>
      <c r="B1198" s="190">
        <v>4000</v>
      </c>
      <c r="C1198" s="23" t="s">
        <v>1483</v>
      </c>
      <c r="D1198" s="190">
        <v>31</v>
      </c>
      <c r="E1198" s="23" t="s">
        <v>1317</v>
      </c>
      <c r="F1198" s="185" t="s">
        <v>1330</v>
      </c>
      <c r="G1198" s="185" t="s">
        <v>1331</v>
      </c>
      <c r="H1198" s="23" t="str">
        <f>Hoja1!H1219</f>
        <v>Proyecto de acto administrativo de asignación de recursos de segunda prioridad</v>
      </c>
      <c r="I1198" s="185" t="s">
        <v>1507</v>
      </c>
      <c r="J1198" s="185" t="s">
        <v>1509</v>
      </c>
      <c r="K1198" s="174"/>
      <c r="L1198" s="174"/>
      <c r="M1198" s="175"/>
      <c r="N1198" s="174"/>
      <c r="O1198" s="174"/>
      <c r="P1198" s="174"/>
      <c r="Q1198" s="174"/>
      <c r="R1198" s="174"/>
      <c r="S1198" s="174"/>
      <c r="T1198" s="174"/>
      <c r="U1198" s="174"/>
    </row>
    <row r="1199" spans="1:21">
      <c r="A1199" s="189">
        <v>1196</v>
      </c>
      <c r="B1199" s="190">
        <v>4000</v>
      </c>
      <c r="C1199" s="23" t="s">
        <v>1483</v>
      </c>
      <c r="D1199" s="190">
        <v>31</v>
      </c>
      <c r="E1199" s="23" t="s">
        <v>1317</v>
      </c>
      <c r="F1199" s="185" t="s">
        <v>1330</v>
      </c>
      <c r="G1199" s="185" t="s">
        <v>1331</v>
      </c>
      <c r="H1199" s="23" t="str">
        <f>Hoja1!H1220</f>
        <v>Oficios de reporte generados de transferencia y aplicación de recursos</v>
      </c>
      <c r="I1199" s="185" t="s">
        <v>1507</v>
      </c>
      <c r="J1199" s="185" t="s">
        <v>1509</v>
      </c>
      <c r="K1199" s="174"/>
      <c r="L1199" s="174"/>
      <c r="M1199" s="175"/>
      <c r="N1199" s="174"/>
      <c r="O1199" s="174"/>
      <c r="P1199" s="174"/>
      <c r="Q1199" s="174"/>
      <c r="R1199" s="174"/>
      <c r="S1199" s="174"/>
      <c r="T1199" s="174"/>
      <c r="U1199" s="174"/>
    </row>
    <row r="1200" spans="1:21" ht="24">
      <c r="A1200" s="189">
        <v>1197</v>
      </c>
      <c r="B1200" s="190">
        <v>4000</v>
      </c>
      <c r="C1200" s="23" t="s">
        <v>1483</v>
      </c>
      <c r="D1200" s="190">
        <v>31</v>
      </c>
      <c r="E1200" s="23" t="s">
        <v>1317</v>
      </c>
      <c r="F1200" s="185" t="s">
        <v>1330</v>
      </c>
      <c r="G1200" s="185" t="s">
        <v>1331</v>
      </c>
      <c r="H1200" s="23" t="str">
        <f>Hoja1!H1221</f>
        <v>Proyecto de acto administrativo de asignación de recursos de tercera prioridad</v>
      </c>
      <c r="I1200" s="185" t="s">
        <v>1507</v>
      </c>
      <c r="J1200" s="185" t="s">
        <v>1509</v>
      </c>
      <c r="K1200" s="174"/>
      <c r="L1200" s="174"/>
      <c r="M1200" s="175"/>
      <c r="N1200" s="174"/>
      <c r="O1200" s="174"/>
      <c r="P1200" s="174"/>
      <c r="Q1200" s="174"/>
      <c r="R1200" s="174"/>
      <c r="S1200" s="174"/>
      <c r="T1200" s="174"/>
      <c r="U1200" s="174"/>
    </row>
    <row r="1201" spans="1:21">
      <c r="A1201" s="189">
        <v>1198</v>
      </c>
      <c r="B1201" s="190">
        <v>4000</v>
      </c>
      <c r="C1201" s="23" t="s">
        <v>1483</v>
      </c>
      <c r="D1201" s="190">
        <v>31</v>
      </c>
      <c r="E1201" s="23" t="s">
        <v>1317</v>
      </c>
      <c r="F1201" s="185" t="s">
        <v>1330</v>
      </c>
      <c r="G1201" s="185" t="s">
        <v>1331</v>
      </c>
      <c r="H1201" s="23" t="str">
        <f>Hoja1!H1222</f>
        <v>Oficios de reporte generados de transferencia y aplicación de recursos</v>
      </c>
      <c r="I1201" s="185" t="s">
        <v>1507</v>
      </c>
      <c r="J1201" s="185" t="s">
        <v>1509</v>
      </c>
      <c r="K1201" s="174"/>
      <c r="L1201" s="174"/>
      <c r="M1201" s="175"/>
      <c r="N1201" s="174"/>
      <c r="O1201" s="174"/>
      <c r="P1201" s="174"/>
      <c r="Q1201" s="174"/>
      <c r="R1201" s="174"/>
      <c r="S1201" s="174"/>
      <c r="T1201" s="174"/>
      <c r="U1201" s="174"/>
    </row>
    <row r="1202" spans="1:21">
      <c r="A1202" s="189">
        <v>1199</v>
      </c>
      <c r="B1202" s="190">
        <v>4000</v>
      </c>
      <c r="C1202" s="23" t="s">
        <v>1483</v>
      </c>
      <c r="D1202" s="190">
        <v>13</v>
      </c>
      <c r="E1202" s="23" t="s">
        <v>71</v>
      </c>
      <c r="F1202" s="185" t="s">
        <v>1487</v>
      </c>
      <c r="G1202" s="185" t="s">
        <v>1331</v>
      </c>
      <c r="H1202" s="23" t="str">
        <f>Hoja1!H1223</f>
        <v>Presentación de la solicitud</v>
      </c>
      <c r="I1202" s="185" t="s">
        <v>1506</v>
      </c>
      <c r="J1202" s="185" t="s">
        <v>1509</v>
      </c>
      <c r="K1202" s="174"/>
      <c r="L1202" s="174"/>
      <c r="M1202" s="175"/>
      <c r="N1202" s="174"/>
      <c r="O1202" s="174"/>
      <c r="P1202" s="174"/>
      <c r="Q1202" s="174"/>
      <c r="R1202" s="174"/>
      <c r="S1202" s="174"/>
      <c r="T1202" s="174"/>
      <c r="U1202" s="174"/>
    </row>
    <row r="1203" spans="1:21">
      <c r="A1203" s="189">
        <v>1200</v>
      </c>
      <c r="B1203" s="190">
        <v>4000</v>
      </c>
      <c r="C1203" s="23" t="s">
        <v>1483</v>
      </c>
      <c r="D1203" s="190">
        <v>13</v>
      </c>
      <c r="E1203" s="23" t="s">
        <v>71</v>
      </c>
      <c r="F1203" s="185" t="s">
        <v>1487</v>
      </c>
      <c r="G1203" s="185" t="s">
        <v>1331</v>
      </c>
      <c r="H1203" s="23" t="str">
        <f>Hoja1!H1224</f>
        <v>Traslado de la petición</v>
      </c>
      <c r="I1203" s="185" t="s">
        <v>1506</v>
      </c>
      <c r="J1203" s="185" t="s">
        <v>1509</v>
      </c>
      <c r="K1203" s="174"/>
      <c r="L1203" s="174"/>
      <c r="M1203" s="175"/>
      <c r="N1203" s="174"/>
      <c r="O1203" s="174"/>
      <c r="P1203" s="174"/>
      <c r="Q1203" s="174"/>
      <c r="R1203" s="174"/>
      <c r="S1203" s="174"/>
      <c r="T1203" s="174"/>
      <c r="U1203" s="174"/>
    </row>
    <row r="1204" spans="1:21">
      <c r="A1204" s="189">
        <v>1201</v>
      </c>
      <c r="B1204" s="190">
        <v>4000</v>
      </c>
      <c r="C1204" s="23" t="s">
        <v>1483</v>
      </c>
      <c r="D1204" s="190">
        <v>13</v>
      </c>
      <c r="E1204" s="23" t="s">
        <v>71</v>
      </c>
      <c r="F1204" s="185" t="s">
        <v>1487</v>
      </c>
      <c r="G1204" s="185" t="s">
        <v>1331</v>
      </c>
      <c r="H1204" s="23" t="str">
        <f>Hoja1!H1225</f>
        <v>Desistimiento</v>
      </c>
      <c r="I1204" s="185" t="s">
        <v>1506</v>
      </c>
      <c r="J1204" s="185" t="s">
        <v>1509</v>
      </c>
      <c r="K1204" s="174"/>
      <c r="L1204" s="174"/>
      <c r="M1204" s="175"/>
      <c r="N1204" s="174"/>
      <c r="O1204" s="174"/>
      <c r="P1204" s="174"/>
      <c r="Q1204" s="174"/>
      <c r="R1204" s="174"/>
      <c r="S1204" s="174"/>
      <c r="T1204" s="174"/>
      <c r="U1204" s="174"/>
    </row>
    <row r="1205" spans="1:21">
      <c r="A1205" s="189">
        <v>1202</v>
      </c>
      <c r="B1205" s="190">
        <v>4000</v>
      </c>
      <c r="C1205" s="23" t="s">
        <v>1483</v>
      </c>
      <c r="D1205" s="190">
        <v>13</v>
      </c>
      <c r="E1205" s="23" t="s">
        <v>71</v>
      </c>
      <c r="F1205" s="185" t="s">
        <v>1487</v>
      </c>
      <c r="G1205" s="185" t="s">
        <v>1331</v>
      </c>
      <c r="H1205" s="23" t="str">
        <f>Hoja1!H1226</f>
        <v>Repuesta de la solicitud</v>
      </c>
      <c r="I1205" s="185" t="s">
        <v>1506</v>
      </c>
      <c r="J1205" s="185" t="s">
        <v>1509</v>
      </c>
      <c r="K1205" s="174"/>
      <c r="L1205" s="174"/>
      <c r="M1205" s="175"/>
      <c r="N1205" s="174"/>
      <c r="O1205" s="174"/>
      <c r="P1205" s="174"/>
      <c r="Q1205" s="174"/>
      <c r="R1205" s="174"/>
      <c r="S1205" s="174"/>
      <c r="T1205" s="174"/>
      <c r="U1205" s="174"/>
    </row>
    <row r="1206" spans="1:21">
      <c r="A1206" s="189">
        <v>1203</v>
      </c>
      <c r="B1206" s="190">
        <v>4000</v>
      </c>
      <c r="C1206" s="23" t="s">
        <v>1483</v>
      </c>
      <c r="D1206" s="190">
        <v>18</v>
      </c>
      <c r="E1206" s="23" t="s">
        <v>78</v>
      </c>
      <c r="F1206" s="185" t="s">
        <v>1341</v>
      </c>
      <c r="G1206" s="185" t="s">
        <v>1342</v>
      </c>
      <c r="H1206" s="23" t="str">
        <f>Hoja1!H1227</f>
        <v>Informes trimestrales de gestión de las CCF</v>
      </c>
      <c r="I1206" s="185" t="s">
        <v>1508</v>
      </c>
      <c r="J1206" s="185" t="s">
        <v>1509</v>
      </c>
      <c r="K1206" s="174"/>
      <c r="L1206" s="174"/>
      <c r="M1206" s="175"/>
      <c r="N1206" s="174"/>
      <c r="O1206" s="174"/>
      <c r="P1206" s="174"/>
      <c r="Q1206" s="174"/>
      <c r="R1206" s="174"/>
      <c r="S1206" s="174"/>
      <c r="T1206" s="174"/>
      <c r="U1206" s="174"/>
    </row>
    <row r="1207" spans="1:21">
      <c r="A1207" s="189">
        <v>1204</v>
      </c>
      <c r="B1207" s="190">
        <v>4000</v>
      </c>
      <c r="C1207" s="23" t="s">
        <v>1483</v>
      </c>
      <c r="D1207" s="190">
        <v>18</v>
      </c>
      <c r="E1207" s="23" t="s">
        <v>78</v>
      </c>
      <c r="F1207" s="185" t="s">
        <v>1341</v>
      </c>
      <c r="G1207" s="185" t="s">
        <v>1342</v>
      </c>
      <c r="H1207" s="23" t="str">
        <f>Hoja1!H1228</f>
        <v>Oficios de requerimiento a las CCF (en los casos que aplique )</v>
      </c>
      <c r="I1207" s="185" t="s">
        <v>1508</v>
      </c>
      <c r="J1207" s="185" t="s">
        <v>1509</v>
      </c>
      <c r="K1207" s="174"/>
      <c r="L1207" s="174"/>
      <c r="M1207" s="175"/>
      <c r="N1207" s="174"/>
      <c r="O1207" s="174"/>
      <c r="P1207" s="174"/>
      <c r="Q1207" s="174"/>
      <c r="R1207" s="174"/>
      <c r="S1207" s="174"/>
      <c r="T1207" s="174"/>
      <c r="U1207" s="174"/>
    </row>
    <row r="1208" spans="1:21">
      <c r="A1208" s="189">
        <v>1205</v>
      </c>
      <c r="B1208" s="190">
        <v>4000</v>
      </c>
      <c r="C1208" s="23" t="s">
        <v>1483</v>
      </c>
      <c r="D1208" s="190">
        <v>18</v>
      </c>
      <c r="E1208" s="23" t="s">
        <v>78</v>
      </c>
      <c r="F1208" s="185" t="s">
        <v>1341</v>
      </c>
      <c r="G1208" s="185" t="s">
        <v>1342</v>
      </c>
      <c r="H1208" s="23" t="str">
        <f>Hoja1!H1229</f>
        <v>Oficio de Respuesta de la CCF</v>
      </c>
      <c r="I1208" s="185" t="s">
        <v>1508</v>
      </c>
      <c r="J1208" s="185" t="s">
        <v>1509</v>
      </c>
      <c r="K1208" s="174"/>
      <c r="L1208" s="174"/>
      <c r="M1208" s="175"/>
      <c r="N1208" s="174"/>
      <c r="O1208" s="174"/>
      <c r="P1208" s="174"/>
      <c r="Q1208" s="174"/>
      <c r="R1208" s="174"/>
      <c r="S1208" s="174"/>
      <c r="T1208" s="174"/>
      <c r="U1208" s="174"/>
    </row>
    <row r="1209" spans="1:21">
      <c r="A1209" s="189">
        <v>1206</v>
      </c>
      <c r="B1209" s="190">
        <v>4000</v>
      </c>
      <c r="C1209" s="23" t="s">
        <v>1483</v>
      </c>
      <c r="D1209" s="190">
        <v>18</v>
      </c>
      <c r="E1209" s="23" t="s">
        <v>78</v>
      </c>
      <c r="F1209" s="185" t="s">
        <v>1341</v>
      </c>
      <c r="G1209" s="185" t="s">
        <v>1342</v>
      </c>
      <c r="H1209" s="23" t="str">
        <f>Hoja1!H1230</f>
        <v>Informe de gestión consolidado con los resultados de las CCF</v>
      </c>
      <c r="I1209" s="185" t="s">
        <v>1508</v>
      </c>
      <c r="J1209" s="185" t="s">
        <v>1509</v>
      </c>
      <c r="K1209" s="174"/>
      <c r="L1209" s="174"/>
      <c r="M1209" s="175"/>
      <c r="N1209" s="174"/>
      <c r="O1209" s="174"/>
      <c r="P1209" s="174"/>
      <c r="Q1209" s="174"/>
      <c r="R1209" s="174"/>
      <c r="S1209" s="174"/>
      <c r="T1209" s="174"/>
      <c r="U1209" s="174"/>
    </row>
    <row r="1210" spans="1:21">
      <c r="A1210" s="189">
        <v>1207</v>
      </c>
      <c r="B1210" s="190">
        <v>4000</v>
      </c>
      <c r="C1210" s="23" t="s">
        <v>1483</v>
      </c>
      <c r="D1210" s="190">
        <v>18</v>
      </c>
      <c r="E1210" s="23" t="s">
        <v>78</v>
      </c>
      <c r="F1210" s="185" t="s">
        <v>1341</v>
      </c>
      <c r="G1210" s="185" t="s">
        <v>1342</v>
      </c>
      <c r="H1210" s="23" t="str">
        <f>Hoja1!H1231</f>
        <v>Envío informe consolidados al Superintendente Delegado</v>
      </c>
      <c r="I1210" s="185" t="s">
        <v>1508</v>
      </c>
      <c r="J1210" s="185" t="s">
        <v>1509</v>
      </c>
      <c r="K1210" s="174"/>
      <c r="L1210" s="174"/>
      <c r="M1210" s="175"/>
      <c r="N1210" s="174"/>
      <c r="O1210" s="174"/>
      <c r="P1210" s="174"/>
      <c r="Q1210" s="174"/>
      <c r="R1210" s="174"/>
      <c r="S1210" s="174"/>
      <c r="T1210" s="174"/>
      <c r="U1210" s="174"/>
    </row>
    <row r="1211" spans="1:21" ht="24">
      <c r="A1211" s="189">
        <v>1208</v>
      </c>
      <c r="B1211" s="190">
        <v>4000</v>
      </c>
      <c r="C1211" s="23" t="s">
        <v>1483</v>
      </c>
      <c r="D1211" s="190">
        <v>20</v>
      </c>
      <c r="E1211" s="23" t="s">
        <v>283</v>
      </c>
      <c r="F1211" s="185" t="s">
        <v>1487</v>
      </c>
      <c r="G1211" s="185" t="s">
        <v>1182</v>
      </c>
      <c r="H1211" s="23" t="str">
        <f>Hoja1!H1232</f>
        <v>Instrumento de Control y
Registro de inventario documental</v>
      </c>
      <c r="I1211" s="185" t="s">
        <v>1507</v>
      </c>
      <c r="J1211" s="185" t="s">
        <v>1509</v>
      </c>
      <c r="K1211" s="174"/>
      <c r="L1211" s="174"/>
      <c r="M1211" s="175"/>
      <c r="N1211" s="174"/>
      <c r="O1211" s="174"/>
      <c r="P1211" s="174"/>
      <c r="Q1211" s="174"/>
      <c r="R1211" s="174"/>
      <c r="S1211" s="174"/>
      <c r="T1211" s="174"/>
      <c r="U1211" s="174"/>
    </row>
    <row r="1212" spans="1:21">
      <c r="A1212" s="189">
        <v>1209</v>
      </c>
      <c r="B1212" s="190">
        <v>4000</v>
      </c>
      <c r="C1212" s="23" t="s">
        <v>1483</v>
      </c>
      <c r="D1212" s="190">
        <v>31</v>
      </c>
      <c r="E1212" s="23" t="s">
        <v>1317</v>
      </c>
      <c r="F1212" s="185" t="s">
        <v>1349</v>
      </c>
      <c r="G1212" s="185" t="s">
        <v>1350</v>
      </c>
      <c r="H1212" s="23" t="str">
        <f>Hoja1!H1233</f>
        <v>Informes de ejecución mensual del FOSFEC</v>
      </c>
      <c r="I1212" s="185" t="s">
        <v>1507</v>
      </c>
      <c r="J1212" s="185" t="s">
        <v>1509</v>
      </c>
      <c r="K1212" s="174"/>
      <c r="L1212" s="174"/>
      <c r="M1212" s="175"/>
      <c r="N1212" s="174"/>
      <c r="O1212" s="174"/>
      <c r="P1212" s="174"/>
      <c r="Q1212" s="174"/>
      <c r="R1212" s="174"/>
      <c r="S1212" s="174"/>
      <c r="T1212" s="174"/>
      <c r="U1212" s="174"/>
    </row>
    <row r="1213" spans="1:21">
      <c r="A1213" s="189">
        <v>1210</v>
      </c>
      <c r="B1213" s="190">
        <v>4000</v>
      </c>
      <c r="C1213" s="23" t="s">
        <v>1483</v>
      </c>
      <c r="D1213" s="190">
        <v>31</v>
      </c>
      <c r="E1213" s="23" t="s">
        <v>1317</v>
      </c>
      <c r="F1213" s="185" t="s">
        <v>1349</v>
      </c>
      <c r="G1213" s="185" t="s">
        <v>1350</v>
      </c>
      <c r="H1213" s="23" t="str">
        <f>Hoja1!H1234</f>
        <v>Oficios de solicitud de información o correcciones</v>
      </c>
      <c r="I1213" s="185" t="s">
        <v>1507</v>
      </c>
      <c r="J1213" s="185" t="s">
        <v>1509</v>
      </c>
      <c r="K1213" s="174"/>
      <c r="L1213" s="174"/>
      <c r="M1213" s="175"/>
      <c r="N1213" s="174"/>
      <c r="O1213" s="174"/>
      <c r="P1213" s="174"/>
      <c r="Q1213" s="174"/>
      <c r="R1213" s="174"/>
      <c r="S1213" s="174"/>
      <c r="T1213" s="174"/>
      <c r="U1213" s="174"/>
    </row>
    <row r="1214" spans="1:21">
      <c r="A1214" s="189">
        <v>1211</v>
      </c>
      <c r="B1214" s="190">
        <v>4000</v>
      </c>
      <c r="C1214" s="23" t="s">
        <v>1483</v>
      </c>
      <c r="D1214" s="190">
        <v>31</v>
      </c>
      <c r="E1214" s="23" t="s">
        <v>1317</v>
      </c>
      <c r="F1214" s="185" t="s">
        <v>1349</v>
      </c>
      <c r="G1214" s="185" t="s">
        <v>1350</v>
      </c>
      <c r="H1214" s="23" t="str">
        <f>Hoja1!H1235</f>
        <v>Informe del comportamiento del fondo</v>
      </c>
      <c r="I1214" s="185" t="s">
        <v>1507</v>
      </c>
      <c r="J1214" s="185" t="s">
        <v>1509</v>
      </c>
      <c r="K1214" s="174"/>
      <c r="L1214" s="174"/>
      <c r="M1214" s="175"/>
      <c r="N1214" s="174"/>
      <c r="O1214" s="174"/>
      <c r="P1214" s="174"/>
      <c r="Q1214" s="174"/>
      <c r="R1214" s="174"/>
      <c r="S1214" s="174"/>
      <c r="T1214" s="174"/>
      <c r="U1214" s="174"/>
    </row>
    <row r="1215" spans="1:21">
      <c r="A1215" s="189">
        <v>1212</v>
      </c>
      <c r="B1215" s="190">
        <v>4000</v>
      </c>
      <c r="C1215" s="23" t="s">
        <v>1483</v>
      </c>
      <c r="D1215" s="190">
        <v>31</v>
      </c>
      <c r="E1215" s="23" t="s">
        <v>1317</v>
      </c>
      <c r="F1215" s="185" t="s">
        <v>1349</v>
      </c>
      <c r="G1215" s="185" t="s">
        <v>1350</v>
      </c>
      <c r="H1215" s="23" t="str">
        <f>Hoja1!H1236</f>
        <v>Informe trimestral de gestión</v>
      </c>
      <c r="I1215" s="185" t="s">
        <v>1507</v>
      </c>
      <c r="J1215" s="185" t="s">
        <v>1509</v>
      </c>
      <c r="K1215" s="174"/>
      <c r="L1215" s="174"/>
      <c r="M1215" s="175"/>
      <c r="N1215" s="174"/>
      <c r="O1215" s="174"/>
      <c r="P1215" s="174"/>
      <c r="Q1215" s="174"/>
      <c r="R1215" s="174"/>
      <c r="S1215" s="174"/>
      <c r="T1215" s="174"/>
      <c r="U1215" s="174"/>
    </row>
    <row r="1216" spans="1:21">
      <c r="A1216" s="189">
        <v>1213</v>
      </c>
      <c r="B1216" s="190">
        <v>4000</v>
      </c>
      <c r="C1216" s="23" t="s">
        <v>1483</v>
      </c>
      <c r="D1216" s="190">
        <v>31</v>
      </c>
      <c r="E1216" s="23" t="s">
        <v>1317</v>
      </c>
      <c r="F1216" s="185" t="s">
        <v>1349</v>
      </c>
      <c r="G1216" s="185" t="s">
        <v>1350</v>
      </c>
      <c r="H1216" s="23" t="str">
        <f>Hoja1!H1237</f>
        <v>Informe trimestral nacional de gestión</v>
      </c>
      <c r="I1216" s="185" t="s">
        <v>1507</v>
      </c>
      <c r="J1216" s="185" t="s">
        <v>1509</v>
      </c>
      <c r="K1216" s="174"/>
      <c r="L1216" s="174"/>
      <c r="M1216" s="175"/>
      <c r="N1216" s="174"/>
      <c r="O1216" s="174"/>
      <c r="P1216" s="174"/>
      <c r="Q1216" s="174"/>
      <c r="R1216" s="174"/>
      <c r="S1216" s="174"/>
      <c r="T1216" s="174"/>
      <c r="U1216" s="174"/>
    </row>
    <row r="1217" spans="1:21">
      <c r="A1217" s="189">
        <v>1214</v>
      </c>
      <c r="B1217" s="190">
        <v>4000</v>
      </c>
      <c r="C1217" s="23" t="s">
        <v>1483</v>
      </c>
      <c r="D1217" s="190">
        <v>31</v>
      </c>
      <c r="E1217" s="23" t="s">
        <v>1317</v>
      </c>
      <c r="F1217" s="185" t="s">
        <v>1356</v>
      </c>
      <c r="G1217" s="185" t="s">
        <v>1357</v>
      </c>
      <c r="H1217" s="23" t="str">
        <f>Hoja1!H1238</f>
        <v>Reporte de empleadores en mora por las CCF</v>
      </c>
      <c r="I1217" s="185" t="s">
        <v>1507</v>
      </c>
      <c r="J1217" s="185" t="s">
        <v>1509</v>
      </c>
      <c r="K1217" s="174"/>
      <c r="L1217" s="174"/>
      <c r="M1217" s="175"/>
      <c r="N1217" s="174"/>
      <c r="O1217" s="174"/>
      <c r="P1217" s="174"/>
      <c r="Q1217" s="174"/>
      <c r="R1217" s="174"/>
      <c r="S1217" s="174"/>
      <c r="T1217" s="174"/>
      <c r="U1217" s="174"/>
    </row>
    <row r="1218" spans="1:21">
      <c r="A1218" s="189">
        <v>1215</v>
      </c>
      <c r="B1218" s="190">
        <v>4000</v>
      </c>
      <c r="C1218" s="23" t="s">
        <v>1483</v>
      </c>
      <c r="D1218" s="190">
        <v>31</v>
      </c>
      <c r="E1218" s="23" t="s">
        <v>1317</v>
      </c>
      <c r="F1218" s="185" t="s">
        <v>1356</v>
      </c>
      <c r="G1218" s="185" t="s">
        <v>1357</v>
      </c>
      <c r="H1218" s="23" t="str">
        <f>Hoja1!H1239</f>
        <v>Oficios a empleadores morosos cobro persuasivo</v>
      </c>
      <c r="I1218" s="185" t="s">
        <v>1507</v>
      </c>
      <c r="J1218" s="185" t="s">
        <v>1509</v>
      </c>
      <c r="K1218" s="174"/>
      <c r="L1218" s="174"/>
      <c r="M1218" s="175"/>
      <c r="N1218" s="174"/>
      <c r="O1218" s="174"/>
      <c r="P1218" s="174"/>
      <c r="Q1218" s="174"/>
      <c r="R1218" s="174"/>
      <c r="S1218" s="174"/>
      <c r="T1218" s="174"/>
      <c r="U1218" s="174"/>
    </row>
    <row r="1219" spans="1:21">
      <c r="A1219" s="189">
        <v>1216</v>
      </c>
      <c r="B1219" s="190">
        <v>4000</v>
      </c>
      <c r="C1219" s="23" t="s">
        <v>1483</v>
      </c>
      <c r="D1219" s="190">
        <v>31</v>
      </c>
      <c r="E1219" s="23" t="s">
        <v>1317</v>
      </c>
      <c r="F1219" s="185" t="s">
        <v>1356</v>
      </c>
      <c r="G1219" s="185" t="s">
        <v>1357</v>
      </c>
      <c r="H1219" s="23" t="str">
        <f>Hoja1!H1240</f>
        <v>Oficio remisorio del reporte empleadores en mora</v>
      </c>
      <c r="I1219" s="185" t="s">
        <v>1507</v>
      </c>
      <c r="J1219" s="185" t="s">
        <v>1509</v>
      </c>
      <c r="K1219" s="174"/>
      <c r="L1219" s="174"/>
      <c r="M1219" s="175"/>
      <c r="N1219" s="174"/>
      <c r="O1219" s="174"/>
      <c r="P1219" s="174"/>
      <c r="Q1219" s="174"/>
      <c r="R1219" s="174"/>
      <c r="S1219" s="174"/>
      <c r="T1219" s="174"/>
      <c r="U1219" s="174"/>
    </row>
    <row r="1220" spans="1:21">
      <c r="A1220" s="189">
        <v>1217</v>
      </c>
      <c r="B1220" s="190">
        <v>4000</v>
      </c>
      <c r="C1220" s="23" t="s">
        <v>1483</v>
      </c>
      <c r="D1220" s="190">
        <v>31</v>
      </c>
      <c r="E1220" s="23" t="s">
        <v>1317</v>
      </c>
      <c r="F1220" s="185" t="s">
        <v>1356</v>
      </c>
      <c r="G1220" s="185" t="s">
        <v>1357</v>
      </c>
      <c r="H1220" s="23" t="str">
        <f>Hoja1!H1241</f>
        <v>Oficio de respuesta usuarios morosos ( en los casos que aplique )</v>
      </c>
      <c r="I1220" s="185" t="s">
        <v>1507</v>
      </c>
      <c r="J1220" s="185" t="s">
        <v>1509</v>
      </c>
      <c r="K1220" s="174"/>
      <c r="L1220" s="174"/>
      <c r="M1220" s="175"/>
      <c r="N1220" s="174"/>
      <c r="O1220" s="174"/>
      <c r="P1220" s="174"/>
      <c r="Q1220" s="174"/>
      <c r="R1220" s="174"/>
      <c r="S1220" s="174"/>
      <c r="T1220" s="174"/>
      <c r="U1220" s="174"/>
    </row>
    <row r="1221" spans="1:21" ht="24">
      <c r="A1221" s="189">
        <v>1218</v>
      </c>
      <c r="B1221" s="190">
        <v>4000</v>
      </c>
      <c r="C1221" s="23" t="s">
        <v>1483</v>
      </c>
      <c r="D1221" s="190">
        <v>31</v>
      </c>
      <c r="E1221" s="23" t="s">
        <v>1317</v>
      </c>
      <c r="F1221" s="185" t="s">
        <v>1356</v>
      </c>
      <c r="G1221" s="185" t="s">
        <v>1357</v>
      </c>
      <c r="H1221" s="23" t="str">
        <f>Hoja1!H1242</f>
        <v>Oficio remisorio con respuesta de empleadores morosos ( en los casos que aplique )</v>
      </c>
      <c r="I1221" s="185" t="s">
        <v>1507</v>
      </c>
      <c r="J1221" s="185" t="s">
        <v>1509</v>
      </c>
      <c r="K1221" s="174"/>
      <c r="L1221" s="174"/>
      <c r="M1221" s="175"/>
      <c r="N1221" s="174"/>
      <c r="O1221" s="174"/>
      <c r="P1221" s="174"/>
      <c r="Q1221" s="174"/>
      <c r="R1221" s="174"/>
      <c r="S1221" s="174"/>
      <c r="T1221" s="174"/>
      <c r="U1221" s="174"/>
    </row>
    <row r="1222" spans="1:21">
      <c r="A1222" s="189">
        <v>1219</v>
      </c>
      <c r="B1222" s="190">
        <v>4000</v>
      </c>
      <c r="C1222" s="23" t="s">
        <v>1483</v>
      </c>
      <c r="D1222" s="190">
        <v>31</v>
      </c>
      <c r="E1222" s="23" t="s">
        <v>1317</v>
      </c>
      <c r="F1222" s="185" t="s">
        <v>1356</v>
      </c>
      <c r="G1222" s="185" t="s">
        <v>1357</v>
      </c>
      <c r="H1222" s="23" t="str">
        <f>Hoja1!H1243</f>
        <v>Derechos de petición empresas morosas ( en los casos que aplique )</v>
      </c>
      <c r="I1222" s="185" t="s">
        <v>1507</v>
      </c>
      <c r="J1222" s="185" t="s">
        <v>1509</v>
      </c>
      <c r="K1222" s="174"/>
      <c r="L1222" s="174"/>
      <c r="M1222" s="175"/>
      <c r="N1222" s="174"/>
      <c r="O1222" s="174"/>
      <c r="P1222" s="174"/>
      <c r="Q1222" s="174"/>
      <c r="R1222" s="174"/>
      <c r="S1222" s="174"/>
      <c r="T1222" s="174"/>
      <c r="U1222" s="174"/>
    </row>
    <row r="1223" spans="1:21">
      <c r="A1223" s="189">
        <v>1220</v>
      </c>
      <c r="B1223" s="190">
        <v>4000</v>
      </c>
      <c r="C1223" s="23" t="s">
        <v>1483</v>
      </c>
      <c r="D1223" s="190">
        <v>31</v>
      </c>
      <c r="E1223" s="23" t="s">
        <v>1317</v>
      </c>
      <c r="F1223" s="185" t="s">
        <v>1365</v>
      </c>
      <c r="G1223" s="185" t="s">
        <v>1366</v>
      </c>
      <c r="H1223" s="23" t="str">
        <f>Hoja1!H1244</f>
        <v>Plan Operativo Anual FONIÑEZ</v>
      </c>
      <c r="I1223" s="185" t="s">
        <v>1507</v>
      </c>
      <c r="J1223" s="185" t="s">
        <v>1509</v>
      </c>
      <c r="K1223" s="174"/>
      <c r="L1223" s="174"/>
      <c r="M1223" s="175"/>
      <c r="N1223" s="174"/>
      <c r="O1223" s="174"/>
      <c r="P1223" s="174"/>
      <c r="Q1223" s="174"/>
      <c r="R1223" s="174"/>
      <c r="S1223" s="174"/>
      <c r="T1223" s="174"/>
      <c r="U1223" s="174"/>
    </row>
    <row r="1224" spans="1:21">
      <c r="A1224" s="189">
        <v>1221</v>
      </c>
      <c r="B1224" s="190">
        <v>4000</v>
      </c>
      <c r="C1224" s="23" t="s">
        <v>1483</v>
      </c>
      <c r="D1224" s="190">
        <v>31</v>
      </c>
      <c r="E1224" s="23" t="s">
        <v>1317</v>
      </c>
      <c r="F1224" s="185" t="s">
        <v>1365</v>
      </c>
      <c r="G1224" s="185" t="s">
        <v>1366</v>
      </c>
      <c r="H1224" s="23" t="str">
        <f>Hoja1!H1245</f>
        <v>Reporte del programa de atención a la niñez</v>
      </c>
      <c r="I1224" s="185" t="s">
        <v>1507</v>
      </c>
      <c r="J1224" s="185" t="s">
        <v>1509</v>
      </c>
      <c r="K1224" s="174"/>
      <c r="L1224" s="174"/>
      <c r="M1224" s="175"/>
      <c r="N1224" s="174"/>
      <c r="O1224" s="174"/>
      <c r="P1224" s="174"/>
      <c r="Q1224" s="174"/>
      <c r="R1224" s="174"/>
      <c r="S1224" s="174"/>
      <c r="T1224" s="174"/>
      <c r="U1224" s="174"/>
    </row>
    <row r="1225" spans="1:21">
      <c r="A1225" s="189">
        <v>1222</v>
      </c>
      <c r="B1225" s="190">
        <v>4000</v>
      </c>
      <c r="C1225" s="23" t="s">
        <v>1483</v>
      </c>
      <c r="D1225" s="190">
        <v>31</v>
      </c>
      <c r="E1225" s="23" t="s">
        <v>1317</v>
      </c>
      <c r="F1225" s="185" t="s">
        <v>1365</v>
      </c>
      <c r="G1225" s="185" t="s">
        <v>1366</v>
      </c>
      <c r="H1225" s="23" t="str">
        <f>Hoja1!H1246</f>
        <v>Reporte de recursos ejecutados programa atención integral a la niñez</v>
      </c>
      <c r="I1225" s="185" t="s">
        <v>1507</v>
      </c>
      <c r="J1225" s="185" t="s">
        <v>1509</v>
      </c>
      <c r="K1225" s="174"/>
      <c r="L1225" s="174"/>
      <c r="M1225" s="175"/>
      <c r="N1225" s="174"/>
      <c r="O1225" s="174"/>
      <c r="P1225" s="174"/>
      <c r="Q1225" s="174"/>
      <c r="R1225" s="174"/>
      <c r="S1225" s="174"/>
      <c r="T1225" s="174"/>
      <c r="U1225" s="174"/>
    </row>
    <row r="1226" spans="1:21">
      <c r="A1226" s="189">
        <v>1223</v>
      </c>
      <c r="B1226" s="190">
        <v>4000</v>
      </c>
      <c r="C1226" s="23" t="s">
        <v>1483</v>
      </c>
      <c r="D1226" s="190">
        <v>31</v>
      </c>
      <c r="E1226" s="23" t="s">
        <v>1317</v>
      </c>
      <c r="F1226" s="185" t="s">
        <v>1365</v>
      </c>
      <c r="G1226" s="185" t="s">
        <v>1366</v>
      </c>
      <c r="H1226" s="23" t="str">
        <f>Hoja1!H1247</f>
        <v>Seguimiento y control al programa atención integral a la niñez</v>
      </c>
      <c r="I1226" s="185" t="s">
        <v>1507</v>
      </c>
      <c r="J1226" s="185" t="s">
        <v>1509</v>
      </c>
      <c r="K1226" s="174"/>
      <c r="L1226" s="174"/>
      <c r="M1226" s="175"/>
      <c r="N1226" s="174"/>
      <c r="O1226" s="174"/>
      <c r="P1226" s="174"/>
      <c r="Q1226" s="174"/>
      <c r="R1226" s="174"/>
      <c r="S1226" s="174"/>
      <c r="T1226" s="174"/>
      <c r="U1226" s="174"/>
    </row>
    <row r="1227" spans="1:21">
      <c r="A1227" s="189">
        <v>1224</v>
      </c>
      <c r="B1227" s="190">
        <v>4000</v>
      </c>
      <c r="C1227" s="23" t="s">
        <v>1483</v>
      </c>
      <c r="D1227" s="190">
        <v>31</v>
      </c>
      <c r="E1227" s="23" t="s">
        <v>1317</v>
      </c>
      <c r="F1227" s="185" t="s">
        <v>1365</v>
      </c>
      <c r="G1227" s="185" t="s">
        <v>1366</v>
      </c>
      <c r="H1227" s="23" t="str">
        <f>Hoja1!H1248</f>
        <v>Oficios de requerimiento a la CCF ( en los casos que aplique )</v>
      </c>
      <c r="I1227" s="185" t="s">
        <v>1507</v>
      </c>
      <c r="J1227" s="185" t="s">
        <v>1509</v>
      </c>
      <c r="K1227" s="174"/>
      <c r="L1227" s="174"/>
      <c r="M1227" s="175"/>
      <c r="N1227" s="174"/>
      <c r="O1227" s="174"/>
      <c r="P1227" s="174"/>
      <c r="Q1227" s="174"/>
      <c r="R1227" s="174"/>
      <c r="S1227" s="174"/>
      <c r="T1227" s="174"/>
      <c r="U1227" s="174"/>
    </row>
    <row r="1228" spans="1:21">
      <c r="A1228" s="189">
        <v>1225</v>
      </c>
      <c r="B1228" s="190">
        <v>4000</v>
      </c>
      <c r="C1228" s="23" t="s">
        <v>1483</v>
      </c>
      <c r="D1228" s="190">
        <v>31</v>
      </c>
      <c r="E1228" s="23" t="s">
        <v>1317</v>
      </c>
      <c r="F1228" s="185" t="s">
        <v>1365</v>
      </c>
      <c r="G1228" s="185" t="s">
        <v>1366</v>
      </c>
      <c r="H1228" s="23" t="str">
        <f>Hoja1!H1249</f>
        <v>Informe de gestión trimestral de las CCF</v>
      </c>
      <c r="I1228" s="185" t="s">
        <v>1507</v>
      </c>
      <c r="J1228" s="185" t="s">
        <v>1509</v>
      </c>
      <c r="K1228" s="174"/>
      <c r="L1228" s="174"/>
      <c r="M1228" s="175"/>
      <c r="N1228" s="174"/>
      <c r="O1228" s="174"/>
      <c r="P1228" s="174"/>
      <c r="Q1228" s="174"/>
      <c r="R1228" s="174"/>
      <c r="S1228" s="174"/>
      <c r="T1228" s="174"/>
      <c r="U1228" s="174"/>
    </row>
    <row r="1229" spans="1:21" ht="24">
      <c r="A1229" s="189">
        <v>1226</v>
      </c>
      <c r="B1229" s="190">
        <v>4000</v>
      </c>
      <c r="C1229" s="23" t="s">
        <v>1483</v>
      </c>
      <c r="D1229" s="190">
        <v>31</v>
      </c>
      <c r="E1229" s="23" t="s">
        <v>1317</v>
      </c>
      <c r="F1229" s="185" t="s">
        <v>1365</v>
      </c>
      <c r="G1229" s="185" t="s">
        <v>1366</v>
      </c>
      <c r="H1229" s="23" t="str">
        <f>Hoja1!H1250</f>
        <v>Oficio de solicitud de información aclaratoria ( en los casos
que aplique )</v>
      </c>
      <c r="I1229" s="185" t="s">
        <v>1507</v>
      </c>
      <c r="J1229" s="185" t="s">
        <v>1509</v>
      </c>
      <c r="K1229" s="174"/>
      <c r="L1229" s="174"/>
      <c r="M1229" s="175"/>
      <c r="N1229" s="174"/>
      <c r="O1229" s="174"/>
      <c r="P1229" s="174"/>
      <c r="Q1229" s="174"/>
      <c r="R1229" s="174"/>
      <c r="S1229" s="174"/>
      <c r="T1229" s="174"/>
      <c r="U1229" s="174"/>
    </row>
    <row r="1230" spans="1:21">
      <c r="A1230" s="189">
        <v>1227</v>
      </c>
      <c r="B1230" s="190">
        <v>4000</v>
      </c>
      <c r="C1230" s="23" t="s">
        <v>1483</v>
      </c>
      <c r="D1230" s="190">
        <v>31</v>
      </c>
      <c r="E1230" s="23" t="s">
        <v>1317</v>
      </c>
      <c r="F1230" s="185" t="s">
        <v>1365</v>
      </c>
      <c r="G1230" s="185" t="s">
        <v>1366</v>
      </c>
      <c r="H1230" s="23" t="str">
        <f>Hoja1!H1251</f>
        <v>Oficio de Respuesta ( en los casos que aplique )</v>
      </c>
      <c r="I1230" s="185" t="s">
        <v>1507</v>
      </c>
      <c r="J1230" s="185" t="s">
        <v>1509</v>
      </c>
      <c r="K1230" s="174"/>
      <c r="L1230" s="174"/>
      <c r="M1230" s="175"/>
      <c r="N1230" s="174"/>
      <c r="O1230" s="174"/>
      <c r="P1230" s="174"/>
      <c r="Q1230" s="174"/>
      <c r="R1230" s="174"/>
      <c r="S1230" s="174"/>
      <c r="T1230" s="174"/>
      <c r="U1230" s="174"/>
    </row>
    <row r="1231" spans="1:21" ht="24">
      <c r="A1231" s="189">
        <v>1228</v>
      </c>
      <c r="B1231" s="190">
        <v>4000</v>
      </c>
      <c r="C1231" s="23" t="s">
        <v>1483</v>
      </c>
      <c r="D1231" s="190">
        <v>31</v>
      </c>
      <c r="E1231" s="23" t="s">
        <v>1317</v>
      </c>
      <c r="F1231" s="185" t="s">
        <v>1365</v>
      </c>
      <c r="G1231" s="185" t="s">
        <v>1366</v>
      </c>
      <c r="H1231" s="23" t="str">
        <f>Hoja1!H1252</f>
        <v>Memorando de traslado y notificación ( en los casos que
aplique )</v>
      </c>
      <c r="I1231" s="185" t="s">
        <v>1507</v>
      </c>
      <c r="J1231" s="185" t="s">
        <v>1509</v>
      </c>
      <c r="K1231" s="174"/>
      <c r="L1231" s="174"/>
      <c r="M1231" s="175"/>
      <c r="N1231" s="174"/>
      <c r="O1231" s="174"/>
      <c r="P1231" s="174"/>
      <c r="Q1231" s="174"/>
      <c r="R1231" s="174"/>
      <c r="S1231" s="174"/>
      <c r="T1231" s="174"/>
      <c r="U1231" s="174"/>
    </row>
    <row r="1232" spans="1:21">
      <c r="A1232" s="189">
        <v>1229</v>
      </c>
      <c r="B1232" s="190">
        <v>4000</v>
      </c>
      <c r="C1232" s="23" t="s">
        <v>1483</v>
      </c>
      <c r="D1232" s="190">
        <v>31</v>
      </c>
      <c r="E1232" s="23" t="s">
        <v>1317</v>
      </c>
      <c r="F1232" s="185" t="s">
        <v>1365</v>
      </c>
      <c r="G1232" s="185" t="s">
        <v>1366</v>
      </c>
      <c r="H1232" s="23" t="str">
        <f>Hoja1!H1253</f>
        <v>Informe de evaluación de la ejecución de Atención Integral a la Niñez.</v>
      </c>
      <c r="I1232" s="185" t="s">
        <v>1507</v>
      </c>
      <c r="J1232" s="185" t="s">
        <v>1509</v>
      </c>
      <c r="K1232" s="174"/>
      <c r="L1232" s="174"/>
      <c r="M1232" s="175"/>
      <c r="N1232" s="174"/>
      <c r="O1232" s="174"/>
      <c r="P1232" s="174"/>
      <c r="Q1232" s="174"/>
      <c r="R1232" s="174"/>
      <c r="S1232" s="174"/>
      <c r="T1232" s="174"/>
      <c r="U1232" s="174"/>
    </row>
    <row r="1233" spans="1:21">
      <c r="A1233" s="189">
        <v>1230</v>
      </c>
      <c r="B1233" s="190">
        <v>4000</v>
      </c>
      <c r="C1233" s="23" t="s">
        <v>1483</v>
      </c>
      <c r="D1233" s="190">
        <v>31</v>
      </c>
      <c r="E1233" s="23" t="s">
        <v>1317</v>
      </c>
      <c r="F1233" s="185" t="s">
        <v>1378</v>
      </c>
      <c r="G1233" s="185" t="s">
        <v>1379</v>
      </c>
      <c r="H1233" s="23" t="str">
        <f>Hoja1!H1254</f>
        <v>Informe de Gestión Trimestral de programas de educación formal</v>
      </c>
      <c r="I1233" s="185" t="s">
        <v>1507</v>
      </c>
      <c r="J1233" s="185" t="s">
        <v>1509</v>
      </c>
      <c r="K1233" s="174"/>
      <c r="L1233" s="174"/>
      <c r="M1233" s="175"/>
      <c r="N1233" s="174"/>
      <c r="O1233" s="174"/>
      <c r="P1233" s="174"/>
      <c r="Q1233" s="174"/>
      <c r="R1233" s="174"/>
      <c r="S1233" s="174"/>
      <c r="T1233" s="174"/>
      <c r="U1233" s="174"/>
    </row>
    <row r="1234" spans="1:21">
      <c r="A1234" s="189">
        <v>1231</v>
      </c>
      <c r="B1234" s="190">
        <v>4000</v>
      </c>
      <c r="C1234" s="23" t="s">
        <v>1483</v>
      </c>
      <c r="D1234" s="190">
        <v>31</v>
      </c>
      <c r="E1234" s="23" t="s">
        <v>1317</v>
      </c>
      <c r="F1234" s="185" t="s">
        <v>1378</v>
      </c>
      <c r="G1234" s="185" t="s">
        <v>1379</v>
      </c>
      <c r="H1234" s="23" t="str">
        <f>Hoja1!H1255</f>
        <v>Oficio aclaratorio ( en los casos que aplique )</v>
      </c>
      <c r="I1234" s="185" t="s">
        <v>1507</v>
      </c>
      <c r="J1234" s="185" t="s">
        <v>1509</v>
      </c>
      <c r="K1234" s="174"/>
      <c r="L1234" s="174"/>
      <c r="M1234" s="175"/>
      <c r="N1234" s="174"/>
      <c r="O1234" s="174"/>
      <c r="P1234" s="174"/>
      <c r="Q1234" s="174"/>
      <c r="R1234" s="174"/>
      <c r="S1234" s="174"/>
      <c r="T1234" s="174"/>
      <c r="U1234" s="174"/>
    </row>
    <row r="1235" spans="1:21">
      <c r="A1235" s="189">
        <v>1232</v>
      </c>
      <c r="B1235" s="190">
        <v>4000</v>
      </c>
      <c r="C1235" s="23" t="s">
        <v>1483</v>
      </c>
      <c r="D1235" s="190">
        <v>31</v>
      </c>
      <c r="E1235" s="23" t="s">
        <v>1317</v>
      </c>
      <c r="F1235" s="185" t="s">
        <v>1378</v>
      </c>
      <c r="G1235" s="185" t="s">
        <v>1379</v>
      </c>
      <c r="H1235" s="23" t="str">
        <f>Hoja1!H1256</f>
        <v>Informe de evaluación de aplicación de recursos Ley 115 de 1994.</v>
      </c>
      <c r="I1235" s="185" t="s">
        <v>1507</v>
      </c>
      <c r="J1235" s="185" t="s">
        <v>1509</v>
      </c>
      <c r="K1235" s="174"/>
      <c r="L1235" s="174"/>
      <c r="M1235" s="175"/>
      <c r="N1235" s="174"/>
      <c r="O1235" s="174"/>
      <c r="P1235" s="174"/>
      <c r="Q1235" s="174"/>
      <c r="R1235" s="174"/>
      <c r="S1235" s="174"/>
      <c r="T1235" s="174"/>
      <c r="U1235" s="174"/>
    </row>
    <row r="1236" spans="1:21">
      <c r="A1236" s="189">
        <v>1233</v>
      </c>
      <c r="B1236" s="190">
        <v>4000</v>
      </c>
      <c r="C1236" s="23" t="s">
        <v>1483</v>
      </c>
      <c r="D1236" s="190">
        <v>31</v>
      </c>
      <c r="E1236" s="23" t="s">
        <v>1317</v>
      </c>
      <c r="F1236" s="185" t="s">
        <v>1378</v>
      </c>
      <c r="G1236" s="185" t="s">
        <v>1379</v>
      </c>
      <c r="H1236" s="23" t="str">
        <f>Hoja1!H1257</f>
        <v>Memorando de traslado de documentos ( en los casos que aplique )</v>
      </c>
      <c r="I1236" s="185" t="s">
        <v>1507</v>
      </c>
      <c r="J1236" s="185" t="s">
        <v>1509</v>
      </c>
      <c r="K1236" s="174"/>
      <c r="L1236" s="174"/>
      <c r="M1236" s="175"/>
      <c r="N1236" s="174"/>
      <c r="O1236" s="174"/>
      <c r="P1236" s="174"/>
      <c r="Q1236" s="174"/>
      <c r="R1236" s="174"/>
      <c r="S1236" s="174"/>
      <c r="T1236" s="174"/>
      <c r="U1236" s="174"/>
    </row>
    <row r="1237" spans="1:21">
      <c r="A1237" s="189">
        <v>1234</v>
      </c>
      <c r="B1237" s="190">
        <v>4000</v>
      </c>
      <c r="C1237" s="23" t="s">
        <v>1483</v>
      </c>
      <c r="D1237" s="190">
        <v>31</v>
      </c>
      <c r="E1237" s="23" t="s">
        <v>1317</v>
      </c>
      <c r="F1237" s="185" t="s">
        <v>1384</v>
      </c>
      <c r="G1237" s="185" t="s">
        <v>1385</v>
      </c>
      <c r="H1237" s="23" t="str">
        <f>Hoja1!H1258</f>
        <v>Plan Operativo Anual programa de jornada escolar complementaria</v>
      </c>
      <c r="I1237" s="185" t="s">
        <v>1507</v>
      </c>
      <c r="J1237" s="185" t="s">
        <v>1509</v>
      </c>
      <c r="K1237" s="174"/>
      <c r="L1237" s="174"/>
      <c r="M1237" s="175"/>
      <c r="N1237" s="174"/>
      <c r="O1237" s="174"/>
      <c r="P1237" s="174"/>
      <c r="Q1237" s="174"/>
      <c r="R1237" s="174"/>
      <c r="S1237" s="174"/>
      <c r="T1237" s="174"/>
      <c r="U1237" s="174"/>
    </row>
    <row r="1238" spans="1:21">
      <c r="A1238" s="189">
        <v>1235</v>
      </c>
      <c r="B1238" s="190">
        <v>4000</v>
      </c>
      <c r="C1238" s="23" t="s">
        <v>1483</v>
      </c>
      <c r="D1238" s="190">
        <v>31</v>
      </c>
      <c r="E1238" s="23" t="s">
        <v>1317</v>
      </c>
      <c r="F1238" s="185" t="s">
        <v>1384</v>
      </c>
      <c r="G1238" s="185" t="s">
        <v>1385</v>
      </c>
      <c r="H1238" s="23" t="str">
        <f>Hoja1!H1259</f>
        <v>Reporte del programa jornada escolar complementaria</v>
      </c>
      <c r="I1238" s="185" t="s">
        <v>1507</v>
      </c>
      <c r="J1238" s="185" t="s">
        <v>1509</v>
      </c>
      <c r="K1238" s="174"/>
      <c r="L1238" s="174"/>
      <c r="M1238" s="175"/>
      <c r="N1238" s="174"/>
      <c r="O1238" s="174"/>
      <c r="P1238" s="174"/>
      <c r="Q1238" s="174"/>
      <c r="R1238" s="174"/>
      <c r="S1238" s="174"/>
      <c r="T1238" s="174"/>
      <c r="U1238" s="174"/>
    </row>
    <row r="1239" spans="1:21">
      <c r="A1239" s="189">
        <v>1236</v>
      </c>
      <c r="B1239" s="190">
        <v>4000</v>
      </c>
      <c r="C1239" s="23" t="s">
        <v>1483</v>
      </c>
      <c r="D1239" s="190">
        <v>31</v>
      </c>
      <c r="E1239" s="23" t="s">
        <v>1317</v>
      </c>
      <c r="F1239" s="185" t="s">
        <v>1384</v>
      </c>
      <c r="G1239" s="185" t="s">
        <v>1385</v>
      </c>
      <c r="H1239" s="23" t="str">
        <f>Hoja1!H1260</f>
        <v>Reporte de recursos ejecutados jornada escolar complementaria</v>
      </c>
      <c r="I1239" s="185" t="s">
        <v>1507</v>
      </c>
      <c r="J1239" s="185" t="s">
        <v>1509</v>
      </c>
      <c r="K1239" s="174"/>
      <c r="L1239" s="174"/>
      <c r="M1239" s="175"/>
      <c r="N1239" s="174"/>
      <c r="O1239" s="174"/>
      <c r="P1239" s="174"/>
      <c r="Q1239" s="174"/>
      <c r="R1239" s="174"/>
      <c r="S1239" s="174"/>
      <c r="T1239" s="174"/>
      <c r="U1239" s="174"/>
    </row>
    <row r="1240" spans="1:21">
      <c r="A1240" s="189">
        <v>1237</v>
      </c>
      <c r="B1240" s="190">
        <v>4000</v>
      </c>
      <c r="C1240" s="23" t="s">
        <v>1483</v>
      </c>
      <c r="D1240" s="190">
        <v>31</v>
      </c>
      <c r="E1240" s="23" t="s">
        <v>1317</v>
      </c>
      <c r="F1240" s="185" t="s">
        <v>1384</v>
      </c>
      <c r="G1240" s="185" t="s">
        <v>1385</v>
      </c>
      <c r="H1240" s="23" t="str">
        <f>Hoja1!H1261</f>
        <v>Seguimiento y control al programa jornada escolar complementaria</v>
      </c>
      <c r="I1240" s="185" t="s">
        <v>1507</v>
      </c>
      <c r="J1240" s="185" t="s">
        <v>1509</v>
      </c>
      <c r="K1240" s="174"/>
      <c r="L1240" s="174"/>
      <c r="M1240" s="175"/>
      <c r="N1240" s="174"/>
      <c r="O1240" s="174"/>
      <c r="P1240" s="174"/>
      <c r="Q1240" s="174"/>
      <c r="R1240" s="174"/>
      <c r="S1240" s="174"/>
      <c r="T1240" s="174"/>
      <c r="U1240" s="174"/>
    </row>
    <row r="1241" spans="1:21">
      <c r="A1241" s="189">
        <v>1238</v>
      </c>
      <c r="B1241" s="190">
        <v>4000</v>
      </c>
      <c r="C1241" s="23" t="s">
        <v>1483</v>
      </c>
      <c r="D1241" s="190">
        <v>31</v>
      </c>
      <c r="E1241" s="23" t="s">
        <v>1317</v>
      </c>
      <c r="F1241" s="185" t="s">
        <v>1384</v>
      </c>
      <c r="G1241" s="185" t="s">
        <v>1385</v>
      </c>
      <c r="H1241" s="23" t="str">
        <f>Hoja1!H1262</f>
        <v>Oficios de requerimiento a la CCF ( en los casos que aplique )</v>
      </c>
      <c r="I1241" s="185" t="s">
        <v>1507</v>
      </c>
      <c r="J1241" s="185" t="s">
        <v>1509</v>
      </c>
      <c r="K1241" s="174"/>
      <c r="L1241" s="174"/>
      <c r="M1241" s="175"/>
      <c r="N1241" s="174"/>
      <c r="O1241" s="174"/>
      <c r="P1241" s="174"/>
      <c r="Q1241" s="174"/>
      <c r="R1241" s="174"/>
      <c r="S1241" s="174"/>
      <c r="T1241" s="174"/>
      <c r="U1241" s="174"/>
    </row>
    <row r="1242" spans="1:21">
      <c r="A1242" s="189">
        <v>1239</v>
      </c>
      <c r="B1242" s="190">
        <v>4000</v>
      </c>
      <c r="C1242" s="23" t="s">
        <v>1483</v>
      </c>
      <c r="D1242" s="190">
        <v>31</v>
      </c>
      <c r="E1242" s="23" t="s">
        <v>1317</v>
      </c>
      <c r="F1242" s="185" t="s">
        <v>1384</v>
      </c>
      <c r="G1242" s="185" t="s">
        <v>1385</v>
      </c>
      <c r="H1242" s="23" t="str">
        <f>Hoja1!H1263</f>
        <v>Informe de gestión trimestral de las CCF</v>
      </c>
      <c r="I1242" s="185" t="s">
        <v>1507</v>
      </c>
      <c r="J1242" s="185" t="s">
        <v>1509</v>
      </c>
      <c r="K1242" s="174"/>
      <c r="L1242" s="174"/>
      <c r="M1242" s="175"/>
      <c r="N1242" s="174"/>
      <c r="O1242" s="174"/>
      <c r="P1242" s="174"/>
      <c r="Q1242" s="174"/>
      <c r="R1242" s="174"/>
      <c r="S1242" s="174"/>
      <c r="T1242" s="174"/>
      <c r="U1242" s="174"/>
    </row>
    <row r="1243" spans="1:21" ht="24">
      <c r="A1243" s="189">
        <v>1240</v>
      </c>
      <c r="B1243" s="190">
        <v>4000</v>
      </c>
      <c r="C1243" s="23" t="s">
        <v>1483</v>
      </c>
      <c r="D1243" s="190">
        <v>31</v>
      </c>
      <c r="E1243" s="23" t="s">
        <v>1317</v>
      </c>
      <c r="F1243" s="185" t="s">
        <v>1384</v>
      </c>
      <c r="G1243" s="185" t="s">
        <v>1385</v>
      </c>
      <c r="H1243" s="23" t="str">
        <f>Hoja1!H1264</f>
        <v>Oficio de solicitud de información aclaratoria ( en los casos que aplique )</v>
      </c>
      <c r="I1243" s="185" t="s">
        <v>1507</v>
      </c>
      <c r="J1243" s="185" t="s">
        <v>1509</v>
      </c>
      <c r="K1243" s="174"/>
      <c r="L1243" s="174"/>
      <c r="M1243" s="175"/>
      <c r="N1243" s="174"/>
      <c r="O1243" s="174"/>
      <c r="P1243" s="174"/>
      <c r="Q1243" s="174"/>
      <c r="R1243" s="174"/>
      <c r="S1243" s="174"/>
      <c r="T1243" s="174"/>
      <c r="U1243" s="174"/>
    </row>
    <row r="1244" spans="1:21">
      <c r="A1244" s="189">
        <v>1241</v>
      </c>
      <c r="B1244" s="190">
        <v>4000</v>
      </c>
      <c r="C1244" s="23" t="s">
        <v>1483</v>
      </c>
      <c r="D1244" s="190">
        <v>31</v>
      </c>
      <c r="E1244" s="23" t="s">
        <v>1317</v>
      </c>
      <c r="F1244" s="185" t="s">
        <v>1384</v>
      </c>
      <c r="G1244" s="185" t="s">
        <v>1385</v>
      </c>
      <c r="H1244" s="23" t="str">
        <f>Hoja1!H1265</f>
        <v>Oficio de Respuesta ( en los casos que aplique )</v>
      </c>
      <c r="I1244" s="185" t="s">
        <v>1507</v>
      </c>
      <c r="J1244" s="185" t="s">
        <v>1509</v>
      </c>
      <c r="K1244" s="174"/>
      <c r="L1244" s="174"/>
      <c r="M1244" s="175"/>
      <c r="N1244" s="174"/>
      <c r="O1244" s="174"/>
      <c r="P1244" s="174"/>
      <c r="Q1244" s="174"/>
      <c r="R1244" s="174"/>
      <c r="S1244" s="174"/>
      <c r="T1244" s="174"/>
      <c r="U1244" s="174"/>
    </row>
    <row r="1245" spans="1:21">
      <c r="A1245" s="189">
        <v>1242</v>
      </c>
      <c r="B1245" s="190">
        <v>4000</v>
      </c>
      <c r="C1245" s="23" t="s">
        <v>1483</v>
      </c>
      <c r="D1245" s="190">
        <v>31</v>
      </c>
      <c r="E1245" s="23" t="s">
        <v>1317</v>
      </c>
      <c r="F1245" s="185" t="s">
        <v>1384</v>
      </c>
      <c r="G1245" s="185" t="s">
        <v>1385</v>
      </c>
      <c r="H1245" s="23" t="str">
        <f>Hoja1!H1266</f>
        <v>Memorando de traslado y notificación ( en los casos que aplique )</v>
      </c>
      <c r="I1245" s="185" t="s">
        <v>1507</v>
      </c>
      <c r="J1245" s="185" t="s">
        <v>1509</v>
      </c>
      <c r="K1245" s="174"/>
      <c r="L1245" s="174"/>
      <c r="M1245" s="175"/>
      <c r="N1245" s="174"/>
      <c r="O1245" s="174"/>
      <c r="P1245" s="174"/>
      <c r="Q1245" s="174"/>
      <c r="R1245" s="174"/>
      <c r="S1245" s="174"/>
      <c r="T1245" s="174"/>
      <c r="U1245" s="174"/>
    </row>
    <row r="1246" spans="1:21" ht="24">
      <c r="A1246" s="189">
        <v>1243</v>
      </c>
      <c r="B1246" s="190">
        <v>4000</v>
      </c>
      <c r="C1246" s="23" t="s">
        <v>1483</v>
      </c>
      <c r="D1246" s="190">
        <v>31</v>
      </c>
      <c r="E1246" s="23" t="s">
        <v>1317</v>
      </c>
      <c r="F1246" s="185" t="s">
        <v>1384</v>
      </c>
      <c r="G1246" s="185" t="s">
        <v>1385</v>
      </c>
      <c r="H1246" s="23" t="str">
        <f>Hoja1!H1267</f>
        <v>Informe de evaluación de ejecución de Jornada Escolar Complementaria.</v>
      </c>
      <c r="I1246" s="185" t="s">
        <v>1507</v>
      </c>
      <c r="J1246" s="185" t="s">
        <v>1509</v>
      </c>
      <c r="K1246" s="174"/>
      <c r="L1246" s="174"/>
      <c r="M1246" s="175"/>
      <c r="N1246" s="174"/>
      <c r="O1246" s="174"/>
      <c r="P1246" s="174"/>
      <c r="Q1246" s="174"/>
      <c r="R1246" s="174"/>
      <c r="S1246" s="174"/>
      <c r="T1246" s="174"/>
      <c r="U1246" s="174"/>
    </row>
    <row r="1247" spans="1:21">
      <c r="A1247" s="189">
        <v>1244</v>
      </c>
      <c r="B1247" s="190">
        <v>5000</v>
      </c>
      <c r="C1247" s="23" t="s">
        <v>1484</v>
      </c>
      <c r="D1247" s="190">
        <v>6</v>
      </c>
      <c r="E1247" s="23" t="s">
        <v>998</v>
      </c>
      <c r="F1247" s="185" t="s">
        <v>1393</v>
      </c>
      <c r="G1247" s="185" t="s">
        <v>1394</v>
      </c>
      <c r="H1247" s="23" t="str">
        <f>Hoja1!H1268</f>
        <v>Oficio de solicitud de certificación</v>
      </c>
      <c r="I1247" s="185" t="s">
        <v>1506</v>
      </c>
      <c r="J1247" s="185" t="s">
        <v>1509</v>
      </c>
      <c r="K1247" s="174"/>
      <c r="L1247" s="174"/>
      <c r="M1247" s="175"/>
      <c r="N1247" s="174"/>
      <c r="O1247" s="174"/>
      <c r="P1247" s="174"/>
      <c r="Q1247" s="174"/>
      <c r="R1247" s="174"/>
      <c r="S1247" s="174"/>
      <c r="T1247" s="174"/>
      <c r="U1247" s="174"/>
    </row>
    <row r="1248" spans="1:21">
      <c r="A1248" s="189">
        <v>1245</v>
      </c>
      <c r="B1248" s="190">
        <v>5000</v>
      </c>
      <c r="C1248" s="23" t="s">
        <v>1484</v>
      </c>
      <c r="D1248" s="190">
        <v>6</v>
      </c>
      <c r="E1248" s="23" t="s">
        <v>998</v>
      </c>
      <c r="F1248" s="185" t="s">
        <v>1393</v>
      </c>
      <c r="G1248" s="185" t="s">
        <v>1394</v>
      </c>
      <c r="H1248" s="23" t="str">
        <f>Hoja1!H1269</f>
        <v>Oficio de respuesta</v>
      </c>
      <c r="I1248" s="185" t="s">
        <v>1506</v>
      </c>
      <c r="J1248" s="185" t="s">
        <v>1509</v>
      </c>
      <c r="K1248" s="174"/>
      <c r="L1248" s="174"/>
      <c r="M1248" s="175"/>
      <c r="N1248" s="174"/>
      <c r="O1248" s="174"/>
      <c r="P1248" s="174"/>
      <c r="Q1248" s="174"/>
      <c r="R1248" s="174"/>
      <c r="S1248" s="174"/>
      <c r="T1248" s="174"/>
      <c r="U1248" s="174"/>
    </row>
    <row r="1249" spans="1:21">
      <c r="A1249" s="189">
        <v>1246</v>
      </c>
      <c r="B1249" s="190">
        <v>5000</v>
      </c>
      <c r="C1249" s="23" t="s">
        <v>1484</v>
      </c>
      <c r="D1249" s="190">
        <v>13</v>
      </c>
      <c r="E1249" s="23" t="s">
        <v>71</v>
      </c>
      <c r="F1249" s="185" t="s">
        <v>1487</v>
      </c>
      <c r="G1249" s="185" t="s">
        <v>1394</v>
      </c>
      <c r="H1249" s="23" t="str">
        <f>Hoja1!H1270</f>
        <v>Presentación de la solicitud</v>
      </c>
      <c r="I1249" s="185" t="s">
        <v>1506</v>
      </c>
      <c r="J1249" s="185" t="s">
        <v>1509</v>
      </c>
      <c r="K1249" s="174"/>
      <c r="L1249" s="174"/>
      <c r="M1249" s="175"/>
      <c r="N1249" s="174"/>
      <c r="O1249" s="174"/>
      <c r="P1249" s="174"/>
      <c r="Q1249" s="174"/>
      <c r="R1249" s="174"/>
      <c r="S1249" s="174"/>
      <c r="T1249" s="174"/>
      <c r="U1249" s="174"/>
    </row>
    <row r="1250" spans="1:21">
      <c r="A1250" s="189">
        <v>1247</v>
      </c>
      <c r="B1250" s="190">
        <v>5000</v>
      </c>
      <c r="C1250" s="23" t="s">
        <v>1484</v>
      </c>
      <c r="D1250" s="190">
        <v>13</v>
      </c>
      <c r="E1250" s="23" t="s">
        <v>71</v>
      </c>
      <c r="F1250" s="185" t="s">
        <v>1487</v>
      </c>
      <c r="G1250" s="185" t="s">
        <v>1394</v>
      </c>
      <c r="H1250" s="23" t="str">
        <f>Hoja1!H1271</f>
        <v>Traslado de la petición</v>
      </c>
      <c r="I1250" s="185" t="s">
        <v>1506</v>
      </c>
      <c r="J1250" s="185" t="s">
        <v>1509</v>
      </c>
      <c r="K1250" s="174"/>
      <c r="L1250" s="174"/>
      <c r="M1250" s="175"/>
      <c r="N1250" s="174"/>
      <c r="O1250" s="174"/>
      <c r="P1250" s="174"/>
      <c r="Q1250" s="174"/>
      <c r="R1250" s="174"/>
      <c r="S1250" s="174"/>
      <c r="T1250" s="174"/>
      <c r="U1250" s="174"/>
    </row>
    <row r="1251" spans="1:21">
      <c r="A1251" s="189">
        <v>1248</v>
      </c>
      <c r="B1251" s="190">
        <v>5000</v>
      </c>
      <c r="C1251" s="23" t="s">
        <v>1484</v>
      </c>
      <c r="D1251" s="190">
        <v>13</v>
      </c>
      <c r="E1251" s="23" t="s">
        <v>71</v>
      </c>
      <c r="F1251" s="185" t="s">
        <v>1487</v>
      </c>
      <c r="G1251" s="185" t="s">
        <v>1394</v>
      </c>
      <c r="H1251" s="23" t="str">
        <f>Hoja1!H1272</f>
        <v>Desistimiento</v>
      </c>
      <c r="I1251" s="185" t="s">
        <v>1506</v>
      </c>
      <c r="J1251" s="185" t="s">
        <v>1509</v>
      </c>
      <c r="K1251" s="174"/>
      <c r="L1251" s="174"/>
      <c r="M1251" s="175"/>
      <c r="N1251" s="174"/>
      <c r="O1251" s="174"/>
      <c r="P1251" s="174"/>
      <c r="Q1251" s="174"/>
      <c r="R1251" s="174"/>
      <c r="S1251" s="174"/>
      <c r="T1251" s="174"/>
      <c r="U1251" s="174"/>
    </row>
    <row r="1252" spans="1:21">
      <c r="A1252" s="189">
        <v>1249</v>
      </c>
      <c r="B1252" s="190">
        <v>5000</v>
      </c>
      <c r="C1252" s="23" t="s">
        <v>1484</v>
      </c>
      <c r="D1252" s="190">
        <v>13</v>
      </c>
      <c r="E1252" s="23" t="s">
        <v>71</v>
      </c>
      <c r="F1252" s="185" t="s">
        <v>1487</v>
      </c>
      <c r="G1252" s="185" t="s">
        <v>1394</v>
      </c>
      <c r="H1252" s="23" t="str">
        <f>Hoja1!H1273</f>
        <v>Respuesta de la solicitud</v>
      </c>
      <c r="I1252" s="185" t="s">
        <v>1506</v>
      </c>
      <c r="J1252" s="185" t="s">
        <v>1509</v>
      </c>
      <c r="K1252" s="174"/>
      <c r="L1252" s="174"/>
      <c r="M1252" s="175"/>
      <c r="N1252" s="174"/>
      <c r="O1252" s="174"/>
      <c r="P1252" s="174"/>
      <c r="Q1252" s="174"/>
      <c r="R1252" s="174"/>
      <c r="S1252" s="174"/>
      <c r="T1252" s="174"/>
      <c r="U1252" s="174"/>
    </row>
    <row r="1253" spans="1:21">
      <c r="A1253" s="189">
        <v>1250</v>
      </c>
      <c r="B1253" s="190">
        <v>5000</v>
      </c>
      <c r="C1253" s="23" t="s">
        <v>1484</v>
      </c>
      <c r="D1253" s="190">
        <v>15</v>
      </c>
      <c r="E1253" s="23" t="s">
        <v>1398</v>
      </c>
      <c r="F1253" s="185" t="s">
        <v>1487</v>
      </c>
      <c r="G1253" s="185" t="s">
        <v>1394</v>
      </c>
      <c r="H1253" s="23" t="str">
        <f>Hoja1!H1274</f>
        <v>Constancia Publicación de Reforma</v>
      </c>
      <c r="I1253" s="185" t="s">
        <v>1507</v>
      </c>
      <c r="J1253" s="185" t="s">
        <v>1509</v>
      </c>
      <c r="K1253" s="174"/>
      <c r="L1253" s="174"/>
      <c r="M1253" s="175"/>
      <c r="N1253" s="174"/>
      <c r="O1253" s="174"/>
      <c r="P1253" s="174"/>
      <c r="Q1253" s="174"/>
      <c r="R1253" s="174"/>
      <c r="S1253" s="174"/>
      <c r="T1253" s="174"/>
      <c r="U1253" s="174"/>
    </row>
    <row r="1254" spans="1:21">
      <c r="A1254" s="189">
        <v>1251</v>
      </c>
      <c r="B1254" s="190">
        <v>5000</v>
      </c>
      <c r="C1254" s="23" t="s">
        <v>1484</v>
      </c>
      <c r="D1254" s="190">
        <v>15</v>
      </c>
      <c r="E1254" s="23" t="s">
        <v>1398</v>
      </c>
      <c r="F1254" s="185" t="s">
        <v>1487</v>
      </c>
      <c r="G1254" s="185" t="s">
        <v>1394</v>
      </c>
      <c r="H1254" s="23" t="str">
        <f>Hoja1!H1275</f>
        <v>TeXto de Estatutos Actualizado</v>
      </c>
      <c r="I1254" s="185" t="s">
        <v>1507</v>
      </c>
      <c r="J1254" s="185" t="s">
        <v>1509</v>
      </c>
      <c r="K1254" s="174"/>
      <c r="L1254" s="174"/>
      <c r="M1254" s="175"/>
      <c r="N1254" s="174"/>
      <c r="O1254" s="174"/>
      <c r="P1254" s="174"/>
      <c r="Q1254" s="174"/>
      <c r="R1254" s="174"/>
      <c r="S1254" s="174"/>
      <c r="T1254" s="174"/>
      <c r="U1254" s="174"/>
    </row>
    <row r="1255" spans="1:21" ht="24">
      <c r="A1255" s="189">
        <v>1252</v>
      </c>
      <c r="B1255" s="190">
        <v>5000</v>
      </c>
      <c r="C1255" s="23" t="s">
        <v>1484</v>
      </c>
      <c r="D1255" s="190">
        <v>20</v>
      </c>
      <c r="E1255" s="23" t="s">
        <v>283</v>
      </c>
      <c r="F1255" s="185" t="s">
        <v>1131</v>
      </c>
      <c r="G1255" s="185" t="s">
        <v>1182</v>
      </c>
      <c r="H1255" s="23" t="str">
        <f>Hoja1!H1276</f>
        <v>Instrumento de Control y
Registro de inventario documental</v>
      </c>
      <c r="I1255" s="185" t="s">
        <v>1507</v>
      </c>
      <c r="J1255" s="185" t="s">
        <v>1509</v>
      </c>
      <c r="K1255" s="174"/>
      <c r="L1255" s="174"/>
      <c r="M1255" s="175"/>
      <c r="N1255" s="174"/>
      <c r="O1255" s="174"/>
      <c r="P1255" s="174"/>
      <c r="Q1255" s="174"/>
      <c r="R1255" s="174"/>
      <c r="S1255" s="174"/>
      <c r="T1255" s="174"/>
      <c r="U1255" s="174"/>
    </row>
    <row r="1256" spans="1:21" ht="24">
      <c r="A1256" s="189">
        <v>1253</v>
      </c>
      <c r="B1256" s="190">
        <v>5000</v>
      </c>
      <c r="C1256" s="23" t="s">
        <v>1484</v>
      </c>
      <c r="D1256" s="190">
        <v>20</v>
      </c>
      <c r="E1256" s="23" t="s">
        <v>283</v>
      </c>
      <c r="F1256" s="185" t="s">
        <v>1402</v>
      </c>
      <c r="G1256" s="185" t="s">
        <v>1403</v>
      </c>
      <c r="H1256" s="23" t="str">
        <f>Hoja1!H1277</f>
        <v>Allega
libro de Actas foliado</v>
      </c>
      <c r="I1256" s="185" t="s">
        <v>1507</v>
      </c>
      <c r="J1256" s="185" t="s">
        <v>1509</v>
      </c>
      <c r="K1256" s="174"/>
      <c r="L1256" s="174"/>
      <c r="M1256" s="175"/>
      <c r="N1256" s="174"/>
      <c r="O1256" s="174"/>
      <c r="P1256" s="174"/>
      <c r="Q1256" s="174"/>
      <c r="R1256" s="174"/>
      <c r="S1256" s="174"/>
      <c r="T1256" s="174"/>
      <c r="U1256" s="174"/>
    </row>
    <row r="1257" spans="1:21">
      <c r="A1257" s="189">
        <v>1254</v>
      </c>
      <c r="B1257" s="190">
        <v>5000</v>
      </c>
      <c r="C1257" s="23" t="s">
        <v>1484</v>
      </c>
      <c r="D1257" s="190">
        <v>20</v>
      </c>
      <c r="E1257" s="23" t="s">
        <v>283</v>
      </c>
      <c r="F1257" s="185" t="s">
        <v>1402</v>
      </c>
      <c r="G1257" s="185" t="s">
        <v>1403</v>
      </c>
      <c r="H1257" s="23" t="str">
        <f>Hoja1!H1278</f>
        <v>Oficio registro del oficio</v>
      </c>
      <c r="I1257" s="185" t="s">
        <v>1507</v>
      </c>
      <c r="J1257" s="185" t="s">
        <v>1509</v>
      </c>
      <c r="K1257" s="174"/>
      <c r="L1257" s="174"/>
      <c r="M1257" s="175"/>
      <c r="N1257" s="174"/>
      <c r="O1257" s="174"/>
      <c r="P1257" s="174"/>
      <c r="Q1257" s="174"/>
      <c r="R1257" s="174"/>
      <c r="S1257" s="174"/>
      <c r="T1257" s="174"/>
      <c r="U1257" s="174"/>
    </row>
    <row r="1258" spans="1:21">
      <c r="A1258" s="189">
        <v>1255</v>
      </c>
      <c r="B1258" s="190">
        <v>5000</v>
      </c>
      <c r="C1258" s="23" t="s">
        <v>1484</v>
      </c>
      <c r="D1258" s="190">
        <v>26</v>
      </c>
      <c r="E1258" s="23" t="s">
        <v>214</v>
      </c>
      <c r="F1258" s="185" t="s">
        <v>1407</v>
      </c>
      <c r="G1258" s="185" t="s">
        <v>1408</v>
      </c>
      <c r="H1258" s="23" t="str">
        <f>Hoja1!H1279</f>
        <v>Documento de convocatoria</v>
      </c>
      <c r="I1258" s="185" t="s">
        <v>1508</v>
      </c>
      <c r="J1258" s="185" t="s">
        <v>1509</v>
      </c>
      <c r="K1258" s="174"/>
      <c r="L1258" s="174"/>
      <c r="M1258" s="175"/>
      <c r="N1258" s="174"/>
      <c r="O1258" s="174"/>
      <c r="P1258" s="174"/>
      <c r="Q1258" s="174"/>
      <c r="R1258" s="174"/>
      <c r="S1258" s="174"/>
      <c r="T1258" s="174"/>
      <c r="U1258" s="174"/>
    </row>
    <row r="1259" spans="1:21">
      <c r="A1259" s="189">
        <v>1256</v>
      </c>
      <c r="B1259" s="190">
        <v>5000</v>
      </c>
      <c r="C1259" s="23" t="s">
        <v>1484</v>
      </c>
      <c r="D1259" s="190">
        <v>26</v>
      </c>
      <c r="E1259" s="23" t="s">
        <v>214</v>
      </c>
      <c r="F1259" s="185" t="s">
        <v>1407</v>
      </c>
      <c r="G1259" s="185" t="s">
        <v>1408</v>
      </c>
      <c r="H1259" s="23" t="str">
        <f>Hoja1!H1280</f>
        <v>Acta de asamblea</v>
      </c>
      <c r="I1259" s="185" t="s">
        <v>1508</v>
      </c>
      <c r="J1259" s="185" t="s">
        <v>1509</v>
      </c>
      <c r="K1259" s="174"/>
      <c r="L1259" s="174"/>
      <c r="M1259" s="175"/>
      <c r="N1259" s="174"/>
      <c r="O1259" s="174"/>
      <c r="P1259" s="174"/>
      <c r="Q1259" s="174"/>
      <c r="R1259" s="174"/>
      <c r="S1259" s="174"/>
      <c r="T1259" s="174"/>
      <c r="U1259" s="174"/>
    </row>
    <row r="1260" spans="1:21">
      <c r="A1260" s="189">
        <v>1257</v>
      </c>
      <c r="B1260" s="190">
        <v>5000</v>
      </c>
      <c r="C1260" s="23" t="s">
        <v>1484</v>
      </c>
      <c r="D1260" s="190">
        <v>26</v>
      </c>
      <c r="E1260" s="23" t="s">
        <v>214</v>
      </c>
      <c r="F1260" s="185" t="s">
        <v>1407</v>
      </c>
      <c r="G1260" s="185" t="s">
        <v>1408</v>
      </c>
      <c r="H1260" s="23" t="str">
        <f>Hoja1!H1281</f>
        <v>Acta de aprobación de la fusión</v>
      </c>
      <c r="I1260" s="185" t="s">
        <v>1508</v>
      </c>
      <c r="J1260" s="185" t="s">
        <v>1509</v>
      </c>
      <c r="K1260" s="174"/>
      <c r="L1260" s="174"/>
      <c r="M1260" s="175"/>
      <c r="N1260" s="174"/>
      <c r="O1260" s="174"/>
      <c r="P1260" s="174"/>
      <c r="Q1260" s="174"/>
      <c r="R1260" s="174"/>
      <c r="S1260" s="174"/>
      <c r="T1260" s="174"/>
      <c r="U1260" s="174"/>
    </row>
    <row r="1261" spans="1:21">
      <c r="A1261" s="189">
        <v>1258</v>
      </c>
      <c r="B1261" s="190">
        <v>5000</v>
      </c>
      <c r="C1261" s="23" t="s">
        <v>1484</v>
      </c>
      <c r="D1261" s="190">
        <v>26</v>
      </c>
      <c r="E1261" s="23" t="s">
        <v>214</v>
      </c>
      <c r="F1261" s="185" t="s">
        <v>1407</v>
      </c>
      <c r="G1261" s="185" t="s">
        <v>1408</v>
      </c>
      <c r="H1261" s="23" t="str">
        <f>Hoja1!H1282</f>
        <v>Resolución que aprueba decisión de fusión adoptada por Asambleas</v>
      </c>
      <c r="I1261" s="185" t="s">
        <v>1508</v>
      </c>
      <c r="J1261" s="185" t="s">
        <v>1509</v>
      </c>
      <c r="K1261" s="174"/>
      <c r="L1261" s="174"/>
      <c r="M1261" s="175"/>
      <c r="N1261" s="174"/>
      <c r="O1261" s="174"/>
      <c r="P1261" s="174"/>
      <c r="Q1261" s="174"/>
      <c r="R1261" s="174"/>
      <c r="S1261" s="174"/>
      <c r="T1261" s="174"/>
      <c r="U1261" s="174"/>
    </row>
    <row r="1262" spans="1:21">
      <c r="A1262" s="189">
        <v>1259</v>
      </c>
      <c r="B1262" s="190">
        <v>5000</v>
      </c>
      <c r="C1262" s="23" t="s">
        <v>1484</v>
      </c>
      <c r="D1262" s="190">
        <v>26</v>
      </c>
      <c r="E1262" s="23" t="s">
        <v>214</v>
      </c>
      <c r="F1262" s="185" t="s">
        <v>1407</v>
      </c>
      <c r="G1262" s="185" t="s">
        <v>1408</v>
      </c>
      <c r="H1262" s="23" t="str">
        <f>Hoja1!H1283</f>
        <v>Oficio de requerimiento de escritura de fusión</v>
      </c>
      <c r="I1262" s="185" t="s">
        <v>1508</v>
      </c>
      <c r="J1262" s="185" t="s">
        <v>1509</v>
      </c>
      <c r="K1262" s="174"/>
      <c r="L1262" s="174"/>
      <c r="M1262" s="175"/>
      <c r="N1262" s="174"/>
      <c r="O1262" s="174"/>
      <c r="P1262" s="174"/>
      <c r="Q1262" s="174"/>
      <c r="R1262" s="174"/>
      <c r="S1262" s="174"/>
      <c r="T1262" s="174"/>
      <c r="U1262" s="174"/>
    </row>
    <row r="1263" spans="1:21">
      <c r="A1263" s="189">
        <v>1260</v>
      </c>
      <c r="B1263" s="190">
        <v>5000</v>
      </c>
      <c r="C1263" s="23" t="s">
        <v>1484</v>
      </c>
      <c r="D1263" s="190">
        <v>26</v>
      </c>
      <c r="E1263" s="23" t="s">
        <v>214</v>
      </c>
      <c r="F1263" s="185" t="s">
        <v>1407</v>
      </c>
      <c r="G1263" s="185" t="s">
        <v>1408</v>
      </c>
      <c r="H1263" s="23" t="str">
        <f>Hoja1!H1284</f>
        <v>Escritura de fusión</v>
      </c>
      <c r="I1263" s="185" t="s">
        <v>1508</v>
      </c>
      <c r="J1263" s="185" t="s">
        <v>1509</v>
      </c>
      <c r="K1263" s="174"/>
      <c r="L1263" s="174"/>
      <c r="M1263" s="175"/>
      <c r="N1263" s="174"/>
      <c r="O1263" s="174"/>
      <c r="P1263" s="174"/>
      <c r="Q1263" s="174"/>
      <c r="R1263" s="174"/>
      <c r="S1263" s="174"/>
      <c r="T1263" s="174"/>
      <c r="U1263" s="174"/>
    </row>
    <row r="1264" spans="1:21">
      <c r="A1264" s="189">
        <v>1261</v>
      </c>
      <c r="B1264" s="190">
        <v>5000</v>
      </c>
      <c r="C1264" s="23" t="s">
        <v>1484</v>
      </c>
      <c r="D1264" s="190">
        <v>26</v>
      </c>
      <c r="E1264" s="23" t="s">
        <v>214</v>
      </c>
      <c r="F1264" s="185" t="s">
        <v>1407</v>
      </c>
      <c r="G1264" s="185" t="s">
        <v>1408</v>
      </c>
      <c r="H1264" s="23" t="str">
        <f>Hoja1!H1285</f>
        <v>Resolución de cancelación de personería jurídica</v>
      </c>
      <c r="I1264" s="185" t="s">
        <v>1508</v>
      </c>
      <c r="J1264" s="185" t="s">
        <v>1509</v>
      </c>
      <c r="K1264" s="174"/>
      <c r="L1264" s="174"/>
      <c r="M1264" s="175"/>
      <c r="N1264" s="174"/>
      <c r="O1264" s="174"/>
      <c r="P1264" s="174"/>
      <c r="Q1264" s="174"/>
      <c r="R1264" s="174"/>
      <c r="S1264" s="174"/>
      <c r="T1264" s="174"/>
      <c r="U1264" s="174"/>
    </row>
    <row r="1265" spans="1:21">
      <c r="A1265" s="189">
        <v>1262</v>
      </c>
      <c r="B1265" s="190">
        <v>5000</v>
      </c>
      <c r="C1265" s="23" t="s">
        <v>1484</v>
      </c>
      <c r="D1265" s="190">
        <v>26</v>
      </c>
      <c r="E1265" s="23" t="s">
        <v>214</v>
      </c>
      <c r="F1265" s="185" t="s">
        <v>1417</v>
      </c>
      <c r="G1265" s="185" t="s">
        <v>1418</v>
      </c>
      <c r="H1265" s="23" t="str">
        <f>Hoja1!H1286</f>
        <v>Informes de hallazgos de visitas y/o quejas. denuncias o peticiones</v>
      </c>
      <c r="I1265" s="185" t="s">
        <v>1506</v>
      </c>
      <c r="J1265" s="185" t="s">
        <v>1509</v>
      </c>
      <c r="K1265" s="174"/>
      <c r="L1265" s="174"/>
      <c r="M1265" s="175"/>
      <c r="N1265" s="174"/>
      <c r="O1265" s="174"/>
      <c r="P1265" s="174"/>
      <c r="Q1265" s="174"/>
      <c r="R1265" s="174"/>
      <c r="S1265" s="174"/>
      <c r="T1265" s="174"/>
      <c r="U1265" s="174"/>
    </row>
    <row r="1266" spans="1:21">
      <c r="A1266" s="189">
        <v>1263</v>
      </c>
      <c r="B1266" s="190">
        <v>5000</v>
      </c>
      <c r="C1266" s="23" t="s">
        <v>1484</v>
      </c>
      <c r="D1266" s="190">
        <v>26</v>
      </c>
      <c r="E1266" s="23" t="s">
        <v>214</v>
      </c>
      <c r="F1266" s="185" t="s">
        <v>1417</v>
      </c>
      <c r="G1266" s="185" t="s">
        <v>1418</v>
      </c>
      <c r="H1266" s="23" t="str">
        <f>Hoja1!H1287</f>
        <v>Comunicación de asignación al funcionario</v>
      </c>
      <c r="I1266" s="185" t="s">
        <v>1506</v>
      </c>
      <c r="J1266" s="185" t="s">
        <v>1509</v>
      </c>
      <c r="K1266" s="174"/>
      <c r="L1266" s="174"/>
      <c r="M1266" s="175"/>
      <c r="N1266" s="174"/>
      <c r="O1266" s="174"/>
      <c r="P1266" s="174"/>
      <c r="Q1266" s="174"/>
      <c r="R1266" s="174"/>
      <c r="S1266" s="174"/>
      <c r="T1266" s="174"/>
      <c r="U1266" s="174"/>
    </row>
    <row r="1267" spans="1:21" ht="24">
      <c r="A1267" s="189">
        <v>1264</v>
      </c>
      <c r="B1267" s="190">
        <v>5000</v>
      </c>
      <c r="C1267" s="23" t="s">
        <v>1484</v>
      </c>
      <c r="D1267" s="190">
        <v>26</v>
      </c>
      <c r="E1267" s="23" t="s">
        <v>214</v>
      </c>
      <c r="F1267" s="185" t="s">
        <v>1417</v>
      </c>
      <c r="G1267" s="185" t="s">
        <v>1418</v>
      </c>
      <c r="H1267" s="23" t="str">
        <f>Hoja1!H1288</f>
        <v>Oficio de desistimiento tácito o ampliación de petición ( en los casos que aplique )</v>
      </c>
      <c r="I1267" s="185" t="s">
        <v>1506</v>
      </c>
      <c r="J1267" s="185" t="s">
        <v>1509</v>
      </c>
      <c r="K1267" s="174"/>
      <c r="L1267" s="174"/>
      <c r="M1267" s="175"/>
      <c r="N1267" s="174"/>
      <c r="O1267" s="174"/>
      <c r="P1267" s="174"/>
      <c r="Q1267" s="174"/>
      <c r="R1267" s="174"/>
      <c r="S1267" s="174"/>
      <c r="T1267" s="174"/>
      <c r="U1267" s="174"/>
    </row>
    <row r="1268" spans="1:21">
      <c r="A1268" s="189">
        <v>1265</v>
      </c>
      <c r="B1268" s="190">
        <v>5000</v>
      </c>
      <c r="C1268" s="23" t="s">
        <v>1484</v>
      </c>
      <c r="D1268" s="190">
        <v>26</v>
      </c>
      <c r="E1268" s="23" t="s">
        <v>214</v>
      </c>
      <c r="F1268" s="185" t="s">
        <v>1417</v>
      </c>
      <c r="G1268" s="185" t="s">
        <v>1418</v>
      </c>
      <c r="H1268" s="23" t="str">
        <f>Hoja1!H1289</f>
        <v>Auto de apertura de la investigación preliminar</v>
      </c>
      <c r="I1268" s="185" t="s">
        <v>1506</v>
      </c>
      <c r="J1268" s="185" t="s">
        <v>1509</v>
      </c>
      <c r="K1268" s="174"/>
      <c r="L1268" s="174"/>
      <c r="M1268" s="175"/>
      <c r="N1268" s="174"/>
      <c r="O1268" s="174"/>
      <c r="P1268" s="174"/>
      <c r="Q1268" s="174"/>
      <c r="R1268" s="174"/>
      <c r="S1268" s="174"/>
      <c r="T1268" s="174"/>
      <c r="U1268" s="174"/>
    </row>
    <row r="1269" spans="1:21">
      <c r="A1269" s="189">
        <v>1266</v>
      </c>
      <c r="B1269" s="190">
        <v>5000</v>
      </c>
      <c r="C1269" s="23" t="s">
        <v>1484</v>
      </c>
      <c r="D1269" s="190">
        <v>26</v>
      </c>
      <c r="E1269" s="23" t="s">
        <v>214</v>
      </c>
      <c r="F1269" s="185" t="s">
        <v>1417</v>
      </c>
      <c r="G1269" s="185" t="s">
        <v>1418</v>
      </c>
      <c r="H1269" s="23" t="str">
        <f>Hoja1!H1290</f>
        <v>Oficio de comunicación apertura de la investigación preliminar</v>
      </c>
      <c r="I1269" s="185" t="s">
        <v>1506</v>
      </c>
      <c r="J1269" s="185" t="s">
        <v>1509</v>
      </c>
      <c r="K1269" s="174"/>
      <c r="L1269" s="174"/>
      <c r="M1269" s="175"/>
      <c r="N1269" s="174"/>
      <c r="O1269" s="174"/>
      <c r="P1269" s="174"/>
      <c r="Q1269" s="174"/>
      <c r="R1269" s="174"/>
      <c r="S1269" s="174"/>
      <c r="T1269" s="174"/>
      <c r="U1269" s="174"/>
    </row>
    <row r="1270" spans="1:21" ht="24">
      <c r="A1270" s="189">
        <v>1267</v>
      </c>
      <c r="B1270" s="190">
        <v>5000</v>
      </c>
      <c r="C1270" s="23" t="s">
        <v>1484</v>
      </c>
      <c r="D1270" s="190">
        <v>26</v>
      </c>
      <c r="E1270" s="23" t="s">
        <v>214</v>
      </c>
      <c r="F1270" s="185" t="s">
        <v>1417</v>
      </c>
      <c r="G1270" s="185" t="s">
        <v>1418</v>
      </c>
      <c r="H1270" s="23" t="str">
        <f>Hoja1!H1291</f>
        <v>Auto de archivo de la investigaciones preliminares ( en los
casos que apique )</v>
      </c>
      <c r="I1270" s="185" t="s">
        <v>1506</v>
      </c>
      <c r="J1270" s="185" t="s">
        <v>1509</v>
      </c>
      <c r="K1270" s="174"/>
      <c r="L1270" s="174"/>
      <c r="M1270" s="175"/>
      <c r="N1270" s="174"/>
      <c r="O1270" s="174"/>
      <c r="P1270" s="174"/>
      <c r="Q1270" s="174"/>
      <c r="R1270" s="174"/>
      <c r="S1270" s="174"/>
      <c r="T1270" s="174"/>
      <c r="U1270" s="174"/>
    </row>
    <row r="1271" spans="1:21" ht="24">
      <c r="A1271" s="189">
        <v>1268</v>
      </c>
      <c r="B1271" s="190">
        <v>5000</v>
      </c>
      <c r="C1271" s="23" t="s">
        <v>1484</v>
      </c>
      <c r="D1271" s="190">
        <v>26</v>
      </c>
      <c r="E1271" s="23" t="s">
        <v>214</v>
      </c>
      <c r="F1271" s="185" t="s">
        <v>1417</v>
      </c>
      <c r="G1271" s="185" t="s">
        <v>1418</v>
      </c>
      <c r="H1271" s="23" t="str">
        <f>Hoja1!H1292</f>
        <v>Oficio de comunicación Auto de archivo de la investigaciones preliminares</v>
      </c>
      <c r="I1271" s="185" t="s">
        <v>1506</v>
      </c>
      <c r="J1271" s="185" t="s">
        <v>1509</v>
      </c>
      <c r="K1271" s="174"/>
      <c r="L1271" s="174"/>
      <c r="M1271" s="175"/>
      <c r="N1271" s="174"/>
      <c r="O1271" s="174"/>
      <c r="P1271" s="174"/>
      <c r="Q1271" s="174"/>
      <c r="R1271" s="174"/>
      <c r="S1271" s="174"/>
      <c r="T1271" s="174"/>
      <c r="U1271" s="174"/>
    </row>
    <row r="1272" spans="1:21" ht="24">
      <c r="A1272" s="189">
        <v>1269</v>
      </c>
      <c r="B1272" s="190">
        <v>5000</v>
      </c>
      <c r="C1272" s="23" t="s">
        <v>1484</v>
      </c>
      <c r="D1272" s="190">
        <v>26</v>
      </c>
      <c r="E1272" s="23" t="s">
        <v>214</v>
      </c>
      <c r="F1272" s="185" t="s">
        <v>1417</v>
      </c>
      <c r="G1272" s="185" t="s">
        <v>1418</v>
      </c>
      <c r="H1272" s="23" t="str">
        <f>Hoja1!H1293</f>
        <v>Recurso de reposición y/o subsidio de apelación ( en los casos que aplique )</v>
      </c>
      <c r="I1272" s="185" t="s">
        <v>1506</v>
      </c>
      <c r="J1272" s="185" t="s">
        <v>1509</v>
      </c>
      <c r="K1272" s="174"/>
      <c r="L1272" s="174"/>
      <c r="M1272" s="175"/>
      <c r="N1272" s="174"/>
      <c r="O1272" s="174"/>
      <c r="P1272" s="174"/>
      <c r="Q1272" s="174"/>
      <c r="R1272" s="174"/>
      <c r="S1272" s="174"/>
      <c r="T1272" s="174"/>
      <c r="U1272" s="174"/>
    </row>
    <row r="1273" spans="1:21" ht="24">
      <c r="A1273" s="189">
        <v>1270</v>
      </c>
      <c r="B1273" s="190">
        <v>5000</v>
      </c>
      <c r="C1273" s="23" t="s">
        <v>1484</v>
      </c>
      <c r="D1273" s="190">
        <v>26</v>
      </c>
      <c r="E1273" s="23" t="s">
        <v>214</v>
      </c>
      <c r="F1273" s="185" t="s">
        <v>1417</v>
      </c>
      <c r="G1273" s="185" t="s">
        <v>1418</v>
      </c>
      <c r="H1273" s="23" t="str">
        <f>Hoja1!H1294</f>
        <v>Resolución que resuelve los recursos ( en los casos que
aplique )</v>
      </c>
      <c r="I1273" s="185" t="s">
        <v>1506</v>
      </c>
      <c r="J1273" s="185" t="s">
        <v>1509</v>
      </c>
      <c r="K1273" s="174"/>
      <c r="L1273" s="174"/>
      <c r="M1273" s="175"/>
      <c r="N1273" s="174"/>
      <c r="O1273" s="174"/>
      <c r="P1273" s="174"/>
      <c r="Q1273" s="174"/>
      <c r="R1273" s="174"/>
      <c r="S1273" s="174"/>
      <c r="T1273" s="174"/>
      <c r="U1273" s="174"/>
    </row>
    <row r="1274" spans="1:21" ht="24">
      <c r="A1274" s="189">
        <v>1271</v>
      </c>
      <c r="B1274" s="190">
        <v>5000</v>
      </c>
      <c r="C1274" s="23" t="s">
        <v>1484</v>
      </c>
      <c r="D1274" s="190">
        <v>26</v>
      </c>
      <c r="E1274" s="23" t="s">
        <v>214</v>
      </c>
      <c r="F1274" s="185" t="s">
        <v>1417</v>
      </c>
      <c r="G1274" s="185" t="s">
        <v>1418</v>
      </c>
      <c r="H1274" s="23" t="str">
        <f>Hoja1!H1295</f>
        <v>Notificación de la resolución que decide los recursos ( en los casos que aplique )</v>
      </c>
      <c r="I1274" s="185" t="s">
        <v>1506</v>
      </c>
      <c r="J1274" s="185" t="s">
        <v>1509</v>
      </c>
      <c r="K1274" s="174"/>
      <c r="L1274" s="174"/>
      <c r="M1274" s="175"/>
      <c r="N1274" s="174"/>
      <c r="O1274" s="174"/>
      <c r="P1274" s="174"/>
      <c r="Q1274" s="174"/>
      <c r="R1274" s="174"/>
      <c r="S1274" s="174"/>
      <c r="T1274" s="174"/>
      <c r="U1274" s="174"/>
    </row>
    <row r="1275" spans="1:21">
      <c r="A1275" s="189">
        <v>1272</v>
      </c>
      <c r="B1275" s="190">
        <v>5000</v>
      </c>
      <c r="C1275" s="23" t="s">
        <v>1484</v>
      </c>
      <c r="D1275" s="190">
        <v>26</v>
      </c>
      <c r="E1275" s="23" t="s">
        <v>214</v>
      </c>
      <c r="F1275" s="185" t="s">
        <v>1417</v>
      </c>
      <c r="G1275" s="185" t="s">
        <v>1418</v>
      </c>
      <c r="H1275" s="23" t="str">
        <f>Hoja1!H1296</f>
        <v>Oficio de comunicación apertura de investigación administrativa</v>
      </c>
      <c r="I1275" s="185" t="s">
        <v>1506</v>
      </c>
      <c r="J1275" s="185" t="s">
        <v>1509</v>
      </c>
      <c r="K1275" s="174"/>
      <c r="L1275" s="174"/>
      <c r="M1275" s="175"/>
      <c r="N1275" s="174"/>
      <c r="O1275" s="174"/>
      <c r="P1275" s="174"/>
      <c r="Q1275" s="174"/>
      <c r="R1275" s="174"/>
      <c r="S1275" s="174"/>
      <c r="T1275" s="174"/>
      <c r="U1275" s="174"/>
    </row>
    <row r="1276" spans="1:21">
      <c r="A1276" s="189">
        <v>1273</v>
      </c>
      <c r="B1276" s="190">
        <v>5000</v>
      </c>
      <c r="C1276" s="23" t="s">
        <v>1484</v>
      </c>
      <c r="D1276" s="190">
        <v>26</v>
      </c>
      <c r="E1276" s="23" t="s">
        <v>214</v>
      </c>
      <c r="F1276" s="185" t="s">
        <v>1417</v>
      </c>
      <c r="G1276" s="185" t="s">
        <v>1418</v>
      </c>
      <c r="H1276" s="23" t="str">
        <f>Hoja1!H1297</f>
        <v>Pliego de cargos</v>
      </c>
      <c r="I1276" s="185" t="s">
        <v>1506</v>
      </c>
      <c r="J1276" s="185" t="s">
        <v>1509</v>
      </c>
      <c r="K1276" s="174"/>
      <c r="L1276" s="174"/>
      <c r="M1276" s="175"/>
      <c r="N1276" s="174"/>
      <c r="O1276" s="174"/>
      <c r="P1276" s="174"/>
      <c r="Q1276" s="174"/>
      <c r="R1276" s="174"/>
      <c r="S1276" s="174"/>
      <c r="T1276" s="174"/>
      <c r="U1276" s="174"/>
    </row>
    <row r="1277" spans="1:21">
      <c r="A1277" s="189">
        <v>1274</v>
      </c>
      <c r="B1277" s="190">
        <v>5000</v>
      </c>
      <c r="C1277" s="23" t="s">
        <v>1484</v>
      </c>
      <c r="D1277" s="190">
        <v>26</v>
      </c>
      <c r="E1277" s="23" t="s">
        <v>214</v>
      </c>
      <c r="F1277" s="185" t="s">
        <v>1417</v>
      </c>
      <c r="G1277" s="185" t="s">
        <v>1418</v>
      </c>
      <c r="H1277" s="23" t="str">
        <f>Hoja1!H1298</f>
        <v>Citación para notificación de pliego de cargos</v>
      </c>
      <c r="I1277" s="185" t="s">
        <v>1506</v>
      </c>
      <c r="J1277" s="185" t="s">
        <v>1509</v>
      </c>
      <c r="K1277" s="174"/>
      <c r="L1277" s="174"/>
      <c r="M1277" s="175"/>
      <c r="N1277" s="174"/>
      <c r="O1277" s="174"/>
      <c r="P1277" s="174"/>
      <c r="Q1277" s="174"/>
      <c r="R1277" s="174"/>
      <c r="S1277" s="174"/>
      <c r="T1277" s="174"/>
      <c r="U1277" s="174"/>
    </row>
    <row r="1278" spans="1:21">
      <c r="A1278" s="189">
        <v>1275</v>
      </c>
      <c r="B1278" s="190">
        <v>5000</v>
      </c>
      <c r="C1278" s="23" t="s">
        <v>1484</v>
      </c>
      <c r="D1278" s="190">
        <v>26</v>
      </c>
      <c r="E1278" s="23" t="s">
        <v>214</v>
      </c>
      <c r="F1278" s="185" t="s">
        <v>1417</v>
      </c>
      <c r="G1278" s="185" t="s">
        <v>1418</v>
      </c>
      <c r="H1278" s="23" t="str">
        <f>Hoja1!H1299</f>
        <v>Notificación de pliego de cargos</v>
      </c>
      <c r="I1278" s="185" t="s">
        <v>1506</v>
      </c>
      <c r="J1278" s="185" t="s">
        <v>1509</v>
      </c>
      <c r="K1278" s="174"/>
      <c r="L1278" s="174"/>
      <c r="M1278" s="175"/>
      <c r="N1278" s="174"/>
      <c r="O1278" s="174"/>
      <c r="P1278" s="174"/>
      <c r="Q1278" s="174"/>
      <c r="R1278" s="174"/>
      <c r="S1278" s="174"/>
      <c r="T1278" s="174"/>
      <c r="U1278" s="174"/>
    </row>
    <row r="1279" spans="1:21">
      <c r="A1279" s="189">
        <v>1276</v>
      </c>
      <c r="B1279" s="190">
        <v>5000</v>
      </c>
      <c r="C1279" s="23" t="s">
        <v>1484</v>
      </c>
      <c r="D1279" s="190">
        <v>26</v>
      </c>
      <c r="E1279" s="23" t="s">
        <v>214</v>
      </c>
      <c r="F1279" s="185" t="s">
        <v>1417</v>
      </c>
      <c r="G1279" s="185" t="s">
        <v>1418</v>
      </c>
      <c r="H1279" s="23" t="str">
        <f>Hoja1!H1300</f>
        <v>Descargos</v>
      </c>
      <c r="I1279" s="185" t="s">
        <v>1506</v>
      </c>
      <c r="J1279" s="185" t="s">
        <v>1509</v>
      </c>
      <c r="K1279" s="174"/>
      <c r="L1279" s="174"/>
      <c r="M1279" s="175"/>
      <c r="N1279" s="174"/>
      <c r="O1279" s="174"/>
      <c r="P1279" s="174"/>
      <c r="Q1279" s="174"/>
      <c r="R1279" s="174"/>
      <c r="S1279" s="174"/>
      <c r="T1279" s="174"/>
      <c r="U1279" s="174"/>
    </row>
    <row r="1280" spans="1:21">
      <c r="A1280" s="189">
        <v>1277</v>
      </c>
      <c r="B1280" s="190">
        <v>5000</v>
      </c>
      <c r="C1280" s="23" t="s">
        <v>1484</v>
      </c>
      <c r="D1280" s="190">
        <v>26</v>
      </c>
      <c r="E1280" s="23" t="s">
        <v>214</v>
      </c>
      <c r="F1280" s="185" t="s">
        <v>1417</v>
      </c>
      <c r="G1280" s="185" t="s">
        <v>1418</v>
      </c>
      <c r="H1280" s="23" t="str">
        <f>Hoja1!H1301</f>
        <v>Auto de pruebas</v>
      </c>
      <c r="I1280" s="185" t="s">
        <v>1506</v>
      </c>
      <c r="J1280" s="185" t="s">
        <v>1509</v>
      </c>
      <c r="K1280" s="174"/>
      <c r="L1280" s="174"/>
      <c r="M1280" s="175"/>
      <c r="N1280" s="174"/>
      <c r="O1280" s="174"/>
      <c r="P1280" s="174"/>
      <c r="Q1280" s="174"/>
      <c r="R1280" s="174"/>
      <c r="S1280" s="174"/>
      <c r="T1280" s="174"/>
      <c r="U1280" s="174"/>
    </row>
    <row r="1281" spans="1:21">
      <c r="A1281" s="189">
        <v>1278</v>
      </c>
      <c r="B1281" s="190">
        <v>5000</v>
      </c>
      <c r="C1281" s="23" t="s">
        <v>1484</v>
      </c>
      <c r="D1281" s="190">
        <v>26</v>
      </c>
      <c r="E1281" s="23" t="s">
        <v>214</v>
      </c>
      <c r="F1281" s="185" t="s">
        <v>1417</v>
      </c>
      <c r="G1281" s="185" t="s">
        <v>1418</v>
      </c>
      <c r="H1281" s="23" t="str">
        <f>Hoja1!H1302</f>
        <v>Oficio de comunicación de auto de pruebas</v>
      </c>
      <c r="I1281" s="185" t="s">
        <v>1506</v>
      </c>
      <c r="J1281" s="185" t="s">
        <v>1509</v>
      </c>
      <c r="K1281" s="174"/>
      <c r="L1281" s="174"/>
      <c r="M1281" s="175"/>
      <c r="N1281" s="174"/>
      <c r="O1281" s="174"/>
      <c r="P1281" s="174"/>
      <c r="Q1281" s="174"/>
      <c r="R1281" s="174"/>
      <c r="S1281" s="174"/>
      <c r="T1281" s="174"/>
      <c r="U1281" s="174"/>
    </row>
    <row r="1282" spans="1:21">
      <c r="A1282" s="189">
        <v>1279</v>
      </c>
      <c r="B1282" s="190">
        <v>5000</v>
      </c>
      <c r="C1282" s="23" t="s">
        <v>1484</v>
      </c>
      <c r="D1282" s="190">
        <v>26</v>
      </c>
      <c r="E1282" s="23" t="s">
        <v>214</v>
      </c>
      <c r="F1282" s="185" t="s">
        <v>1417</v>
      </c>
      <c r="G1282" s="185" t="s">
        <v>1418</v>
      </c>
      <c r="H1282" s="23" t="str">
        <f>Hoja1!H1303</f>
        <v>Traslado de Alegatos</v>
      </c>
      <c r="I1282" s="185" t="s">
        <v>1506</v>
      </c>
      <c r="J1282" s="185" t="s">
        <v>1509</v>
      </c>
      <c r="K1282" s="174"/>
      <c r="L1282" s="174"/>
      <c r="M1282" s="175"/>
      <c r="N1282" s="174"/>
      <c r="O1282" s="174"/>
      <c r="P1282" s="174"/>
      <c r="Q1282" s="174"/>
      <c r="R1282" s="174"/>
      <c r="S1282" s="174"/>
      <c r="T1282" s="174"/>
      <c r="U1282" s="174"/>
    </row>
    <row r="1283" spans="1:21">
      <c r="A1283" s="189">
        <v>1280</v>
      </c>
      <c r="B1283" s="190">
        <v>5000</v>
      </c>
      <c r="C1283" s="23" t="s">
        <v>1484</v>
      </c>
      <c r="D1283" s="190">
        <v>26</v>
      </c>
      <c r="E1283" s="23" t="s">
        <v>214</v>
      </c>
      <c r="F1283" s="185" t="s">
        <v>1417</v>
      </c>
      <c r="G1283" s="185" t="s">
        <v>1418</v>
      </c>
      <c r="H1283" s="23" t="str">
        <f>Hoja1!H1304</f>
        <v>Alegatos de conclusión</v>
      </c>
      <c r="I1283" s="185" t="s">
        <v>1506</v>
      </c>
      <c r="J1283" s="185" t="s">
        <v>1509</v>
      </c>
      <c r="K1283" s="174"/>
      <c r="L1283" s="174"/>
      <c r="M1283" s="175"/>
      <c r="N1283" s="174"/>
      <c r="O1283" s="174"/>
      <c r="P1283" s="174"/>
      <c r="Q1283" s="174"/>
      <c r="R1283" s="174"/>
      <c r="S1283" s="174"/>
      <c r="T1283" s="174"/>
      <c r="U1283" s="174"/>
    </row>
    <row r="1284" spans="1:21">
      <c r="A1284" s="189">
        <v>1281</v>
      </c>
      <c r="B1284" s="190">
        <v>5000</v>
      </c>
      <c r="C1284" s="23" t="s">
        <v>1484</v>
      </c>
      <c r="D1284" s="190">
        <v>26</v>
      </c>
      <c r="E1284" s="23" t="s">
        <v>214</v>
      </c>
      <c r="F1284" s="185" t="s">
        <v>1417</v>
      </c>
      <c r="G1284" s="185" t="s">
        <v>1418</v>
      </c>
      <c r="H1284" s="23" t="str">
        <f>Hoja1!H1305</f>
        <v>Informe evaluativo</v>
      </c>
      <c r="I1284" s="185" t="s">
        <v>1506</v>
      </c>
      <c r="J1284" s="185" t="s">
        <v>1509</v>
      </c>
      <c r="K1284" s="174"/>
      <c r="L1284" s="174"/>
      <c r="M1284" s="175"/>
      <c r="N1284" s="174"/>
      <c r="O1284" s="174"/>
      <c r="P1284" s="174"/>
      <c r="Q1284" s="174"/>
      <c r="R1284" s="174"/>
      <c r="S1284" s="174"/>
      <c r="T1284" s="174"/>
      <c r="U1284" s="174"/>
    </row>
    <row r="1285" spans="1:21">
      <c r="A1285" s="189">
        <v>1282</v>
      </c>
      <c r="B1285" s="190">
        <v>5000</v>
      </c>
      <c r="C1285" s="23" t="s">
        <v>1484</v>
      </c>
      <c r="D1285" s="190">
        <v>26</v>
      </c>
      <c r="E1285" s="23" t="s">
        <v>214</v>
      </c>
      <c r="F1285" s="185" t="s">
        <v>1417</v>
      </c>
      <c r="G1285" s="185" t="s">
        <v>1418</v>
      </c>
      <c r="H1285" s="23" t="str">
        <f>Hoja1!H1306</f>
        <v>Resolución que decide la investigación</v>
      </c>
      <c r="I1285" s="185" t="s">
        <v>1506</v>
      </c>
      <c r="J1285" s="185" t="s">
        <v>1509</v>
      </c>
      <c r="K1285" s="174"/>
      <c r="L1285" s="174"/>
      <c r="M1285" s="175"/>
      <c r="N1285" s="174"/>
      <c r="O1285" s="174"/>
      <c r="P1285" s="174"/>
      <c r="Q1285" s="174"/>
      <c r="R1285" s="174"/>
      <c r="S1285" s="174"/>
      <c r="T1285" s="174"/>
      <c r="U1285" s="174"/>
    </row>
    <row r="1286" spans="1:21" ht="24">
      <c r="A1286" s="189">
        <v>1283</v>
      </c>
      <c r="B1286" s="190">
        <v>5000</v>
      </c>
      <c r="C1286" s="23" t="s">
        <v>1484</v>
      </c>
      <c r="D1286" s="190">
        <v>26</v>
      </c>
      <c r="E1286" s="23" t="s">
        <v>214</v>
      </c>
      <c r="F1286" s="185" t="s">
        <v>1417</v>
      </c>
      <c r="G1286" s="185" t="s">
        <v>1418</v>
      </c>
      <c r="H1286" s="23" t="str">
        <f>Hoja1!H1307</f>
        <v>Recurso de reposición y/o subsidio de apelación ( en los casos que aplique )</v>
      </c>
      <c r="I1286" s="185" t="s">
        <v>1506</v>
      </c>
      <c r="J1286" s="185" t="s">
        <v>1509</v>
      </c>
      <c r="K1286" s="174"/>
      <c r="L1286" s="174"/>
      <c r="M1286" s="175"/>
      <c r="N1286" s="174"/>
      <c r="O1286" s="174"/>
      <c r="P1286" s="174"/>
      <c r="Q1286" s="174"/>
      <c r="R1286" s="174"/>
      <c r="S1286" s="174"/>
      <c r="T1286" s="174"/>
      <c r="U1286" s="174"/>
    </row>
    <row r="1287" spans="1:21">
      <c r="A1287" s="189">
        <v>1284</v>
      </c>
      <c r="B1287" s="190">
        <v>5000</v>
      </c>
      <c r="C1287" s="23" t="s">
        <v>1484</v>
      </c>
      <c r="D1287" s="190">
        <v>26</v>
      </c>
      <c r="E1287" s="23" t="s">
        <v>214</v>
      </c>
      <c r="F1287" s="185" t="s">
        <v>1417</v>
      </c>
      <c r="G1287" s="185" t="s">
        <v>1418</v>
      </c>
      <c r="H1287" s="23" t="str">
        <f>Hoja1!H1308</f>
        <v>Resolución que decide recurso de reposición</v>
      </c>
      <c r="I1287" s="185" t="s">
        <v>1506</v>
      </c>
      <c r="J1287" s="185" t="s">
        <v>1509</v>
      </c>
      <c r="K1287" s="174"/>
      <c r="L1287" s="174"/>
      <c r="M1287" s="175"/>
      <c r="N1287" s="174"/>
      <c r="O1287" s="174"/>
      <c r="P1287" s="174"/>
      <c r="Q1287" s="174"/>
      <c r="R1287" s="174"/>
      <c r="S1287" s="174"/>
      <c r="T1287" s="174"/>
      <c r="U1287" s="174"/>
    </row>
    <row r="1288" spans="1:21" ht="36">
      <c r="A1288" s="189">
        <v>1285</v>
      </c>
      <c r="B1288" s="190">
        <v>5000</v>
      </c>
      <c r="C1288" s="23" t="s">
        <v>1484</v>
      </c>
      <c r="D1288" s="190">
        <v>26</v>
      </c>
      <c r="E1288" s="23" t="s">
        <v>214</v>
      </c>
      <c r="F1288" s="185" t="s">
        <v>1417</v>
      </c>
      <c r="G1288" s="185" t="s">
        <v>1418</v>
      </c>
      <c r="H1288" s="23" t="str">
        <f>Hoja1!H1309</f>
        <v>Citación para notificación de recurso de reposición o traslado al despacho del Superintendente para resolver el recurso de
apelación</v>
      </c>
      <c r="I1288" s="185" t="s">
        <v>1506</v>
      </c>
      <c r="J1288" s="185" t="s">
        <v>1509</v>
      </c>
      <c r="K1288" s="174"/>
      <c r="L1288" s="174"/>
      <c r="M1288" s="175"/>
      <c r="N1288" s="174"/>
      <c r="O1288" s="174"/>
      <c r="P1288" s="174"/>
      <c r="Q1288" s="174"/>
      <c r="R1288" s="174"/>
      <c r="S1288" s="174"/>
      <c r="T1288" s="174"/>
      <c r="U1288" s="174"/>
    </row>
    <row r="1289" spans="1:21">
      <c r="A1289" s="189">
        <v>1286</v>
      </c>
      <c r="B1289" s="190">
        <v>5000</v>
      </c>
      <c r="C1289" s="23" t="s">
        <v>1484</v>
      </c>
      <c r="D1289" s="190">
        <v>26</v>
      </c>
      <c r="E1289" s="23" t="s">
        <v>214</v>
      </c>
      <c r="F1289" s="185" t="s">
        <v>1417</v>
      </c>
      <c r="G1289" s="185" t="s">
        <v>1418</v>
      </c>
      <c r="H1289" s="23" t="str">
        <f>Hoja1!H1310</f>
        <v>Auto archivo</v>
      </c>
      <c r="I1289" s="185" t="s">
        <v>1506</v>
      </c>
      <c r="J1289" s="185" t="s">
        <v>1509</v>
      </c>
      <c r="K1289" s="174"/>
      <c r="L1289" s="174"/>
      <c r="M1289" s="175"/>
      <c r="N1289" s="174"/>
      <c r="O1289" s="174"/>
      <c r="P1289" s="174"/>
      <c r="Q1289" s="174"/>
      <c r="R1289" s="174"/>
      <c r="S1289" s="174"/>
      <c r="T1289" s="174"/>
      <c r="U1289" s="174"/>
    </row>
    <row r="1290" spans="1:21">
      <c r="A1290" s="189">
        <v>1287</v>
      </c>
      <c r="B1290" s="190">
        <v>5000</v>
      </c>
      <c r="C1290" s="23" t="s">
        <v>1484</v>
      </c>
      <c r="D1290" s="190">
        <v>26</v>
      </c>
      <c r="E1290" s="23" t="s">
        <v>214</v>
      </c>
      <c r="F1290" s="185" t="s">
        <v>1443</v>
      </c>
      <c r="G1290" s="185" t="s">
        <v>1444</v>
      </c>
      <c r="H1290" s="23" t="str">
        <f>Hoja1!H1311</f>
        <v>Informe de visita ordinaria o visita especial</v>
      </c>
      <c r="I1290" s="185" t="s">
        <v>1506</v>
      </c>
      <c r="J1290" s="185" t="s">
        <v>1509</v>
      </c>
      <c r="K1290" s="174"/>
      <c r="L1290" s="174"/>
      <c r="M1290" s="175"/>
      <c r="N1290" s="174"/>
      <c r="O1290" s="174"/>
      <c r="P1290" s="174"/>
      <c r="Q1290" s="174"/>
      <c r="R1290" s="174"/>
      <c r="S1290" s="174"/>
      <c r="T1290" s="174"/>
      <c r="U1290" s="174"/>
    </row>
    <row r="1291" spans="1:21">
      <c r="A1291" s="189">
        <v>1288</v>
      </c>
      <c r="B1291" s="190">
        <v>5000</v>
      </c>
      <c r="C1291" s="23" t="s">
        <v>1484</v>
      </c>
      <c r="D1291" s="190">
        <v>26</v>
      </c>
      <c r="E1291" s="23" t="s">
        <v>214</v>
      </c>
      <c r="F1291" s="185" t="s">
        <v>1443</v>
      </c>
      <c r="G1291" s="185" t="s">
        <v>1444</v>
      </c>
      <c r="H1291" s="23" t="str">
        <f>Hoja1!H1312</f>
        <v>Acta del Comité directivo de seguimiento y control</v>
      </c>
      <c r="I1291" s="185" t="s">
        <v>1506</v>
      </c>
      <c r="J1291" s="185" t="s">
        <v>1509</v>
      </c>
      <c r="K1291" s="174"/>
      <c r="L1291" s="174"/>
      <c r="M1291" s="175"/>
      <c r="N1291" s="174"/>
      <c r="O1291" s="174"/>
      <c r="P1291" s="174"/>
      <c r="Q1291" s="174"/>
      <c r="R1291" s="174"/>
      <c r="S1291" s="174"/>
      <c r="T1291" s="174"/>
      <c r="U1291" s="174"/>
    </row>
    <row r="1292" spans="1:21" ht="24">
      <c r="A1292" s="189">
        <v>1289</v>
      </c>
      <c r="B1292" s="190">
        <v>5000</v>
      </c>
      <c r="C1292" s="23" t="s">
        <v>1484</v>
      </c>
      <c r="D1292" s="190">
        <v>26</v>
      </c>
      <c r="E1292" s="23" t="s">
        <v>214</v>
      </c>
      <c r="F1292" s="185" t="s">
        <v>1443</v>
      </c>
      <c r="G1292" s="185" t="s">
        <v>1444</v>
      </c>
      <c r="H1292" s="23" t="str">
        <f>Hoja1!H1313</f>
        <v>Resolución donde se toman medida cautelar de intervención y designación del Agente Especial</v>
      </c>
      <c r="I1292" s="185" t="s">
        <v>1506</v>
      </c>
      <c r="J1292" s="185" t="s">
        <v>1509</v>
      </c>
      <c r="K1292" s="174"/>
      <c r="L1292" s="174"/>
      <c r="M1292" s="175"/>
      <c r="N1292" s="174"/>
      <c r="O1292" s="174"/>
      <c r="P1292" s="174"/>
      <c r="Q1292" s="174"/>
      <c r="R1292" s="174"/>
      <c r="S1292" s="174"/>
      <c r="T1292" s="174"/>
      <c r="U1292" s="174"/>
    </row>
    <row r="1293" spans="1:21">
      <c r="A1293" s="189">
        <v>1290</v>
      </c>
      <c r="B1293" s="190">
        <v>5000</v>
      </c>
      <c r="C1293" s="23" t="s">
        <v>1484</v>
      </c>
      <c r="D1293" s="190">
        <v>26</v>
      </c>
      <c r="E1293" s="23" t="s">
        <v>214</v>
      </c>
      <c r="F1293" s="185" t="s">
        <v>1443</v>
      </c>
      <c r="G1293" s="185" t="s">
        <v>1444</v>
      </c>
      <c r="H1293" s="23" t="str">
        <f>Hoja1!H1314</f>
        <v>Plan de mejoramiento</v>
      </c>
      <c r="I1293" s="185" t="s">
        <v>1506</v>
      </c>
      <c r="J1293" s="185" t="s">
        <v>1509</v>
      </c>
      <c r="K1293" s="174"/>
      <c r="L1293" s="174"/>
      <c r="M1293" s="175"/>
      <c r="N1293" s="174"/>
      <c r="O1293" s="174"/>
      <c r="P1293" s="174"/>
      <c r="Q1293" s="174"/>
      <c r="R1293" s="174"/>
      <c r="S1293" s="174"/>
      <c r="T1293" s="174"/>
      <c r="U1293" s="174"/>
    </row>
    <row r="1294" spans="1:21">
      <c r="A1294" s="189">
        <v>1291</v>
      </c>
      <c r="B1294" s="190">
        <v>5000</v>
      </c>
      <c r="C1294" s="23" t="s">
        <v>1484</v>
      </c>
      <c r="D1294" s="190">
        <v>26</v>
      </c>
      <c r="E1294" s="23" t="s">
        <v>214</v>
      </c>
      <c r="F1294" s="185" t="s">
        <v>1443</v>
      </c>
      <c r="G1294" s="185" t="s">
        <v>1444</v>
      </c>
      <c r="H1294" s="23" t="str">
        <f>Hoja1!H1315</f>
        <v>Oficio de aprobación del plan de mejoramiento</v>
      </c>
      <c r="I1294" s="185" t="s">
        <v>1506</v>
      </c>
      <c r="J1294" s="185" t="s">
        <v>1509</v>
      </c>
      <c r="K1294" s="174"/>
      <c r="L1294" s="174"/>
      <c r="M1294" s="175"/>
      <c r="N1294" s="174"/>
      <c r="O1294" s="174"/>
      <c r="P1294" s="174"/>
      <c r="Q1294" s="174"/>
      <c r="R1294" s="174"/>
      <c r="S1294" s="174"/>
      <c r="T1294" s="174"/>
      <c r="U1294" s="174"/>
    </row>
    <row r="1295" spans="1:21">
      <c r="A1295" s="189">
        <v>1292</v>
      </c>
      <c r="B1295" s="190">
        <v>5000</v>
      </c>
      <c r="C1295" s="23" t="s">
        <v>1484</v>
      </c>
      <c r="D1295" s="190">
        <v>26</v>
      </c>
      <c r="E1295" s="23" t="s">
        <v>214</v>
      </c>
      <c r="F1295" s="185" t="s">
        <v>1443</v>
      </c>
      <c r="G1295" s="185" t="s">
        <v>1444</v>
      </c>
      <c r="H1295" s="23" t="str">
        <f>Hoja1!H1316</f>
        <v>Informes trimestrales de gestión del agente interventor</v>
      </c>
      <c r="I1295" s="185" t="s">
        <v>1506</v>
      </c>
      <c r="J1295" s="185" t="s">
        <v>1509</v>
      </c>
      <c r="K1295" s="174"/>
      <c r="L1295" s="174"/>
      <c r="M1295" s="175"/>
      <c r="N1295" s="174"/>
      <c r="O1295" s="174"/>
      <c r="P1295" s="174"/>
      <c r="Q1295" s="174"/>
      <c r="R1295" s="174"/>
      <c r="S1295" s="174"/>
      <c r="T1295" s="174"/>
      <c r="U1295" s="174"/>
    </row>
    <row r="1296" spans="1:21">
      <c r="A1296" s="189">
        <v>1293</v>
      </c>
      <c r="B1296" s="190">
        <v>5000</v>
      </c>
      <c r="C1296" s="23" t="s">
        <v>1484</v>
      </c>
      <c r="D1296" s="190">
        <v>26</v>
      </c>
      <c r="E1296" s="23" t="s">
        <v>214</v>
      </c>
      <c r="F1296" s="185" t="s">
        <v>1443</v>
      </c>
      <c r="G1296" s="185" t="s">
        <v>1444</v>
      </c>
      <c r="H1296" s="23" t="str">
        <f>Hoja1!H1317</f>
        <v>Seguimiento de la Agencia Especial de Intervención</v>
      </c>
      <c r="I1296" s="185" t="s">
        <v>1506</v>
      </c>
      <c r="J1296" s="185" t="s">
        <v>1509</v>
      </c>
      <c r="K1296" s="174"/>
      <c r="L1296" s="174"/>
      <c r="M1296" s="175"/>
      <c r="N1296" s="174"/>
      <c r="O1296" s="174"/>
      <c r="P1296" s="174"/>
      <c r="Q1296" s="174"/>
      <c r="R1296" s="174"/>
      <c r="S1296" s="174"/>
      <c r="T1296" s="174"/>
      <c r="U1296" s="174"/>
    </row>
    <row r="1297" spans="1:21">
      <c r="A1297" s="189">
        <v>1294</v>
      </c>
      <c r="B1297" s="190">
        <v>5000</v>
      </c>
      <c r="C1297" s="23" t="s">
        <v>1484</v>
      </c>
      <c r="D1297" s="190">
        <v>26</v>
      </c>
      <c r="E1297" s="23" t="s">
        <v>214</v>
      </c>
      <c r="F1297" s="185" t="s">
        <v>1443</v>
      </c>
      <c r="G1297" s="185" t="s">
        <v>1444</v>
      </c>
      <c r="H1297" s="23" t="str">
        <f>Hoja1!H1318</f>
        <v>Informes de Visitas de seguimiento ordinaria o especial</v>
      </c>
      <c r="I1297" s="185" t="s">
        <v>1506</v>
      </c>
      <c r="J1297" s="185" t="s">
        <v>1509</v>
      </c>
      <c r="K1297" s="174"/>
      <c r="L1297" s="174"/>
      <c r="M1297" s="175"/>
      <c r="N1297" s="174"/>
      <c r="O1297" s="174"/>
      <c r="P1297" s="174"/>
      <c r="Q1297" s="174"/>
      <c r="R1297" s="174"/>
      <c r="S1297" s="174"/>
      <c r="T1297" s="174"/>
      <c r="U1297" s="174"/>
    </row>
    <row r="1298" spans="1:21" ht="24">
      <c r="A1298" s="189">
        <v>1295</v>
      </c>
      <c r="B1298" s="190">
        <v>5000</v>
      </c>
      <c r="C1298" s="23" t="s">
        <v>1484</v>
      </c>
      <c r="D1298" s="190">
        <v>26</v>
      </c>
      <c r="E1298" s="23" t="s">
        <v>214</v>
      </c>
      <c r="F1298" s="185" t="s">
        <v>1443</v>
      </c>
      <c r="G1298" s="185" t="s">
        <v>1444</v>
      </c>
      <c r="H1298" s="23" t="str">
        <f>Hoja1!H1319</f>
        <v>Acta del Comité directivo de seguimiento y control (para levantamiento de medida cautelar)</v>
      </c>
      <c r="I1298" s="185" t="s">
        <v>1506</v>
      </c>
      <c r="J1298" s="185" t="s">
        <v>1509</v>
      </c>
      <c r="K1298" s="174"/>
      <c r="L1298" s="174"/>
      <c r="M1298" s="175"/>
      <c r="N1298" s="174"/>
      <c r="O1298" s="174"/>
      <c r="P1298" s="174"/>
      <c r="Q1298" s="174"/>
      <c r="R1298" s="174"/>
      <c r="S1298" s="174"/>
      <c r="T1298" s="174"/>
      <c r="U1298" s="174"/>
    </row>
    <row r="1299" spans="1:21" ht="24">
      <c r="A1299" s="189">
        <v>1296</v>
      </c>
      <c r="B1299" s="190">
        <v>5000</v>
      </c>
      <c r="C1299" s="23" t="s">
        <v>1484</v>
      </c>
      <c r="D1299" s="190">
        <v>26</v>
      </c>
      <c r="E1299" s="23" t="s">
        <v>214</v>
      </c>
      <c r="F1299" s="185" t="s">
        <v>1443</v>
      </c>
      <c r="G1299" s="185" t="s">
        <v>1444</v>
      </c>
      <c r="H1299" s="23" t="str">
        <f>Hoja1!H1320</f>
        <v>Memorando de Concepto de levantamiento de la medida
cautelar</v>
      </c>
      <c r="I1299" s="185" t="s">
        <v>1506</v>
      </c>
      <c r="J1299" s="185" t="s">
        <v>1509</v>
      </c>
      <c r="K1299" s="174"/>
      <c r="L1299" s="174"/>
      <c r="M1299" s="175"/>
      <c r="N1299" s="174"/>
      <c r="O1299" s="174"/>
      <c r="P1299" s="174"/>
      <c r="Q1299" s="174"/>
      <c r="R1299" s="174"/>
      <c r="S1299" s="174"/>
      <c r="T1299" s="174"/>
      <c r="U1299" s="174"/>
    </row>
    <row r="1300" spans="1:21">
      <c r="A1300" s="189">
        <v>1297</v>
      </c>
      <c r="B1300" s="190">
        <v>5000</v>
      </c>
      <c r="C1300" s="23" t="s">
        <v>1484</v>
      </c>
      <c r="D1300" s="190">
        <v>26</v>
      </c>
      <c r="E1300" s="23" t="s">
        <v>214</v>
      </c>
      <c r="F1300" s="185" t="s">
        <v>1443</v>
      </c>
      <c r="G1300" s="185" t="s">
        <v>1444</v>
      </c>
      <c r="H1300" s="23" t="str">
        <f>Hoja1!H1321</f>
        <v>Resolución donde se levantan las medidas de intervención</v>
      </c>
      <c r="I1300" s="185" t="s">
        <v>1506</v>
      </c>
      <c r="J1300" s="185" t="s">
        <v>1509</v>
      </c>
      <c r="K1300" s="174"/>
      <c r="L1300" s="174"/>
      <c r="M1300" s="175"/>
      <c r="N1300" s="174"/>
      <c r="O1300" s="174"/>
      <c r="P1300" s="174"/>
      <c r="Q1300" s="174"/>
      <c r="R1300" s="174"/>
      <c r="S1300" s="174"/>
      <c r="T1300" s="174"/>
      <c r="U1300" s="174"/>
    </row>
    <row r="1301" spans="1:21">
      <c r="A1301" s="189">
        <v>1298</v>
      </c>
      <c r="B1301" s="190">
        <v>5000</v>
      </c>
      <c r="C1301" s="23" t="s">
        <v>1484</v>
      </c>
      <c r="D1301" s="190">
        <v>26</v>
      </c>
      <c r="E1301" s="23" t="s">
        <v>214</v>
      </c>
      <c r="F1301" s="185" t="s">
        <v>1455</v>
      </c>
      <c r="G1301" s="185" t="s">
        <v>1456</v>
      </c>
      <c r="H1301" s="23" t="str">
        <f>Hoja1!H1322</f>
        <v>Informes de visita ordinaria o especial</v>
      </c>
      <c r="I1301" s="185" t="s">
        <v>1506</v>
      </c>
      <c r="J1301" s="185" t="s">
        <v>1509</v>
      </c>
      <c r="K1301" s="174"/>
      <c r="L1301" s="174"/>
      <c r="M1301" s="175"/>
      <c r="N1301" s="174"/>
      <c r="O1301" s="174"/>
      <c r="P1301" s="174"/>
      <c r="Q1301" s="174"/>
      <c r="R1301" s="174"/>
      <c r="S1301" s="174"/>
      <c r="T1301" s="174"/>
      <c r="U1301" s="174"/>
    </row>
    <row r="1302" spans="1:21">
      <c r="A1302" s="189">
        <v>1299</v>
      </c>
      <c r="B1302" s="190">
        <v>5000</v>
      </c>
      <c r="C1302" s="23" t="s">
        <v>1484</v>
      </c>
      <c r="D1302" s="190">
        <v>26</v>
      </c>
      <c r="E1302" s="23" t="s">
        <v>214</v>
      </c>
      <c r="F1302" s="185" t="s">
        <v>1455</v>
      </c>
      <c r="G1302" s="185" t="s">
        <v>1456</v>
      </c>
      <c r="H1302" s="23" t="str">
        <f>Hoja1!H1323</f>
        <v>Acta del Comité directivo de seguimiento y control</v>
      </c>
      <c r="I1302" s="185" t="s">
        <v>1506</v>
      </c>
      <c r="J1302" s="185" t="s">
        <v>1509</v>
      </c>
      <c r="K1302" s="174"/>
      <c r="L1302" s="174"/>
      <c r="M1302" s="175"/>
      <c r="N1302" s="174"/>
      <c r="O1302" s="174"/>
      <c r="P1302" s="174"/>
      <c r="Q1302" s="174"/>
      <c r="R1302" s="174"/>
      <c r="S1302" s="174"/>
      <c r="T1302" s="174"/>
      <c r="U1302" s="174"/>
    </row>
    <row r="1303" spans="1:21" ht="24">
      <c r="A1303" s="189">
        <v>1300</v>
      </c>
      <c r="B1303" s="190">
        <v>5000</v>
      </c>
      <c r="C1303" s="23" t="s">
        <v>1484</v>
      </c>
      <c r="D1303" s="190">
        <v>26</v>
      </c>
      <c r="E1303" s="23" t="s">
        <v>214</v>
      </c>
      <c r="F1303" s="185" t="s">
        <v>1455</v>
      </c>
      <c r="G1303" s="185" t="s">
        <v>1456</v>
      </c>
      <c r="H1303" s="23" t="str">
        <f>Hoja1!H1324</f>
        <v>Resolución donde se toman medida cautelar de vigilancia especial y designación del Agente Especial</v>
      </c>
      <c r="I1303" s="185" t="s">
        <v>1506</v>
      </c>
      <c r="J1303" s="185" t="s">
        <v>1509</v>
      </c>
      <c r="K1303" s="174"/>
      <c r="L1303" s="174"/>
      <c r="M1303" s="175"/>
      <c r="N1303" s="174"/>
      <c r="O1303" s="174"/>
      <c r="P1303" s="174"/>
      <c r="Q1303" s="174"/>
      <c r="R1303" s="174"/>
      <c r="S1303" s="174"/>
      <c r="T1303" s="174"/>
      <c r="U1303" s="174"/>
    </row>
    <row r="1304" spans="1:21">
      <c r="A1304" s="189">
        <v>1301</v>
      </c>
      <c r="B1304" s="190">
        <v>5000</v>
      </c>
      <c r="C1304" s="23" t="s">
        <v>1484</v>
      </c>
      <c r="D1304" s="190">
        <v>26</v>
      </c>
      <c r="E1304" s="23" t="s">
        <v>214</v>
      </c>
      <c r="F1304" s="185" t="s">
        <v>1455</v>
      </c>
      <c r="G1304" s="185" t="s">
        <v>1456</v>
      </c>
      <c r="H1304" s="23" t="str">
        <f>Hoja1!H1325</f>
        <v>Plan de mejoramiento</v>
      </c>
      <c r="I1304" s="185" t="s">
        <v>1506</v>
      </c>
      <c r="J1304" s="185" t="s">
        <v>1509</v>
      </c>
      <c r="K1304" s="174"/>
      <c r="L1304" s="174"/>
      <c r="M1304" s="175"/>
      <c r="N1304" s="174"/>
      <c r="O1304" s="174"/>
      <c r="P1304" s="174"/>
      <c r="Q1304" s="174"/>
      <c r="R1304" s="174"/>
      <c r="S1304" s="174"/>
      <c r="T1304" s="174"/>
      <c r="U1304" s="174"/>
    </row>
    <row r="1305" spans="1:21">
      <c r="A1305" s="189">
        <v>1302</v>
      </c>
      <c r="B1305" s="190">
        <v>5000</v>
      </c>
      <c r="C1305" s="23" t="s">
        <v>1484</v>
      </c>
      <c r="D1305" s="190">
        <v>26</v>
      </c>
      <c r="E1305" s="23" t="s">
        <v>214</v>
      </c>
      <c r="F1305" s="185" t="s">
        <v>1455</v>
      </c>
      <c r="G1305" s="185" t="s">
        <v>1456</v>
      </c>
      <c r="H1305" s="23" t="str">
        <f>Hoja1!H1326</f>
        <v>Oficio de aprobación del plan de mejoramiento</v>
      </c>
      <c r="I1305" s="185" t="s">
        <v>1506</v>
      </c>
      <c r="J1305" s="185" t="s">
        <v>1509</v>
      </c>
      <c r="K1305" s="174"/>
      <c r="L1305" s="174"/>
      <c r="M1305" s="175"/>
      <c r="N1305" s="174"/>
      <c r="O1305" s="174"/>
      <c r="P1305" s="174"/>
      <c r="Q1305" s="174"/>
      <c r="R1305" s="174"/>
      <c r="S1305" s="174"/>
      <c r="T1305" s="174"/>
      <c r="U1305" s="174"/>
    </row>
    <row r="1306" spans="1:21">
      <c r="A1306" s="189">
        <v>1303</v>
      </c>
      <c r="B1306" s="190">
        <v>5000</v>
      </c>
      <c r="C1306" s="23" t="s">
        <v>1484</v>
      </c>
      <c r="D1306" s="190">
        <v>26</v>
      </c>
      <c r="E1306" s="23" t="s">
        <v>214</v>
      </c>
      <c r="F1306" s="185" t="s">
        <v>1455</v>
      </c>
      <c r="G1306" s="185" t="s">
        <v>1456</v>
      </c>
      <c r="H1306" s="23" t="str">
        <f>Hoja1!H1327</f>
        <v>Informes trimestrales de gestión del agente interventor</v>
      </c>
      <c r="I1306" s="185" t="s">
        <v>1506</v>
      </c>
      <c r="J1306" s="185" t="s">
        <v>1509</v>
      </c>
      <c r="K1306" s="174"/>
      <c r="L1306" s="174"/>
      <c r="M1306" s="175"/>
      <c r="N1306" s="174"/>
      <c r="O1306" s="174"/>
      <c r="P1306" s="174"/>
      <c r="Q1306" s="174"/>
      <c r="R1306" s="174"/>
      <c r="S1306" s="174"/>
      <c r="T1306" s="174"/>
      <c r="U1306" s="174"/>
    </row>
    <row r="1307" spans="1:21">
      <c r="A1307" s="189">
        <v>1304</v>
      </c>
      <c r="B1307" s="190">
        <v>5000</v>
      </c>
      <c r="C1307" s="23" t="s">
        <v>1484</v>
      </c>
      <c r="D1307" s="190">
        <v>26</v>
      </c>
      <c r="E1307" s="23" t="s">
        <v>214</v>
      </c>
      <c r="F1307" s="185" t="s">
        <v>1455</v>
      </c>
      <c r="G1307" s="185" t="s">
        <v>1456</v>
      </c>
      <c r="H1307" s="23" t="str">
        <f>Hoja1!H1328</f>
        <v>Seguimiento de la Agencia Especial de Intervención</v>
      </c>
      <c r="I1307" s="185" t="s">
        <v>1506</v>
      </c>
      <c r="J1307" s="185" t="s">
        <v>1509</v>
      </c>
      <c r="K1307" s="174"/>
      <c r="L1307" s="174"/>
      <c r="M1307" s="175"/>
      <c r="N1307" s="174"/>
      <c r="O1307" s="174"/>
      <c r="P1307" s="174"/>
      <c r="Q1307" s="174"/>
      <c r="R1307" s="174"/>
      <c r="S1307" s="174"/>
      <c r="T1307" s="174"/>
      <c r="U1307" s="174"/>
    </row>
    <row r="1308" spans="1:21">
      <c r="A1308" s="189">
        <v>1305</v>
      </c>
      <c r="B1308" s="190">
        <v>5000</v>
      </c>
      <c r="C1308" s="23" t="s">
        <v>1484</v>
      </c>
      <c r="D1308" s="190">
        <v>26</v>
      </c>
      <c r="E1308" s="23" t="s">
        <v>214</v>
      </c>
      <c r="F1308" s="185" t="s">
        <v>1455</v>
      </c>
      <c r="G1308" s="185" t="s">
        <v>1456</v>
      </c>
      <c r="H1308" s="23" t="str">
        <f>Hoja1!H1329</f>
        <v>Informes de Visitas de seguimiento ordinaria o especial</v>
      </c>
      <c r="I1308" s="185" t="s">
        <v>1506</v>
      </c>
      <c r="J1308" s="185" t="s">
        <v>1509</v>
      </c>
      <c r="K1308" s="174"/>
      <c r="L1308" s="174"/>
      <c r="M1308" s="175"/>
      <c r="N1308" s="174"/>
      <c r="O1308" s="174"/>
      <c r="P1308" s="174"/>
      <c r="Q1308" s="174"/>
      <c r="R1308" s="174"/>
      <c r="S1308" s="174"/>
      <c r="T1308" s="174"/>
      <c r="U1308" s="174"/>
    </row>
    <row r="1309" spans="1:21" ht="24">
      <c r="A1309" s="189">
        <v>1306</v>
      </c>
      <c r="B1309" s="190">
        <v>5000</v>
      </c>
      <c r="C1309" s="23" t="s">
        <v>1484</v>
      </c>
      <c r="D1309" s="190">
        <v>26</v>
      </c>
      <c r="E1309" s="23" t="s">
        <v>214</v>
      </c>
      <c r="F1309" s="185" t="s">
        <v>1455</v>
      </c>
      <c r="G1309" s="185" t="s">
        <v>1456</v>
      </c>
      <c r="H1309" s="23" t="str">
        <f>Hoja1!H1330</f>
        <v>Acta del Comité directivo de seguimiento y control (para levantamiento de vigilancia especial)</v>
      </c>
      <c r="I1309" s="185" t="s">
        <v>1506</v>
      </c>
      <c r="J1309" s="185" t="s">
        <v>1509</v>
      </c>
      <c r="K1309" s="174"/>
      <c r="L1309" s="174"/>
      <c r="M1309" s="175"/>
      <c r="N1309" s="174"/>
      <c r="O1309" s="174"/>
      <c r="P1309" s="174"/>
      <c r="Q1309" s="174"/>
      <c r="R1309" s="174"/>
      <c r="S1309" s="174"/>
      <c r="T1309" s="174"/>
      <c r="U1309" s="174"/>
    </row>
    <row r="1310" spans="1:21" ht="24">
      <c r="A1310" s="189">
        <v>1307</v>
      </c>
      <c r="B1310" s="190">
        <v>5000</v>
      </c>
      <c r="C1310" s="23" t="s">
        <v>1484</v>
      </c>
      <c r="D1310" s="190">
        <v>26</v>
      </c>
      <c r="E1310" s="23" t="s">
        <v>214</v>
      </c>
      <c r="F1310" s="185" t="s">
        <v>1455</v>
      </c>
      <c r="G1310" s="185" t="s">
        <v>1456</v>
      </c>
      <c r="H1310" s="23" t="str">
        <f>Hoja1!H1331</f>
        <v>Memorando de Concepto de levantamiento de la medida cautelar de vigilancia especial</v>
      </c>
      <c r="I1310" s="185" t="s">
        <v>1506</v>
      </c>
      <c r="J1310" s="185" t="s">
        <v>1509</v>
      </c>
      <c r="K1310" s="174"/>
      <c r="L1310" s="174"/>
      <c r="M1310" s="175"/>
      <c r="N1310" s="174"/>
      <c r="O1310" s="174"/>
      <c r="P1310" s="174"/>
      <c r="Q1310" s="174"/>
      <c r="R1310" s="174"/>
      <c r="S1310" s="174"/>
      <c r="T1310" s="174"/>
      <c r="U1310" s="174"/>
    </row>
    <row r="1311" spans="1:21">
      <c r="A1311" s="189">
        <v>1308</v>
      </c>
      <c r="B1311" s="190">
        <v>5000</v>
      </c>
      <c r="C1311" s="23" t="s">
        <v>1484</v>
      </c>
      <c r="D1311" s="190">
        <v>26</v>
      </c>
      <c r="E1311" s="23" t="s">
        <v>214</v>
      </c>
      <c r="F1311" s="185" t="s">
        <v>1455</v>
      </c>
      <c r="G1311" s="185" t="s">
        <v>1456</v>
      </c>
      <c r="H1311" s="23" t="str">
        <f>Hoja1!H1332</f>
        <v>Resolución donde se levantan las medidas de vigilancia especial</v>
      </c>
      <c r="I1311" s="185" t="s">
        <v>1506</v>
      </c>
      <c r="J1311" s="185" t="s">
        <v>1509</v>
      </c>
      <c r="K1311" s="174"/>
      <c r="L1311" s="174"/>
      <c r="M1311" s="175"/>
      <c r="N1311" s="174"/>
      <c r="O1311" s="174"/>
      <c r="P1311" s="174"/>
      <c r="Q1311" s="174"/>
      <c r="R1311" s="174"/>
      <c r="S1311" s="174"/>
      <c r="T1311" s="174"/>
      <c r="U1311" s="174"/>
    </row>
    <row r="1312" spans="1:21">
      <c r="A1312" s="189">
        <v>1309</v>
      </c>
      <c r="B1312" s="190">
        <v>5000</v>
      </c>
      <c r="C1312" s="23" t="s">
        <v>1484</v>
      </c>
      <c r="D1312" s="190">
        <v>26</v>
      </c>
      <c r="E1312" s="23" t="s">
        <v>214</v>
      </c>
      <c r="F1312" s="185" t="s">
        <v>1463</v>
      </c>
      <c r="G1312" s="185" t="s">
        <v>1464</v>
      </c>
      <c r="H1312" s="23" t="str">
        <f>Hoja1!H1333</f>
        <v>Convocatoria para celebración de Asamblea</v>
      </c>
      <c r="I1312" s="185" t="s">
        <v>1506</v>
      </c>
      <c r="J1312" s="185" t="s">
        <v>1509</v>
      </c>
      <c r="K1312" s="174"/>
      <c r="L1312" s="174"/>
      <c r="M1312" s="175"/>
      <c r="N1312" s="174"/>
      <c r="O1312" s="174"/>
      <c r="P1312" s="174"/>
      <c r="Q1312" s="174"/>
      <c r="R1312" s="174"/>
      <c r="S1312" s="174"/>
      <c r="T1312" s="174"/>
      <c r="U1312" s="174"/>
    </row>
    <row r="1313" spans="1:21">
      <c r="A1313" s="189">
        <v>1310</v>
      </c>
      <c r="B1313" s="190">
        <v>5000</v>
      </c>
      <c r="C1313" s="23" t="s">
        <v>1484</v>
      </c>
      <c r="D1313" s="190">
        <v>26</v>
      </c>
      <c r="E1313" s="23" t="s">
        <v>214</v>
      </c>
      <c r="F1313" s="185" t="s">
        <v>1463</v>
      </c>
      <c r="G1313" s="185" t="s">
        <v>1464</v>
      </c>
      <c r="H1313" s="23" t="str">
        <f>Hoja1!H1334</f>
        <v>Constancia de convocatoria</v>
      </c>
      <c r="I1313" s="185" t="s">
        <v>1506</v>
      </c>
      <c r="J1313" s="185" t="s">
        <v>1509</v>
      </c>
      <c r="K1313" s="174"/>
      <c r="L1313" s="174"/>
      <c r="M1313" s="175"/>
      <c r="N1313" s="174"/>
      <c r="O1313" s="174"/>
      <c r="P1313" s="174"/>
      <c r="Q1313" s="174"/>
      <c r="R1313" s="174"/>
      <c r="S1313" s="174"/>
      <c r="T1313" s="174"/>
      <c r="U1313" s="174"/>
    </row>
    <row r="1314" spans="1:21">
      <c r="A1314" s="189">
        <v>1311</v>
      </c>
      <c r="B1314" s="190">
        <v>5000</v>
      </c>
      <c r="C1314" s="23" t="s">
        <v>1484</v>
      </c>
      <c r="D1314" s="190">
        <v>26</v>
      </c>
      <c r="E1314" s="23" t="s">
        <v>214</v>
      </c>
      <c r="F1314" s="185" t="s">
        <v>1463</v>
      </c>
      <c r="G1314" s="185" t="s">
        <v>1464</v>
      </c>
      <c r="H1314" s="23" t="str">
        <f>Hoja1!H1335</f>
        <v>Oficio de análisis al teXto de la convocatoria</v>
      </c>
      <c r="I1314" s="185" t="s">
        <v>1506</v>
      </c>
      <c r="J1314" s="185" t="s">
        <v>1509</v>
      </c>
      <c r="K1314" s="174"/>
      <c r="L1314" s="174"/>
      <c r="M1314" s="175"/>
      <c r="N1314" s="174"/>
      <c r="O1314" s="174"/>
      <c r="P1314" s="174"/>
      <c r="Q1314" s="174"/>
      <c r="R1314" s="174"/>
      <c r="S1314" s="174"/>
      <c r="T1314" s="174"/>
      <c r="U1314" s="174"/>
    </row>
    <row r="1315" spans="1:21">
      <c r="A1315" s="189">
        <v>1312</v>
      </c>
      <c r="B1315" s="190">
        <v>5000</v>
      </c>
      <c r="C1315" s="23" t="s">
        <v>1484</v>
      </c>
      <c r="D1315" s="190">
        <v>26</v>
      </c>
      <c r="E1315" s="23" t="s">
        <v>214</v>
      </c>
      <c r="F1315" s="185" t="s">
        <v>1463</v>
      </c>
      <c r="G1315" s="185" t="s">
        <v>1464</v>
      </c>
      <c r="H1315" s="23" t="str">
        <f>Hoja1!H1336</f>
        <v>Acta de Asamblea</v>
      </c>
      <c r="I1315" s="185" t="s">
        <v>1506</v>
      </c>
      <c r="J1315" s="185" t="s">
        <v>1509</v>
      </c>
      <c r="K1315" s="174"/>
      <c r="L1315" s="174"/>
      <c r="M1315" s="175"/>
      <c r="N1315" s="174"/>
      <c r="O1315" s="174"/>
      <c r="P1315" s="174"/>
      <c r="Q1315" s="174"/>
      <c r="R1315" s="174"/>
      <c r="S1315" s="174"/>
      <c r="T1315" s="174"/>
      <c r="U1315" s="174"/>
    </row>
    <row r="1316" spans="1:21">
      <c r="A1316" s="189">
        <v>1313</v>
      </c>
      <c r="B1316" s="190">
        <v>5000</v>
      </c>
      <c r="C1316" s="23" t="s">
        <v>1484</v>
      </c>
      <c r="D1316" s="190">
        <v>26</v>
      </c>
      <c r="E1316" s="23" t="s">
        <v>214</v>
      </c>
      <c r="F1316" s="185" t="s">
        <v>1463</v>
      </c>
      <c r="G1316" s="185" t="s">
        <v>1464</v>
      </c>
      <c r="H1316" s="23" t="str">
        <f>Hoja1!H1337</f>
        <v>anexos del Acta</v>
      </c>
      <c r="I1316" s="185" t="s">
        <v>1506</v>
      </c>
      <c r="J1316" s="185" t="s">
        <v>1509</v>
      </c>
      <c r="K1316" s="174"/>
      <c r="L1316" s="174"/>
      <c r="M1316" s="175"/>
      <c r="N1316" s="174"/>
      <c r="O1316" s="174"/>
      <c r="P1316" s="174"/>
      <c r="Q1316" s="174"/>
      <c r="R1316" s="174"/>
      <c r="S1316" s="174"/>
      <c r="T1316" s="174"/>
      <c r="U1316" s="174"/>
    </row>
    <row r="1317" spans="1:21">
      <c r="A1317" s="189">
        <v>1314</v>
      </c>
      <c r="B1317" s="190">
        <v>5000</v>
      </c>
      <c r="C1317" s="23" t="s">
        <v>1484</v>
      </c>
      <c r="D1317" s="190">
        <v>26</v>
      </c>
      <c r="E1317" s="23" t="s">
        <v>214</v>
      </c>
      <c r="F1317" s="185" t="s">
        <v>1463</v>
      </c>
      <c r="G1317" s="185" t="s">
        <v>1464</v>
      </c>
      <c r="H1317" s="23" t="str">
        <f>Hoja1!H1338</f>
        <v>Objeciones a las decisiones de la Asamblea( en los casos que aplique )</v>
      </c>
      <c r="I1317" s="185" t="s">
        <v>1506</v>
      </c>
      <c r="J1317" s="185" t="s">
        <v>1509</v>
      </c>
      <c r="K1317" s="174"/>
      <c r="L1317" s="174"/>
      <c r="M1317" s="175"/>
      <c r="N1317" s="174"/>
      <c r="O1317" s="174"/>
      <c r="P1317" s="174"/>
      <c r="Q1317" s="174"/>
      <c r="R1317" s="174"/>
      <c r="S1317" s="174"/>
      <c r="T1317" s="174"/>
      <c r="U1317" s="174"/>
    </row>
    <row r="1318" spans="1:21" ht="24">
      <c r="A1318" s="189">
        <v>1315</v>
      </c>
      <c r="B1318" s="190">
        <v>5000</v>
      </c>
      <c r="C1318" s="23" t="s">
        <v>1484</v>
      </c>
      <c r="D1318" s="190">
        <v>26</v>
      </c>
      <c r="E1318" s="23" t="s">
        <v>214</v>
      </c>
      <c r="F1318" s="185" t="s">
        <v>1463</v>
      </c>
      <c r="G1318" s="185" t="s">
        <v>1464</v>
      </c>
      <c r="H1318" s="23" t="str">
        <f>Hoja1!H1339</f>
        <v>Resolución de aprobación y/o improbación de las decisiones de la Asamblea</v>
      </c>
      <c r="I1318" s="185" t="s">
        <v>1506</v>
      </c>
      <c r="J1318" s="185" t="s">
        <v>1509</v>
      </c>
      <c r="K1318" s="174"/>
      <c r="L1318" s="174"/>
      <c r="M1318" s="175"/>
      <c r="N1318" s="174"/>
      <c r="O1318" s="174"/>
      <c r="P1318" s="174"/>
      <c r="Q1318" s="174"/>
      <c r="R1318" s="174"/>
      <c r="S1318" s="174"/>
      <c r="T1318" s="174"/>
      <c r="U1318" s="174"/>
    </row>
    <row r="1319" spans="1:21">
      <c r="A1319" s="189">
        <v>1316</v>
      </c>
      <c r="B1319" s="190">
        <v>5000</v>
      </c>
      <c r="C1319" s="23" t="s">
        <v>1484</v>
      </c>
      <c r="D1319" s="190">
        <v>26</v>
      </c>
      <c r="E1319" s="23" t="s">
        <v>214</v>
      </c>
      <c r="F1319" s="185" t="s">
        <v>1463</v>
      </c>
      <c r="G1319" s="185" t="s">
        <v>1464</v>
      </c>
      <c r="H1319" s="23" t="str">
        <f>Hoja1!H1340</f>
        <v>Recurso de Reposición ( en los casos que aplique )</v>
      </c>
      <c r="I1319" s="185" t="s">
        <v>1506</v>
      </c>
      <c r="J1319" s="185" t="s">
        <v>1509</v>
      </c>
      <c r="K1319" s="174"/>
      <c r="L1319" s="174"/>
      <c r="M1319" s="175"/>
      <c r="N1319" s="174"/>
      <c r="O1319" s="174"/>
      <c r="P1319" s="174"/>
      <c r="Q1319" s="174"/>
      <c r="R1319" s="174"/>
      <c r="S1319" s="174"/>
      <c r="T1319" s="174"/>
      <c r="U1319" s="174"/>
    </row>
    <row r="1320" spans="1:21">
      <c r="A1320" s="189">
        <v>1317</v>
      </c>
      <c r="B1320" s="190">
        <v>5000</v>
      </c>
      <c r="C1320" s="23" t="s">
        <v>1484</v>
      </c>
      <c r="D1320" s="190">
        <v>26</v>
      </c>
      <c r="E1320" s="23" t="s">
        <v>214</v>
      </c>
      <c r="F1320" s="185" t="s">
        <v>1463</v>
      </c>
      <c r="G1320" s="185" t="s">
        <v>1464</v>
      </c>
      <c r="H1320" s="23" t="str">
        <f>Hoja1!H1341</f>
        <v>Certificación de Ejecutoria</v>
      </c>
      <c r="I1320" s="185" t="s">
        <v>1506</v>
      </c>
      <c r="J1320" s="185" t="s">
        <v>1509</v>
      </c>
      <c r="K1320" s="174"/>
      <c r="L1320" s="174"/>
      <c r="M1320" s="175"/>
      <c r="N1320" s="174"/>
      <c r="O1320" s="174"/>
      <c r="P1320" s="174"/>
      <c r="Q1320" s="174"/>
      <c r="R1320" s="174"/>
      <c r="S1320" s="174"/>
      <c r="T1320" s="174"/>
      <c r="U1320" s="174"/>
    </row>
    <row r="1321" spans="1:21" ht="24">
      <c r="A1321" s="189">
        <v>1318</v>
      </c>
      <c r="B1321" s="190">
        <v>5000</v>
      </c>
      <c r="C1321" s="23" t="s">
        <v>1484</v>
      </c>
      <c r="D1321" s="190">
        <v>26</v>
      </c>
      <c r="E1321" s="23" t="s">
        <v>214</v>
      </c>
      <c r="F1321" s="185" t="s">
        <v>1463</v>
      </c>
      <c r="G1321" s="185" t="s">
        <v>1464</v>
      </c>
      <c r="H1321" s="23" t="str">
        <f>Hoja1!H1342</f>
        <v>Resolución del Ministerio de Trabajo designa Representante
de los trabajadores al Consejo Directivo</v>
      </c>
      <c r="I1321" s="185" t="s">
        <v>1506</v>
      </c>
      <c r="J1321" s="185" t="s">
        <v>1509</v>
      </c>
      <c r="K1321" s="174"/>
      <c r="L1321" s="174"/>
      <c r="M1321" s="175"/>
      <c r="N1321" s="174"/>
      <c r="O1321" s="174"/>
      <c r="P1321" s="174"/>
      <c r="Q1321" s="174"/>
      <c r="R1321" s="174"/>
      <c r="S1321" s="174"/>
      <c r="T1321" s="174"/>
      <c r="U1321" s="174"/>
    </row>
    <row r="1322" spans="1:21">
      <c r="A1322" s="189">
        <v>1319</v>
      </c>
      <c r="B1322" s="190">
        <v>5000</v>
      </c>
      <c r="C1322" s="23" t="s">
        <v>1484</v>
      </c>
      <c r="D1322" s="190">
        <v>26</v>
      </c>
      <c r="E1322" s="23" t="s">
        <v>214</v>
      </c>
      <c r="F1322" s="185" t="s">
        <v>1463</v>
      </c>
      <c r="G1322" s="185" t="s">
        <v>1464</v>
      </c>
      <c r="H1322" s="23" t="str">
        <f>Hoja1!H1343</f>
        <v>Documento de los designados</v>
      </c>
      <c r="I1322" s="185" t="s">
        <v>1506</v>
      </c>
      <c r="J1322" s="185" t="s">
        <v>1509</v>
      </c>
      <c r="K1322" s="174"/>
      <c r="L1322" s="174"/>
      <c r="M1322" s="175"/>
      <c r="N1322" s="174"/>
      <c r="O1322" s="174"/>
      <c r="P1322" s="174"/>
      <c r="Q1322" s="174"/>
      <c r="R1322" s="174"/>
      <c r="S1322" s="174"/>
      <c r="T1322" s="174"/>
      <c r="U1322" s="174"/>
    </row>
    <row r="1323" spans="1:21" ht="24">
      <c r="A1323" s="189">
        <v>1320</v>
      </c>
      <c r="B1323" s="190">
        <v>5000</v>
      </c>
      <c r="C1323" s="23" t="s">
        <v>1484</v>
      </c>
      <c r="D1323" s="190">
        <v>26</v>
      </c>
      <c r="E1323" s="23" t="s">
        <v>214</v>
      </c>
      <c r="F1323" s="185" t="s">
        <v>1463</v>
      </c>
      <c r="G1323" s="185" t="s">
        <v>1464</v>
      </c>
      <c r="H1323" s="23" t="str">
        <f>Hoja1!H1344</f>
        <v>Autorización de designación de Consejeros Directivos de Representante de los trabajadores</v>
      </c>
      <c r="I1323" s="185" t="s">
        <v>1506</v>
      </c>
      <c r="J1323" s="185" t="s">
        <v>1509</v>
      </c>
      <c r="K1323" s="174"/>
      <c r="L1323" s="174"/>
      <c r="M1323" s="175"/>
      <c r="N1323" s="174"/>
      <c r="O1323" s="174"/>
      <c r="P1323" s="174"/>
      <c r="Q1323" s="174"/>
      <c r="R1323" s="174"/>
      <c r="S1323" s="174"/>
      <c r="T1323" s="174"/>
      <c r="U1323" s="174"/>
    </row>
    <row r="1324" spans="1:21">
      <c r="A1324" s="189">
        <v>1321</v>
      </c>
      <c r="B1324" s="190">
        <v>5000</v>
      </c>
      <c r="C1324" s="23" t="s">
        <v>1484</v>
      </c>
      <c r="D1324" s="190">
        <v>26</v>
      </c>
      <c r="E1324" s="23" t="s">
        <v>214</v>
      </c>
      <c r="F1324" s="185" t="s">
        <v>1463</v>
      </c>
      <c r="G1324" s="185" t="s">
        <v>1464</v>
      </c>
      <c r="H1324" s="23" t="str">
        <f>Hoja1!H1345</f>
        <v>Acta del Consejo Directivo –Representante Legal de las CCF</v>
      </c>
      <c r="I1324" s="185" t="s">
        <v>1506</v>
      </c>
      <c r="J1324" s="185" t="s">
        <v>1509</v>
      </c>
      <c r="K1324" s="174"/>
      <c r="L1324" s="174"/>
      <c r="M1324" s="175"/>
      <c r="N1324" s="174"/>
      <c r="O1324" s="174"/>
      <c r="P1324" s="174"/>
      <c r="Q1324" s="174"/>
      <c r="R1324" s="174"/>
      <c r="S1324" s="174"/>
      <c r="T1324" s="174"/>
      <c r="U1324" s="174"/>
    </row>
    <row r="1325" spans="1:21">
      <c r="A1325" s="189">
        <v>1322</v>
      </c>
      <c r="B1325" s="190">
        <v>5000</v>
      </c>
      <c r="C1325" s="23" t="s">
        <v>1484</v>
      </c>
      <c r="D1325" s="190">
        <v>26</v>
      </c>
      <c r="E1325" s="23" t="s">
        <v>214</v>
      </c>
      <c r="F1325" s="185" t="s">
        <v>1463</v>
      </c>
      <c r="G1325" s="185" t="s">
        <v>1464</v>
      </c>
      <c r="H1325" s="23" t="str">
        <f>Hoja1!H1346</f>
        <v>anexos Acta del Consejo Directivo</v>
      </c>
      <c r="I1325" s="185" t="s">
        <v>1506</v>
      </c>
      <c r="J1325" s="185" t="s">
        <v>1509</v>
      </c>
      <c r="K1325" s="174"/>
      <c r="L1325" s="174"/>
      <c r="M1325" s="175"/>
      <c r="N1325" s="174"/>
      <c r="O1325" s="174"/>
      <c r="P1325" s="174"/>
      <c r="Q1325" s="174"/>
      <c r="R1325" s="174"/>
      <c r="S1325" s="174"/>
      <c r="T1325" s="174"/>
      <c r="U1325" s="174"/>
    </row>
    <row r="1326" spans="1:21" ht="24">
      <c r="A1326" s="189">
        <v>1323</v>
      </c>
      <c r="B1326" s="190">
        <v>5000</v>
      </c>
      <c r="C1326" s="23" t="s">
        <v>1484</v>
      </c>
      <c r="D1326" s="190">
        <v>26</v>
      </c>
      <c r="E1326" s="23" t="s">
        <v>214</v>
      </c>
      <c r="F1326" s="185" t="s">
        <v>1463</v>
      </c>
      <c r="G1326" s="185" t="s">
        <v>1464</v>
      </c>
      <c r="H1326" s="23" t="str">
        <f>Hoja1!H1347</f>
        <v>Resolución de aprobación y/o improbación de la decisión del nombramiento del Consejo Directivo</v>
      </c>
      <c r="I1326" s="185" t="s">
        <v>1506</v>
      </c>
      <c r="J1326" s="185" t="s">
        <v>1509</v>
      </c>
      <c r="K1326" s="174"/>
      <c r="L1326" s="174"/>
      <c r="M1326" s="175"/>
      <c r="N1326" s="174"/>
      <c r="O1326" s="174"/>
      <c r="P1326" s="174"/>
      <c r="Q1326" s="174"/>
      <c r="R1326" s="174"/>
      <c r="S1326" s="174"/>
      <c r="T1326" s="174"/>
      <c r="U1326" s="177"/>
    </row>
  </sheetData>
  <mergeCells count="1">
    <mergeCell ref="M2:T2"/>
  </mergeCell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1F9DE-BA30-4979-9FAD-982C1DB42EAE}">
  <dimension ref="A2:AE1347"/>
  <sheetViews>
    <sheetView workbookViewId="0">
      <pane ySplit="3" topLeftCell="A4" activePane="bottomLeft" state="frozen"/>
      <selection pane="bottomLeft" activeCell="A4" sqref="A4"/>
    </sheetView>
  </sheetViews>
  <sheetFormatPr baseColWidth="10" defaultColWidth="24.33203125" defaultRowHeight="13.8"/>
  <cols>
    <col min="1" max="2" width="27.88671875" style="10" customWidth="1"/>
    <col min="3" max="7" width="24.33203125" style="10"/>
    <col min="8" max="8" width="32.44140625" style="10" customWidth="1"/>
    <col min="9" max="14" width="24.33203125" style="10"/>
    <col min="15" max="16" width="33.44140625" style="10" customWidth="1"/>
    <col min="17" max="16384" width="24.33203125" style="10"/>
  </cols>
  <sheetData>
    <row r="2" spans="1:31">
      <c r="C2" s="242"/>
      <c r="D2" s="243"/>
      <c r="E2" s="7"/>
      <c r="F2" s="244" t="s">
        <v>10</v>
      </c>
      <c r="G2" s="245"/>
      <c r="H2" s="246"/>
      <c r="I2" s="247" t="s">
        <v>25</v>
      </c>
      <c r="J2" s="248"/>
      <c r="K2" s="244" t="s">
        <v>26</v>
      </c>
      <c r="L2" s="245"/>
      <c r="M2" s="245"/>
      <c r="N2" s="246"/>
      <c r="O2" s="249" t="s">
        <v>27</v>
      </c>
      <c r="S2" s="242"/>
      <c r="T2" s="243"/>
      <c r="U2" s="7"/>
      <c r="V2" s="244" t="s">
        <v>10</v>
      </c>
      <c r="W2" s="245"/>
      <c r="X2" s="246"/>
      <c r="Y2" s="247" t="s">
        <v>25</v>
      </c>
      <c r="Z2" s="248"/>
      <c r="AA2" s="244" t="s">
        <v>26</v>
      </c>
      <c r="AB2" s="245"/>
      <c r="AC2" s="245"/>
      <c r="AD2" s="246"/>
      <c r="AE2" s="249" t="s">
        <v>27</v>
      </c>
    </row>
    <row r="3" spans="1:31" ht="27.6">
      <c r="A3" s="11" t="s">
        <v>1485</v>
      </c>
      <c r="B3" s="11"/>
      <c r="C3" s="12" t="s">
        <v>60</v>
      </c>
      <c r="D3" s="8" t="s">
        <v>28</v>
      </c>
      <c r="E3" s="13" t="s">
        <v>29</v>
      </c>
      <c r="F3" s="8" t="s">
        <v>30</v>
      </c>
      <c r="G3" s="8" t="s">
        <v>31</v>
      </c>
      <c r="H3" s="14" t="s">
        <v>32</v>
      </c>
      <c r="I3" s="14" t="s">
        <v>33</v>
      </c>
      <c r="J3" s="14" t="s">
        <v>34</v>
      </c>
      <c r="K3" s="14" t="s">
        <v>35</v>
      </c>
      <c r="L3" s="14" t="s">
        <v>36</v>
      </c>
      <c r="M3" s="14" t="s">
        <v>37</v>
      </c>
      <c r="N3" s="14" t="s">
        <v>38</v>
      </c>
      <c r="O3" s="250"/>
      <c r="Q3" s="13" t="s">
        <v>1636</v>
      </c>
      <c r="R3" s="11" t="s">
        <v>1635</v>
      </c>
      <c r="S3" s="231" t="s">
        <v>60</v>
      </c>
      <c r="T3" s="8" t="s">
        <v>28</v>
      </c>
      <c r="U3" s="13" t="s">
        <v>29</v>
      </c>
      <c r="V3" s="8" t="s">
        <v>30</v>
      </c>
      <c r="W3" s="8" t="s">
        <v>31</v>
      </c>
      <c r="X3" s="14" t="s">
        <v>32</v>
      </c>
      <c r="Y3" s="14" t="s">
        <v>33</v>
      </c>
      <c r="Z3" s="14" t="s">
        <v>34</v>
      </c>
      <c r="AA3" s="14" t="s">
        <v>35</v>
      </c>
      <c r="AB3" s="14" t="s">
        <v>36</v>
      </c>
      <c r="AC3" s="14" t="s">
        <v>37</v>
      </c>
      <c r="AD3" s="14" t="s">
        <v>38</v>
      </c>
      <c r="AE3" s="250"/>
    </row>
    <row r="4" spans="1:31" s="26" customFormat="1" ht="24">
      <c r="A4" s="23">
        <v>1000</v>
      </c>
      <c r="B4" s="23" t="s">
        <v>1480</v>
      </c>
      <c r="C4" s="251">
        <v>1000</v>
      </c>
      <c r="D4" s="251">
        <v>2</v>
      </c>
      <c r="E4" s="251" t="s">
        <v>39</v>
      </c>
      <c r="F4" s="253" t="s">
        <v>40</v>
      </c>
      <c r="G4" s="253" t="s">
        <v>41</v>
      </c>
      <c r="H4" s="25" t="s">
        <v>42</v>
      </c>
      <c r="I4" s="260">
        <v>1</v>
      </c>
      <c r="J4" s="262">
        <v>20</v>
      </c>
      <c r="K4" s="264" t="s">
        <v>43</v>
      </c>
      <c r="L4" s="266"/>
      <c r="M4" s="266"/>
      <c r="N4" s="268" t="s">
        <v>43</v>
      </c>
      <c r="O4" s="258" t="s">
        <v>44</v>
      </c>
      <c r="P4" s="193"/>
      <c r="Q4" s="26">
        <f>+A4</f>
        <v>1000</v>
      </c>
      <c r="S4" s="26">
        <f t="shared" ref="S4:X4" si="0">+C4</f>
        <v>1000</v>
      </c>
      <c r="T4" s="26">
        <f t="shared" si="0"/>
        <v>2</v>
      </c>
      <c r="U4" s="26" t="str">
        <f t="shared" si="0"/>
        <v>2.5</v>
      </c>
      <c r="V4" s="26" t="str">
        <f t="shared" si="0"/>
        <v>Actas</v>
      </c>
      <c r="W4" s="26" t="str">
        <f t="shared" si="0"/>
        <v>Actas Comité de Dirección y coordinación institucional</v>
      </c>
      <c r="X4" s="26" t="str">
        <f t="shared" si="0"/>
        <v>Citación al comité</v>
      </c>
    </row>
    <row r="5" spans="1:31" s="26" customFormat="1" ht="24">
      <c r="A5" s="23">
        <v>1000</v>
      </c>
      <c r="B5" s="23" t="s">
        <v>1480</v>
      </c>
      <c r="C5" s="251"/>
      <c r="D5" s="251"/>
      <c r="E5" s="251"/>
      <c r="F5" s="253"/>
      <c r="G5" s="253"/>
      <c r="H5" s="25" t="s">
        <v>45</v>
      </c>
      <c r="I5" s="261"/>
      <c r="J5" s="263"/>
      <c r="K5" s="265"/>
      <c r="L5" s="267"/>
      <c r="M5" s="267"/>
      <c r="N5" s="269"/>
      <c r="O5" s="258"/>
      <c r="P5" s="193"/>
      <c r="Q5" s="26">
        <f t="shared" ref="Q5:Q68" si="1">+A5</f>
        <v>1000</v>
      </c>
      <c r="S5" s="26">
        <f t="shared" ref="S5:X5" si="2">+IF(C5="",S4,C5)</f>
        <v>1000</v>
      </c>
      <c r="T5" s="26">
        <f t="shared" si="2"/>
        <v>2</v>
      </c>
      <c r="U5" s="26" t="str">
        <f t="shared" si="2"/>
        <v>2.5</v>
      </c>
      <c r="V5" s="26" t="str">
        <f t="shared" si="2"/>
        <v>Actas</v>
      </c>
      <c r="W5" s="26" t="str">
        <f t="shared" si="2"/>
        <v>Actas Comité de Dirección y coordinación institucional</v>
      </c>
      <c r="X5" s="26" t="str">
        <f t="shared" si="2"/>
        <v>Acta del comité</v>
      </c>
    </row>
    <row r="6" spans="1:31" s="26" customFormat="1" ht="24">
      <c r="A6" s="167">
        <v>1000</v>
      </c>
      <c r="B6" s="167" t="s">
        <v>1480</v>
      </c>
      <c r="C6" s="252"/>
      <c r="D6" s="252"/>
      <c r="E6" s="252"/>
      <c r="F6" s="254"/>
      <c r="G6" s="254"/>
      <c r="H6" s="27" t="s">
        <v>46</v>
      </c>
      <c r="I6" s="261"/>
      <c r="J6" s="263"/>
      <c r="K6" s="265"/>
      <c r="L6" s="267"/>
      <c r="M6" s="267"/>
      <c r="N6" s="269"/>
      <c r="O6" s="259"/>
      <c r="P6" s="193"/>
      <c r="Q6" s="26">
        <f t="shared" si="1"/>
        <v>1000</v>
      </c>
      <c r="S6" s="26">
        <f>+IF(C6="",S5,C6)</f>
        <v>1000</v>
      </c>
      <c r="T6" s="26">
        <f>+IF(D6="",T5,D6)</f>
        <v>2</v>
      </c>
      <c r="U6" s="26" t="str">
        <f t="shared" ref="U6:U69" si="3">+IF(E6="",U5,E6)</f>
        <v>2.5</v>
      </c>
      <c r="V6" s="26" t="str">
        <f t="shared" ref="V6:V69" si="4">+IF(F6="",V5,F6)</f>
        <v>Actas</v>
      </c>
      <c r="W6" s="26" t="str">
        <f t="shared" ref="W6:W69" si="5">+IF(G6="",W5,G6)</f>
        <v>Actas Comité de Dirección y coordinación institucional</v>
      </c>
      <c r="X6" s="26" t="str">
        <f>+IF(H6="",X5,H6)</f>
        <v>Acta de reunión</v>
      </c>
    </row>
    <row r="7" spans="1:31" s="26" customFormat="1" ht="24">
      <c r="A7" s="23">
        <v>1000</v>
      </c>
      <c r="B7" s="23" t="s">
        <v>1480</v>
      </c>
      <c r="C7" s="251">
        <v>1000</v>
      </c>
      <c r="D7" s="256">
        <v>5</v>
      </c>
      <c r="E7" s="256" t="s">
        <v>47</v>
      </c>
      <c r="F7" s="251" t="s">
        <v>48</v>
      </c>
      <c r="G7" s="251" t="s">
        <v>49</v>
      </c>
      <c r="H7" s="257" t="s">
        <v>49</v>
      </c>
      <c r="I7" s="251">
        <v>1</v>
      </c>
      <c r="J7" s="251">
        <v>4</v>
      </c>
      <c r="K7" s="251" t="s">
        <v>43</v>
      </c>
      <c r="L7" s="251"/>
      <c r="M7" s="251"/>
      <c r="N7" s="251" t="s">
        <v>43</v>
      </c>
      <c r="O7" s="255" t="s">
        <v>50</v>
      </c>
      <c r="P7" s="194"/>
      <c r="Q7" s="26">
        <f t="shared" si="1"/>
        <v>1000</v>
      </c>
      <c r="S7" s="26">
        <f>+IF(C7="",S6,C7)</f>
        <v>1000</v>
      </c>
      <c r="T7" s="26">
        <f>+IF(D7="",T6,D7)</f>
        <v>5</v>
      </c>
      <c r="U7" s="26" t="str">
        <f t="shared" si="3"/>
        <v>5.1</v>
      </c>
      <c r="V7" s="26" t="str">
        <f t="shared" si="4"/>
        <v>Boletines</v>
      </c>
      <c r="W7" s="26" t="str">
        <f t="shared" si="5"/>
        <v>Boletín de prensa</v>
      </c>
      <c r="X7" s="26" t="str">
        <f>+IF(H7="",X6,H7)</f>
        <v>Boletín de prensa</v>
      </c>
    </row>
    <row r="8" spans="1:31" s="26" customFormat="1" ht="24">
      <c r="A8" s="23">
        <v>1000</v>
      </c>
      <c r="B8" s="23" t="s">
        <v>1480</v>
      </c>
      <c r="C8" s="251"/>
      <c r="D8" s="256"/>
      <c r="E8" s="256"/>
      <c r="F8" s="251"/>
      <c r="G8" s="251"/>
      <c r="H8" s="257"/>
      <c r="I8" s="251"/>
      <c r="J8" s="251"/>
      <c r="K8" s="251"/>
      <c r="L8" s="251"/>
      <c r="M8" s="251"/>
      <c r="N8" s="251"/>
      <c r="O8" s="255"/>
      <c r="P8" s="194"/>
      <c r="Q8" s="26">
        <f t="shared" si="1"/>
        <v>1000</v>
      </c>
      <c r="S8" s="26">
        <f>+IF(C8="",S7,C8)</f>
        <v>1000</v>
      </c>
      <c r="T8" s="26">
        <f t="shared" ref="T8:T71" si="6">+IF(D8="",T7,D8)</f>
        <v>5</v>
      </c>
      <c r="U8" s="26" t="str">
        <f t="shared" si="3"/>
        <v>5.1</v>
      </c>
      <c r="V8" s="26" t="str">
        <f t="shared" si="4"/>
        <v>Boletines</v>
      </c>
      <c r="W8" s="26" t="str">
        <f t="shared" si="5"/>
        <v>Boletín de prensa</v>
      </c>
      <c r="X8" s="26" t="str">
        <f>+IF(H8="",X7,H8)</f>
        <v>Boletín de prensa</v>
      </c>
    </row>
    <row r="9" spans="1:31" s="26" customFormat="1" ht="24">
      <c r="A9" s="23">
        <v>1000</v>
      </c>
      <c r="B9" s="23" t="s">
        <v>1480</v>
      </c>
      <c r="C9" s="251"/>
      <c r="D9" s="256"/>
      <c r="E9" s="256"/>
      <c r="F9" s="251"/>
      <c r="G9" s="251"/>
      <c r="H9" s="257"/>
      <c r="I9" s="251"/>
      <c r="J9" s="251"/>
      <c r="K9" s="251"/>
      <c r="L9" s="251"/>
      <c r="M9" s="251"/>
      <c r="N9" s="251"/>
      <c r="O9" s="255"/>
      <c r="P9" s="194"/>
      <c r="Q9" s="26">
        <f t="shared" si="1"/>
        <v>1000</v>
      </c>
      <c r="S9" s="26">
        <f>+IF(C9="",S8,C9)</f>
        <v>1000</v>
      </c>
      <c r="T9" s="26">
        <f t="shared" si="6"/>
        <v>5</v>
      </c>
      <c r="U9" s="26" t="str">
        <f t="shared" si="3"/>
        <v>5.1</v>
      </c>
      <c r="V9" s="26" t="str">
        <f t="shared" si="4"/>
        <v>Boletines</v>
      </c>
      <c r="W9" s="26" t="str">
        <f t="shared" si="5"/>
        <v>Boletín de prensa</v>
      </c>
      <c r="X9" s="26" t="str">
        <f>+IF(H9="",X8,H9)</f>
        <v>Boletín de prensa</v>
      </c>
    </row>
    <row r="10" spans="1:31" s="26" customFormat="1" ht="24">
      <c r="A10" s="23">
        <v>1000</v>
      </c>
      <c r="B10" s="23" t="s">
        <v>1480</v>
      </c>
      <c r="C10" s="251"/>
      <c r="D10" s="256"/>
      <c r="E10" s="256"/>
      <c r="F10" s="251"/>
      <c r="G10" s="251"/>
      <c r="H10" s="257"/>
      <c r="I10" s="251"/>
      <c r="J10" s="251"/>
      <c r="K10" s="251"/>
      <c r="L10" s="251"/>
      <c r="M10" s="251"/>
      <c r="N10" s="251"/>
      <c r="O10" s="255"/>
      <c r="P10" s="194"/>
      <c r="Q10" s="26">
        <f t="shared" si="1"/>
        <v>1000</v>
      </c>
      <c r="S10" s="26">
        <f>+IF(C10="",S9,C10)</f>
        <v>1000</v>
      </c>
      <c r="T10" s="26">
        <f t="shared" si="6"/>
        <v>5</v>
      </c>
      <c r="U10" s="26" t="str">
        <f t="shared" si="3"/>
        <v>5.1</v>
      </c>
      <c r="V10" s="26" t="str">
        <f t="shared" si="4"/>
        <v>Boletines</v>
      </c>
      <c r="W10" s="26" t="str">
        <f t="shared" si="5"/>
        <v>Boletín de prensa</v>
      </c>
      <c r="X10" s="26" t="str">
        <f>+IF(H10="",X9,H10)</f>
        <v>Boletín de prensa</v>
      </c>
    </row>
    <row r="11" spans="1:31" s="26" customFormat="1" ht="24">
      <c r="A11" s="23">
        <v>1000</v>
      </c>
      <c r="B11" s="23" t="s">
        <v>1480</v>
      </c>
      <c r="C11" s="251"/>
      <c r="D11" s="256"/>
      <c r="E11" s="256"/>
      <c r="F11" s="251"/>
      <c r="G11" s="251"/>
      <c r="H11" s="257"/>
      <c r="I11" s="251"/>
      <c r="J11" s="251"/>
      <c r="K11" s="251"/>
      <c r="L11" s="251"/>
      <c r="M11" s="251"/>
      <c r="N11" s="251"/>
      <c r="O11" s="255"/>
      <c r="P11" s="194"/>
      <c r="Q11" s="26">
        <f t="shared" si="1"/>
        <v>1000</v>
      </c>
      <c r="S11" s="26">
        <f t="shared" ref="S11:S74" si="7">+IF(C11="",S10,C11)</f>
        <v>1000</v>
      </c>
      <c r="T11" s="26">
        <f t="shared" si="6"/>
        <v>5</v>
      </c>
      <c r="U11" s="26" t="str">
        <f t="shared" si="3"/>
        <v>5.1</v>
      </c>
      <c r="V11" s="26" t="str">
        <f t="shared" si="4"/>
        <v>Boletines</v>
      </c>
      <c r="W11" s="26" t="str">
        <f t="shared" si="5"/>
        <v>Boletín de prensa</v>
      </c>
      <c r="X11" s="26" t="str">
        <f t="shared" ref="X11:X74" si="8">+IF(H11="",X10,H11)</f>
        <v>Boletín de prensa</v>
      </c>
    </row>
    <row r="12" spans="1:31" s="26" customFormat="1" ht="24">
      <c r="A12" s="23">
        <v>1000</v>
      </c>
      <c r="B12" s="23" t="s">
        <v>1480</v>
      </c>
      <c r="C12" s="251"/>
      <c r="D12" s="256"/>
      <c r="E12" s="256"/>
      <c r="F12" s="251"/>
      <c r="G12" s="251"/>
      <c r="H12" s="257"/>
      <c r="I12" s="251"/>
      <c r="J12" s="251"/>
      <c r="K12" s="251"/>
      <c r="L12" s="251"/>
      <c r="M12" s="251"/>
      <c r="N12" s="251"/>
      <c r="O12" s="255"/>
      <c r="P12" s="194"/>
      <c r="Q12" s="26">
        <f t="shared" si="1"/>
        <v>1000</v>
      </c>
      <c r="S12" s="26">
        <f t="shared" si="7"/>
        <v>1000</v>
      </c>
      <c r="T12" s="26">
        <f t="shared" si="6"/>
        <v>5</v>
      </c>
      <c r="U12" s="26" t="str">
        <f t="shared" si="3"/>
        <v>5.1</v>
      </c>
      <c r="V12" s="26" t="str">
        <f t="shared" si="4"/>
        <v>Boletines</v>
      </c>
      <c r="W12" s="26" t="str">
        <f t="shared" si="5"/>
        <v>Boletín de prensa</v>
      </c>
      <c r="X12" s="26" t="str">
        <f t="shared" si="8"/>
        <v>Boletín de prensa</v>
      </c>
    </row>
    <row r="13" spans="1:31" s="26" customFormat="1" ht="24">
      <c r="A13" s="23">
        <v>1000</v>
      </c>
      <c r="B13" s="23" t="s">
        <v>1480</v>
      </c>
      <c r="C13" s="251"/>
      <c r="D13" s="256"/>
      <c r="E13" s="256"/>
      <c r="F13" s="251"/>
      <c r="G13" s="251"/>
      <c r="H13" s="257"/>
      <c r="I13" s="251"/>
      <c r="J13" s="251"/>
      <c r="K13" s="251"/>
      <c r="L13" s="251"/>
      <c r="M13" s="251"/>
      <c r="N13" s="251"/>
      <c r="O13" s="255"/>
      <c r="P13" s="194"/>
      <c r="Q13" s="26">
        <f t="shared" si="1"/>
        <v>1000</v>
      </c>
      <c r="S13" s="26">
        <f t="shared" si="7"/>
        <v>1000</v>
      </c>
      <c r="T13" s="26">
        <f t="shared" si="6"/>
        <v>5</v>
      </c>
      <c r="U13" s="26" t="str">
        <f t="shared" si="3"/>
        <v>5.1</v>
      </c>
      <c r="V13" s="26" t="str">
        <f t="shared" si="4"/>
        <v>Boletines</v>
      </c>
      <c r="W13" s="26" t="str">
        <f t="shared" si="5"/>
        <v>Boletín de prensa</v>
      </c>
      <c r="X13" s="26" t="str">
        <f t="shared" si="8"/>
        <v>Boletín de prensa</v>
      </c>
    </row>
    <row r="14" spans="1:31" s="26" customFormat="1" ht="24">
      <c r="A14" s="23">
        <v>1000</v>
      </c>
      <c r="B14" s="23" t="s">
        <v>1480</v>
      </c>
      <c r="C14" s="251"/>
      <c r="D14" s="256"/>
      <c r="E14" s="256"/>
      <c r="F14" s="251"/>
      <c r="G14" s="251"/>
      <c r="H14" s="257"/>
      <c r="I14" s="251"/>
      <c r="J14" s="251"/>
      <c r="K14" s="251"/>
      <c r="L14" s="251"/>
      <c r="M14" s="251"/>
      <c r="N14" s="251"/>
      <c r="O14" s="255"/>
      <c r="P14" s="194"/>
      <c r="Q14" s="26">
        <f t="shared" si="1"/>
        <v>1000</v>
      </c>
      <c r="S14" s="26">
        <f t="shared" si="7"/>
        <v>1000</v>
      </c>
      <c r="T14" s="26">
        <f t="shared" si="6"/>
        <v>5</v>
      </c>
      <c r="U14" s="26" t="str">
        <f t="shared" si="3"/>
        <v>5.1</v>
      </c>
      <c r="V14" s="26" t="str">
        <f t="shared" si="4"/>
        <v>Boletines</v>
      </c>
      <c r="W14" s="26" t="str">
        <f t="shared" si="5"/>
        <v>Boletín de prensa</v>
      </c>
      <c r="X14" s="26" t="str">
        <f t="shared" si="8"/>
        <v>Boletín de prensa</v>
      </c>
    </row>
    <row r="15" spans="1:31" s="26" customFormat="1" ht="24">
      <c r="A15" s="23">
        <v>1000</v>
      </c>
      <c r="B15" s="23" t="s">
        <v>1480</v>
      </c>
      <c r="C15" s="251"/>
      <c r="D15" s="256"/>
      <c r="E15" s="256"/>
      <c r="F15" s="251"/>
      <c r="G15" s="251"/>
      <c r="H15" s="257"/>
      <c r="I15" s="251"/>
      <c r="J15" s="251"/>
      <c r="K15" s="251"/>
      <c r="L15" s="251"/>
      <c r="M15" s="251"/>
      <c r="N15" s="251"/>
      <c r="O15" s="255"/>
      <c r="P15" s="194"/>
      <c r="Q15" s="26">
        <f t="shared" si="1"/>
        <v>1000</v>
      </c>
      <c r="S15" s="26">
        <f t="shared" si="7"/>
        <v>1000</v>
      </c>
      <c r="T15" s="26">
        <f t="shared" si="6"/>
        <v>5</v>
      </c>
      <c r="U15" s="26" t="str">
        <f t="shared" si="3"/>
        <v>5.1</v>
      </c>
      <c r="V15" s="26" t="str">
        <f t="shared" si="4"/>
        <v>Boletines</v>
      </c>
      <c r="W15" s="26" t="str">
        <f t="shared" si="5"/>
        <v>Boletín de prensa</v>
      </c>
      <c r="X15" s="26" t="str">
        <f t="shared" si="8"/>
        <v>Boletín de prensa</v>
      </c>
    </row>
    <row r="16" spans="1:31" s="26" customFormat="1" ht="24">
      <c r="A16" s="23">
        <v>1000</v>
      </c>
      <c r="B16" s="23" t="s">
        <v>1480</v>
      </c>
      <c r="C16" s="251"/>
      <c r="D16" s="256"/>
      <c r="E16" s="256"/>
      <c r="F16" s="251"/>
      <c r="G16" s="251"/>
      <c r="H16" s="257"/>
      <c r="I16" s="251"/>
      <c r="J16" s="251"/>
      <c r="K16" s="251"/>
      <c r="L16" s="251"/>
      <c r="M16" s="251"/>
      <c r="N16" s="251"/>
      <c r="O16" s="255"/>
      <c r="P16" s="194"/>
      <c r="Q16" s="26">
        <f t="shared" si="1"/>
        <v>1000</v>
      </c>
      <c r="S16" s="26">
        <f t="shared" si="7"/>
        <v>1000</v>
      </c>
      <c r="T16" s="26">
        <f t="shared" si="6"/>
        <v>5</v>
      </c>
      <c r="U16" s="26" t="str">
        <f t="shared" si="3"/>
        <v>5.1</v>
      </c>
      <c r="V16" s="26" t="str">
        <f t="shared" si="4"/>
        <v>Boletines</v>
      </c>
      <c r="W16" s="26" t="str">
        <f t="shared" si="5"/>
        <v>Boletín de prensa</v>
      </c>
      <c r="X16" s="26" t="str">
        <f t="shared" si="8"/>
        <v>Boletín de prensa</v>
      </c>
    </row>
    <row r="17" spans="1:24" s="26" customFormat="1" ht="24">
      <c r="A17" s="23">
        <v>1000</v>
      </c>
      <c r="B17" s="23" t="s">
        <v>1480</v>
      </c>
      <c r="C17" s="251"/>
      <c r="D17" s="256"/>
      <c r="E17" s="256"/>
      <c r="F17" s="251"/>
      <c r="G17" s="251"/>
      <c r="H17" s="257"/>
      <c r="I17" s="251"/>
      <c r="J17" s="251"/>
      <c r="K17" s="251"/>
      <c r="L17" s="251"/>
      <c r="M17" s="251"/>
      <c r="N17" s="251"/>
      <c r="O17" s="255"/>
      <c r="P17" s="194"/>
      <c r="Q17" s="26">
        <f t="shared" si="1"/>
        <v>1000</v>
      </c>
      <c r="S17" s="26">
        <f t="shared" si="7"/>
        <v>1000</v>
      </c>
      <c r="T17" s="26">
        <f t="shared" si="6"/>
        <v>5</v>
      </c>
      <c r="U17" s="26" t="str">
        <f t="shared" si="3"/>
        <v>5.1</v>
      </c>
      <c r="V17" s="26" t="str">
        <f t="shared" si="4"/>
        <v>Boletines</v>
      </c>
      <c r="W17" s="26" t="str">
        <f t="shared" si="5"/>
        <v>Boletín de prensa</v>
      </c>
      <c r="X17" s="26" t="str">
        <f t="shared" si="8"/>
        <v>Boletín de prensa</v>
      </c>
    </row>
    <row r="18" spans="1:24" s="26" customFormat="1" ht="24">
      <c r="A18" s="23">
        <v>1000</v>
      </c>
      <c r="B18" s="23" t="s">
        <v>1480</v>
      </c>
      <c r="C18" s="251">
        <v>1000</v>
      </c>
      <c r="D18" s="256">
        <v>23</v>
      </c>
      <c r="E18" s="256" t="s">
        <v>51</v>
      </c>
      <c r="F18" s="251" t="s">
        <v>52</v>
      </c>
      <c r="G18" s="251" t="s">
        <v>53</v>
      </c>
      <c r="H18" s="257" t="s">
        <v>53</v>
      </c>
      <c r="I18" s="251">
        <v>1</v>
      </c>
      <c r="J18" s="251">
        <v>5</v>
      </c>
      <c r="K18" s="251" t="s">
        <v>54</v>
      </c>
      <c r="L18" s="251"/>
      <c r="M18" s="251"/>
      <c r="N18" s="251" t="s">
        <v>54</v>
      </c>
      <c r="O18" s="278" t="s">
        <v>55</v>
      </c>
      <c r="P18" s="195"/>
      <c r="Q18" s="26">
        <f t="shared" si="1"/>
        <v>1000</v>
      </c>
      <c r="S18" s="26">
        <f t="shared" si="7"/>
        <v>1000</v>
      </c>
      <c r="T18" s="26">
        <f t="shared" si="6"/>
        <v>23</v>
      </c>
      <c r="U18" s="26" t="str">
        <f t="shared" si="3"/>
        <v>23.3</v>
      </c>
      <c r="V18" s="26" t="str">
        <f t="shared" si="4"/>
        <v xml:space="preserve">Manuales </v>
      </c>
      <c r="W18" s="26" t="str">
        <f t="shared" si="5"/>
        <v>Manual de Identidad visual Corporativa</v>
      </c>
      <c r="X18" s="26" t="str">
        <f t="shared" si="8"/>
        <v>Manual de Identidad visual Corporativa</v>
      </c>
    </row>
    <row r="19" spans="1:24" s="26" customFormat="1" ht="24">
      <c r="A19" s="23">
        <v>1000</v>
      </c>
      <c r="B19" s="23" t="s">
        <v>1480</v>
      </c>
      <c r="C19" s="251"/>
      <c r="D19" s="256"/>
      <c r="E19" s="256"/>
      <c r="F19" s="251"/>
      <c r="G19" s="251"/>
      <c r="H19" s="257"/>
      <c r="I19" s="251"/>
      <c r="J19" s="251"/>
      <c r="K19" s="251"/>
      <c r="L19" s="251"/>
      <c r="M19" s="251"/>
      <c r="N19" s="251"/>
      <c r="O19" s="279"/>
      <c r="P19" s="195"/>
      <c r="Q19" s="26">
        <f t="shared" si="1"/>
        <v>1000</v>
      </c>
      <c r="S19" s="26">
        <f t="shared" si="7"/>
        <v>1000</v>
      </c>
      <c r="T19" s="26">
        <f t="shared" si="6"/>
        <v>23</v>
      </c>
      <c r="U19" s="26" t="str">
        <f t="shared" si="3"/>
        <v>23.3</v>
      </c>
      <c r="V19" s="26" t="str">
        <f t="shared" si="4"/>
        <v xml:space="preserve">Manuales </v>
      </c>
      <c r="W19" s="26" t="str">
        <f t="shared" si="5"/>
        <v>Manual de Identidad visual Corporativa</v>
      </c>
      <c r="X19" s="26" t="str">
        <f t="shared" si="8"/>
        <v>Manual de Identidad visual Corporativa</v>
      </c>
    </row>
    <row r="20" spans="1:24" s="26" customFormat="1" ht="24">
      <c r="A20" s="23">
        <v>1000</v>
      </c>
      <c r="B20" s="23" t="s">
        <v>1480</v>
      </c>
      <c r="C20" s="251"/>
      <c r="D20" s="256"/>
      <c r="E20" s="256"/>
      <c r="F20" s="251"/>
      <c r="G20" s="251"/>
      <c r="H20" s="257"/>
      <c r="I20" s="251"/>
      <c r="J20" s="251"/>
      <c r="K20" s="251"/>
      <c r="L20" s="251"/>
      <c r="M20" s="251"/>
      <c r="N20" s="251"/>
      <c r="O20" s="280"/>
      <c r="P20" s="195"/>
      <c r="Q20" s="26">
        <f t="shared" si="1"/>
        <v>1000</v>
      </c>
      <c r="S20" s="26">
        <f t="shared" si="7"/>
        <v>1000</v>
      </c>
      <c r="T20" s="26">
        <f t="shared" si="6"/>
        <v>23</v>
      </c>
      <c r="U20" s="26" t="str">
        <f t="shared" si="3"/>
        <v>23.3</v>
      </c>
      <c r="V20" s="26" t="str">
        <f t="shared" si="4"/>
        <v xml:space="preserve">Manuales </v>
      </c>
      <c r="W20" s="26" t="str">
        <f t="shared" si="5"/>
        <v>Manual de Identidad visual Corporativa</v>
      </c>
      <c r="X20" s="26" t="str">
        <f t="shared" si="8"/>
        <v>Manual de Identidad visual Corporativa</v>
      </c>
    </row>
    <row r="21" spans="1:24" s="26" customFormat="1" ht="144">
      <c r="A21" s="23">
        <v>1000</v>
      </c>
      <c r="B21" s="23" t="s">
        <v>1480</v>
      </c>
      <c r="C21" s="24">
        <v>1000</v>
      </c>
      <c r="D21" s="28">
        <v>25</v>
      </c>
      <c r="E21" s="28" t="s">
        <v>56</v>
      </c>
      <c r="F21" s="24" t="s">
        <v>57</v>
      </c>
      <c r="G21" s="24" t="s">
        <v>58</v>
      </c>
      <c r="H21" s="30" t="s">
        <v>59</v>
      </c>
      <c r="I21" s="24">
        <v>1</v>
      </c>
      <c r="J21" s="24">
        <v>9</v>
      </c>
      <c r="K21" s="24" t="s">
        <v>43</v>
      </c>
      <c r="L21" s="24"/>
      <c r="M21" s="24"/>
      <c r="N21" s="24" t="s">
        <v>43</v>
      </c>
      <c r="O21" s="29" t="s">
        <v>61</v>
      </c>
      <c r="P21" s="194"/>
      <c r="Q21" s="26">
        <f t="shared" si="1"/>
        <v>1000</v>
      </c>
      <c r="S21" s="26">
        <f t="shared" si="7"/>
        <v>1000</v>
      </c>
      <c r="T21" s="26">
        <f t="shared" si="6"/>
        <v>25</v>
      </c>
      <c r="U21" s="26" t="str">
        <f t="shared" si="3"/>
        <v>25.11</v>
      </c>
      <c r="V21" s="26" t="str">
        <f t="shared" si="4"/>
        <v>Planes</v>
      </c>
      <c r="W21" s="26" t="str">
        <f t="shared" si="5"/>
        <v>Plan estratégico de comunicaciones institucionales</v>
      </c>
      <c r="X21" s="26" t="str">
        <f t="shared" si="8"/>
        <v>Estrategia de Comunicaciones Institucionales</v>
      </c>
    </row>
    <row r="22" spans="1:24" s="26" customFormat="1" ht="24">
      <c r="A22" s="168">
        <v>1000</v>
      </c>
      <c r="B22" s="168" t="s">
        <v>1480</v>
      </c>
      <c r="C22" s="281">
        <v>1100</v>
      </c>
      <c r="D22" s="260">
        <v>2</v>
      </c>
      <c r="E22" s="284" t="s">
        <v>62</v>
      </c>
      <c r="F22" s="268" t="s">
        <v>40</v>
      </c>
      <c r="G22" s="268" t="s">
        <v>63</v>
      </c>
      <c r="H22" s="31" t="s">
        <v>42</v>
      </c>
      <c r="I22" s="260">
        <v>1</v>
      </c>
      <c r="J22" s="262">
        <v>20</v>
      </c>
      <c r="K22" s="264" t="s">
        <v>43</v>
      </c>
      <c r="L22" s="266"/>
      <c r="M22" s="266"/>
      <c r="N22" s="268" t="s">
        <v>43</v>
      </c>
      <c r="O22" s="258" t="s">
        <v>64</v>
      </c>
      <c r="P22" s="193"/>
      <c r="Q22" s="26">
        <f t="shared" si="1"/>
        <v>1000</v>
      </c>
      <c r="S22" s="26">
        <f t="shared" si="7"/>
        <v>1100</v>
      </c>
      <c r="T22" s="26">
        <f t="shared" si="6"/>
        <v>2</v>
      </c>
      <c r="U22" s="26" t="str">
        <f t="shared" si="3"/>
        <v>2.13</v>
      </c>
      <c r="V22" s="26" t="str">
        <f t="shared" si="4"/>
        <v>Actas</v>
      </c>
      <c r="W22" s="26" t="str">
        <f t="shared" si="5"/>
        <v>Actas de Comité Institucional de Gestión y Desempeño</v>
      </c>
      <c r="X22" s="26" t="str">
        <f t="shared" si="8"/>
        <v>Citación al comité</v>
      </c>
    </row>
    <row r="23" spans="1:24" s="26" customFormat="1" ht="24">
      <c r="A23" s="168">
        <v>1000</v>
      </c>
      <c r="B23" s="168" t="s">
        <v>1480</v>
      </c>
      <c r="C23" s="282"/>
      <c r="D23" s="261"/>
      <c r="E23" s="285"/>
      <c r="F23" s="269"/>
      <c r="G23" s="269"/>
      <c r="H23" s="31" t="s">
        <v>45</v>
      </c>
      <c r="I23" s="261"/>
      <c r="J23" s="263"/>
      <c r="K23" s="265"/>
      <c r="L23" s="267"/>
      <c r="M23" s="267"/>
      <c r="N23" s="269"/>
      <c r="O23" s="258"/>
      <c r="P23" s="193"/>
      <c r="Q23" s="26">
        <f t="shared" si="1"/>
        <v>1000</v>
      </c>
      <c r="S23" s="26">
        <f t="shared" si="7"/>
        <v>1100</v>
      </c>
      <c r="T23" s="26">
        <f t="shared" si="6"/>
        <v>2</v>
      </c>
      <c r="U23" s="26" t="str">
        <f t="shared" si="3"/>
        <v>2.13</v>
      </c>
      <c r="V23" s="26" t="str">
        <f t="shared" si="4"/>
        <v>Actas</v>
      </c>
      <c r="W23" s="26" t="str">
        <f t="shared" si="5"/>
        <v>Actas de Comité Institucional de Gestión y Desempeño</v>
      </c>
      <c r="X23" s="26" t="str">
        <f t="shared" si="8"/>
        <v>Acta del comité</v>
      </c>
    </row>
    <row r="24" spans="1:24" s="26" customFormat="1" ht="24">
      <c r="A24" s="168">
        <v>1000</v>
      </c>
      <c r="B24" s="168" t="s">
        <v>1480</v>
      </c>
      <c r="C24" s="283"/>
      <c r="D24" s="261"/>
      <c r="E24" s="285"/>
      <c r="F24" s="275"/>
      <c r="G24" s="275"/>
      <c r="H24" s="31" t="s">
        <v>46</v>
      </c>
      <c r="I24" s="274"/>
      <c r="J24" s="276"/>
      <c r="K24" s="277"/>
      <c r="L24" s="270"/>
      <c r="M24" s="270"/>
      <c r="N24" s="275"/>
      <c r="O24" s="258"/>
      <c r="P24" s="193"/>
      <c r="Q24" s="26">
        <f t="shared" si="1"/>
        <v>1000</v>
      </c>
      <c r="S24" s="26">
        <f t="shared" si="7"/>
        <v>1100</v>
      </c>
      <c r="T24" s="26">
        <f t="shared" si="6"/>
        <v>2</v>
      </c>
      <c r="U24" s="26" t="str">
        <f t="shared" si="3"/>
        <v>2.13</v>
      </c>
      <c r="V24" s="26" t="str">
        <f t="shared" si="4"/>
        <v>Actas</v>
      </c>
      <c r="W24" s="26" t="str">
        <f t="shared" si="5"/>
        <v>Actas de Comité Institucional de Gestión y Desempeño</v>
      </c>
      <c r="X24" s="26" t="str">
        <f t="shared" si="8"/>
        <v>Acta de reunión</v>
      </c>
    </row>
    <row r="25" spans="1:24" s="26" customFormat="1" ht="24">
      <c r="A25" s="168">
        <v>1000</v>
      </c>
      <c r="B25" s="168" t="s">
        <v>1480</v>
      </c>
      <c r="C25" s="303">
        <v>1100</v>
      </c>
      <c r="D25" s="179">
        <v>4</v>
      </c>
      <c r="E25" s="179" t="s">
        <v>1486</v>
      </c>
      <c r="F25" s="306" t="s">
        <v>65</v>
      </c>
      <c r="G25" s="306"/>
      <c r="H25" s="31" t="s">
        <v>66</v>
      </c>
      <c r="I25" s="260">
        <v>4</v>
      </c>
      <c r="J25" s="262">
        <v>10</v>
      </c>
      <c r="K25" s="264" t="s">
        <v>43</v>
      </c>
      <c r="L25" s="266"/>
      <c r="M25" s="266"/>
      <c r="N25" s="271" t="s">
        <v>43</v>
      </c>
      <c r="O25" s="258" t="s">
        <v>67</v>
      </c>
      <c r="P25" s="193"/>
      <c r="Q25" s="26">
        <f t="shared" si="1"/>
        <v>1000</v>
      </c>
      <c r="S25" s="26">
        <f t="shared" si="7"/>
        <v>1100</v>
      </c>
      <c r="T25" s="26">
        <f t="shared" si="6"/>
        <v>4</v>
      </c>
      <c r="U25" s="26" t="str">
        <f t="shared" si="3"/>
        <v>N.A</v>
      </c>
      <c r="V25" s="26" t="str">
        <f t="shared" si="4"/>
        <v>Anteproyecto de presupuesto</v>
      </c>
      <c r="W25" s="26" t="str">
        <f t="shared" si="5"/>
        <v>Actas de Comité Institucional de Gestión y Desempeño</v>
      </c>
      <c r="X25" s="26" t="str">
        <f t="shared" si="8"/>
        <v>Comunicación de solicitud del Ministerio de Hacienda</v>
      </c>
    </row>
    <row r="26" spans="1:24" s="26" customFormat="1" ht="36">
      <c r="A26" s="168">
        <v>1000</v>
      </c>
      <c r="B26" s="168" t="s">
        <v>1480</v>
      </c>
      <c r="C26" s="304"/>
      <c r="D26" s="179">
        <v>4</v>
      </c>
      <c r="E26" s="179" t="s">
        <v>1486</v>
      </c>
      <c r="F26" s="307"/>
      <c r="G26" s="307"/>
      <c r="H26" s="31" t="s">
        <v>146</v>
      </c>
      <c r="I26" s="261"/>
      <c r="J26" s="263"/>
      <c r="K26" s="265"/>
      <c r="L26" s="267"/>
      <c r="M26" s="267"/>
      <c r="N26" s="272"/>
      <c r="O26" s="258"/>
      <c r="P26" s="193"/>
      <c r="Q26" s="26">
        <f t="shared" si="1"/>
        <v>1000</v>
      </c>
      <c r="S26" s="26">
        <f t="shared" si="7"/>
        <v>1100</v>
      </c>
      <c r="T26" s="26">
        <f t="shared" si="6"/>
        <v>4</v>
      </c>
      <c r="U26" s="26" t="str">
        <f t="shared" si="3"/>
        <v>N.A</v>
      </c>
      <c r="V26" s="26" t="str">
        <f t="shared" si="4"/>
        <v>Anteproyecto de presupuesto</v>
      </c>
      <c r="W26" s="26" t="str">
        <f t="shared" si="5"/>
        <v>Actas de Comité Institucional de Gestión y Desempeño</v>
      </c>
      <c r="X26" s="26" t="str">
        <f t="shared" si="8"/>
        <v>Comunicación de solicitud de información para elaborar
propuesta del Anteproyecto de Presupuesto</v>
      </c>
    </row>
    <row r="27" spans="1:24" s="26" customFormat="1" ht="24">
      <c r="A27" s="168">
        <v>1000</v>
      </c>
      <c r="B27" s="168" t="s">
        <v>1480</v>
      </c>
      <c r="C27" s="304"/>
      <c r="D27" s="179">
        <v>4</v>
      </c>
      <c r="E27" s="179" t="s">
        <v>1486</v>
      </c>
      <c r="F27" s="307"/>
      <c r="G27" s="307"/>
      <c r="H27" s="31" t="s">
        <v>68</v>
      </c>
      <c r="I27" s="261"/>
      <c r="J27" s="263"/>
      <c r="K27" s="265"/>
      <c r="L27" s="267"/>
      <c r="M27" s="267"/>
      <c r="N27" s="272"/>
      <c r="O27" s="258"/>
      <c r="P27" s="193"/>
      <c r="Q27" s="26">
        <f t="shared" si="1"/>
        <v>1000</v>
      </c>
      <c r="S27" s="26">
        <f t="shared" si="7"/>
        <v>1100</v>
      </c>
      <c r="T27" s="26">
        <f t="shared" si="6"/>
        <v>4</v>
      </c>
      <c r="U27" s="26" t="str">
        <f t="shared" si="3"/>
        <v>N.A</v>
      </c>
      <c r="V27" s="26" t="str">
        <f t="shared" si="4"/>
        <v>Anteproyecto de presupuesto</v>
      </c>
      <c r="W27" s="26" t="str">
        <f t="shared" si="5"/>
        <v>Actas de Comité Institucional de Gestión y Desempeño</v>
      </c>
      <c r="X27" s="26" t="str">
        <f t="shared" si="8"/>
        <v>Comunicación de remisión de información solicitada</v>
      </c>
    </row>
    <row r="28" spans="1:24" s="26" customFormat="1" ht="24">
      <c r="A28" s="168">
        <v>1000</v>
      </c>
      <c r="B28" s="168" t="s">
        <v>1480</v>
      </c>
      <c r="C28" s="304"/>
      <c r="D28" s="179">
        <v>4</v>
      </c>
      <c r="E28" s="179" t="s">
        <v>1486</v>
      </c>
      <c r="F28" s="307"/>
      <c r="G28" s="307"/>
      <c r="H28" s="31" t="s">
        <v>69</v>
      </c>
      <c r="I28" s="261"/>
      <c r="J28" s="263"/>
      <c r="K28" s="265"/>
      <c r="L28" s="267"/>
      <c r="M28" s="267"/>
      <c r="N28" s="272"/>
      <c r="O28" s="258"/>
      <c r="P28" s="193"/>
      <c r="Q28" s="26">
        <f t="shared" si="1"/>
        <v>1000</v>
      </c>
      <c r="S28" s="26">
        <f t="shared" si="7"/>
        <v>1100</v>
      </c>
      <c r="T28" s="26">
        <f t="shared" si="6"/>
        <v>4</v>
      </c>
      <c r="U28" s="26" t="str">
        <f t="shared" si="3"/>
        <v>N.A</v>
      </c>
      <c r="V28" s="26" t="str">
        <f t="shared" si="4"/>
        <v>Anteproyecto de presupuesto</v>
      </c>
      <c r="W28" s="26" t="str">
        <f t="shared" si="5"/>
        <v>Actas de Comité Institucional de Gestión y Desempeño</v>
      </c>
      <c r="X28" s="26" t="str">
        <f t="shared" si="8"/>
        <v>Comunicado al Ministerio de Hacienda del Anteproyecto de Presupuesto aprobado</v>
      </c>
    </row>
    <row r="29" spans="1:24" s="26" customFormat="1" ht="24">
      <c r="A29" s="168">
        <v>1000</v>
      </c>
      <c r="B29" s="168" t="s">
        <v>1480</v>
      </c>
      <c r="C29" s="305"/>
      <c r="D29" s="179">
        <v>4</v>
      </c>
      <c r="E29" s="179" t="s">
        <v>1486</v>
      </c>
      <c r="F29" s="308"/>
      <c r="G29" s="308"/>
      <c r="H29" s="32" t="s">
        <v>70</v>
      </c>
      <c r="I29" s="274"/>
      <c r="J29" s="276"/>
      <c r="K29" s="277"/>
      <c r="L29" s="270"/>
      <c r="M29" s="270"/>
      <c r="N29" s="273"/>
      <c r="O29" s="258"/>
      <c r="P29" s="193"/>
      <c r="Q29" s="26">
        <f t="shared" si="1"/>
        <v>1000</v>
      </c>
      <c r="S29" s="26">
        <f t="shared" si="7"/>
        <v>1100</v>
      </c>
      <c r="T29" s="26">
        <f t="shared" si="6"/>
        <v>4</v>
      </c>
      <c r="U29" s="26" t="str">
        <f t="shared" si="3"/>
        <v>N.A</v>
      </c>
      <c r="V29" s="26" t="str">
        <f t="shared" si="4"/>
        <v>Anteproyecto de presupuesto</v>
      </c>
      <c r="W29" s="26" t="str">
        <f t="shared" si="5"/>
        <v>Actas de Comité Institucional de Gestión y Desempeño</v>
      </c>
      <c r="X29" s="26" t="str">
        <f t="shared" si="8"/>
        <v>Evidencia del cargue del Anteproyecto en el aplicativo SIIF</v>
      </c>
    </row>
    <row r="30" spans="1:24" s="26" customFormat="1" ht="24">
      <c r="A30" s="168">
        <v>1000</v>
      </c>
      <c r="B30" s="168" t="s">
        <v>1480</v>
      </c>
      <c r="C30" s="303">
        <v>1100</v>
      </c>
      <c r="D30" s="179">
        <v>13</v>
      </c>
      <c r="E30" s="179" t="s">
        <v>1486</v>
      </c>
      <c r="F30" s="309" t="s">
        <v>71</v>
      </c>
      <c r="G30" s="309"/>
      <c r="H30" s="31" t="s">
        <v>72</v>
      </c>
      <c r="I30" s="260">
        <v>1</v>
      </c>
      <c r="J30" s="260">
        <v>5</v>
      </c>
      <c r="K30" s="266"/>
      <c r="L30" s="266"/>
      <c r="M30" s="290" t="s">
        <v>43</v>
      </c>
      <c r="N30" s="268" t="s">
        <v>43</v>
      </c>
      <c r="O30" s="258" t="s">
        <v>73</v>
      </c>
      <c r="P30" s="193"/>
      <c r="Q30" s="26">
        <f t="shared" si="1"/>
        <v>1000</v>
      </c>
      <c r="S30" s="26">
        <f t="shared" si="7"/>
        <v>1100</v>
      </c>
      <c r="T30" s="26">
        <f t="shared" si="6"/>
        <v>13</v>
      </c>
      <c r="U30" s="26" t="str">
        <f t="shared" si="3"/>
        <v>N.A</v>
      </c>
      <c r="V30" s="26" t="str">
        <f t="shared" si="4"/>
        <v>Derechos de Petición</v>
      </c>
      <c r="W30" s="26" t="str">
        <f t="shared" si="5"/>
        <v>Actas de Comité Institucional de Gestión y Desempeño</v>
      </c>
      <c r="X30" s="26" t="str">
        <f t="shared" si="8"/>
        <v>Presentación de la solicitud</v>
      </c>
    </row>
    <row r="31" spans="1:24" s="26" customFormat="1" ht="24">
      <c r="A31" s="168">
        <v>1000</v>
      </c>
      <c r="B31" s="168" t="s">
        <v>1480</v>
      </c>
      <c r="C31" s="304"/>
      <c r="D31" s="179">
        <v>13</v>
      </c>
      <c r="E31" s="179" t="s">
        <v>1486</v>
      </c>
      <c r="F31" s="310"/>
      <c r="G31" s="310"/>
      <c r="H31" s="31" t="s">
        <v>74</v>
      </c>
      <c r="I31" s="261"/>
      <c r="J31" s="261"/>
      <c r="K31" s="267"/>
      <c r="L31" s="267"/>
      <c r="M31" s="291"/>
      <c r="N31" s="269"/>
      <c r="O31" s="258"/>
      <c r="P31" s="193"/>
      <c r="Q31" s="26">
        <f t="shared" si="1"/>
        <v>1000</v>
      </c>
      <c r="S31" s="26">
        <f t="shared" si="7"/>
        <v>1100</v>
      </c>
      <c r="T31" s="26">
        <f t="shared" si="6"/>
        <v>13</v>
      </c>
      <c r="U31" s="26" t="str">
        <f t="shared" si="3"/>
        <v>N.A</v>
      </c>
      <c r="V31" s="26" t="str">
        <f t="shared" si="4"/>
        <v>Derechos de Petición</v>
      </c>
      <c r="W31" s="26" t="str">
        <f t="shared" si="5"/>
        <v>Actas de Comité Institucional de Gestión y Desempeño</v>
      </c>
      <c r="X31" s="26" t="str">
        <f t="shared" si="8"/>
        <v>Oficio respuesta a la solicitud</v>
      </c>
    </row>
    <row r="32" spans="1:24" s="26" customFormat="1" ht="24">
      <c r="A32" s="168">
        <v>1000</v>
      </c>
      <c r="B32" s="168" t="s">
        <v>1480</v>
      </c>
      <c r="C32" s="304"/>
      <c r="D32" s="179">
        <v>13</v>
      </c>
      <c r="E32" s="179" t="s">
        <v>1486</v>
      </c>
      <c r="F32" s="310"/>
      <c r="G32" s="310"/>
      <c r="H32" s="32" t="s">
        <v>75</v>
      </c>
      <c r="I32" s="261"/>
      <c r="J32" s="261"/>
      <c r="K32" s="267"/>
      <c r="L32" s="267"/>
      <c r="M32" s="291"/>
      <c r="N32" s="269"/>
      <c r="O32" s="258"/>
      <c r="P32" s="193"/>
      <c r="Q32" s="26">
        <f t="shared" si="1"/>
        <v>1000</v>
      </c>
      <c r="S32" s="26">
        <f t="shared" si="7"/>
        <v>1100</v>
      </c>
      <c r="T32" s="26">
        <f t="shared" si="6"/>
        <v>13</v>
      </c>
      <c r="U32" s="26" t="str">
        <f t="shared" si="3"/>
        <v>N.A</v>
      </c>
      <c r="V32" s="26" t="str">
        <f t="shared" si="4"/>
        <v>Derechos de Petición</v>
      </c>
      <c r="W32" s="26" t="str">
        <f t="shared" si="5"/>
        <v>Actas de Comité Institucional de Gestión y Desempeño</v>
      </c>
      <c r="X32" s="26" t="str">
        <f t="shared" si="8"/>
        <v>Desistimiento</v>
      </c>
    </row>
    <row r="33" spans="1:24" s="26" customFormat="1" ht="24">
      <c r="A33" s="168">
        <v>1000</v>
      </c>
      <c r="B33" s="168" t="s">
        <v>1480</v>
      </c>
      <c r="C33" s="305"/>
      <c r="D33" s="179">
        <v>13</v>
      </c>
      <c r="E33" s="179" t="s">
        <v>1486</v>
      </c>
      <c r="F33" s="311"/>
      <c r="G33" s="311"/>
      <c r="H33" s="32" t="s">
        <v>76</v>
      </c>
      <c r="I33" s="274"/>
      <c r="J33" s="274"/>
      <c r="K33" s="270"/>
      <c r="L33" s="270"/>
      <c r="M33" s="292"/>
      <c r="N33" s="275"/>
      <c r="O33" s="258"/>
      <c r="P33" s="193"/>
      <c r="Q33" s="26">
        <f t="shared" si="1"/>
        <v>1000</v>
      </c>
      <c r="S33" s="26">
        <f t="shared" si="7"/>
        <v>1100</v>
      </c>
      <c r="T33" s="26">
        <f t="shared" si="6"/>
        <v>13</v>
      </c>
      <c r="U33" s="26" t="str">
        <f t="shared" si="3"/>
        <v>N.A</v>
      </c>
      <c r="V33" s="26" t="str">
        <f t="shared" si="4"/>
        <v>Derechos de Petición</v>
      </c>
      <c r="W33" s="26" t="str">
        <f t="shared" si="5"/>
        <v>Actas de Comité Institucional de Gestión y Desempeño</v>
      </c>
      <c r="X33" s="26" t="str">
        <f t="shared" si="8"/>
        <v>Respuesta de la solicitud</v>
      </c>
    </row>
    <row r="34" spans="1:24" s="26" customFormat="1" ht="24">
      <c r="A34" s="168">
        <v>1000</v>
      </c>
      <c r="B34" s="168" t="s">
        <v>1480</v>
      </c>
      <c r="C34" s="281">
        <v>1100</v>
      </c>
      <c r="D34" s="263">
        <v>18</v>
      </c>
      <c r="E34" s="293" t="s">
        <v>77</v>
      </c>
      <c r="F34" s="288" t="s">
        <v>78</v>
      </c>
      <c r="G34" s="316" t="s">
        <v>79</v>
      </c>
      <c r="H34" s="31" t="s">
        <v>80</v>
      </c>
      <c r="I34" s="260">
        <v>4</v>
      </c>
      <c r="J34" s="260">
        <v>9</v>
      </c>
      <c r="K34" s="264" t="s">
        <v>43</v>
      </c>
      <c r="L34" s="266"/>
      <c r="M34" s="266"/>
      <c r="N34" s="271" t="s">
        <v>43</v>
      </c>
      <c r="O34" s="258" t="s">
        <v>81</v>
      </c>
      <c r="P34" s="193"/>
      <c r="Q34" s="26">
        <f t="shared" si="1"/>
        <v>1000</v>
      </c>
      <c r="S34" s="26">
        <f t="shared" si="7"/>
        <v>1100</v>
      </c>
      <c r="T34" s="26">
        <f t="shared" si="6"/>
        <v>18</v>
      </c>
      <c r="U34" s="26" t="str">
        <f t="shared" si="3"/>
        <v>18.1</v>
      </c>
      <c r="V34" s="26" t="str">
        <f t="shared" si="4"/>
        <v>Informes</v>
      </c>
      <c r="W34" s="26" t="str">
        <f t="shared" si="5"/>
        <v>Informes a entes de control</v>
      </c>
      <c r="X34" s="26" t="str">
        <f t="shared" si="8"/>
        <v>Comunicación de solicitud del informe</v>
      </c>
    </row>
    <row r="35" spans="1:24" s="26" customFormat="1" ht="24">
      <c r="A35" s="168">
        <v>1000</v>
      </c>
      <c r="B35" s="168" t="s">
        <v>1480</v>
      </c>
      <c r="C35" s="282"/>
      <c r="D35" s="263"/>
      <c r="E35" s="293"/>
      <c r="F35" s="289"/>
      <c r="G35" s="317"/>
      <c r="H35" s="31" t="s">
        <v>82</v>
      </c>
      <c r="I35" s="261"/>
      <c r="J35" s="261"/>
      <c r="K35" s="265"/>
      <c r="L35" s="267"/>
      <c r="M35" s="267"/>
      <c r="N35" s="272"/>
      <c r="O35" s="258"/>
      <c r="P35" s="193"/>
      <c r="Q35" s="26">
        <f t="shared" si="1"/>
        <v>1000</v>
      </c>
      <c r="S35" s="26">
        <f t="shared" si="7"/>
        <v>1100</v>
      </c>
      <c r="T35" s="26">
        <f t="shared" si="6"/>
        <v>18</v>
      </c>
      <c r="U35" s="26" t="str">
        <f t="shared" si="3"/>
        <v>18.1</v>
      </c>
      <c r="V35" s="26" t="str">
        <f t="shared" si="4"/>
        <v>Informes</v>
      </c>
      <c r="W35" s="26" t="str">
        <f t="shared" si="5"/>
        <v>Informes a entes de control</v>
      </c>
      <c r="X35" s="26" t="str">
        <f t="shared" si="8"/>
        <v>Comunicación de asignación del funcionario</v>
      </c>
    </row>
    <row r="36" spans="1:24" s="26" customFormat="1" ht="24">
      <c r="A36" s="168">
        <v>1000</v>
      </c>
      <c r="B36" s="168" t="s">
        <v>1480</v>
      </c>
      <c r="C36" s="282"/>
      <c r="D36" s="263"/>
      <c r="E36" s="293"/>
      <c r="F36" s="289"/>
      <c r="G36" s="317"/>
      <c r="H36" s="31" t="s">
        <v>83</v>
      </c>
      <c r="I36" s="261"/>
      <c r="J36" s="261"/>
      <c r="K36" s="265"/>
      <c r="L36" s="267"/>
      <c r="M36" s="267"/>
      <c r="N36" s="272"/>
      <c r="O36" s="258"/>
      <c r="P36" s="193"/>
      <c r="Q36" s="26">
        <f t="shared" si="1"/>
        <v>1000</v>
      </c>
      <c r="S36" s="26">
        <f t="shared" si="7"/>
        <v>1100</v>
      </c>
      <c r="T36" s="26">
        <f t="shared" si="6"/>
        <v>18</v>
      </c>
      <c r="U36" s="26" t="str">
        <f t="shared" si="3"/>
        <v>18.1</v>
      </c>
      <c r="V36" s="26" t="str">
        <f t="shared" si="4"/>
        <v>Informes</v>
      </c>
      <c r="W36" s="26" t="str">
        <f t="shared" si="5"/>
        <v>Informes a entes de control</v>
      </c>
      <c r="X36" s="26" t="str">
        <f t="shared" si="8"/>
        <v>Comunicación de solicitud de información</v>
      </c>
    </row>
    <row r="37" spans="1:24" s="26" customFormat="1" ht="24">
      <c r="A37" s="168">
        <v>1000</v>
      </c>
      <c r="B37" s="168" t="s">
        <v>1480</v>
      </c>
      <c r="C37" s="282"/>
      <c r="D37" s="263"/>
      <c r="E37" s="293"/>
      <c r="F37" s="289"/>
      <c r="G37" s="317"/>
      <c r="H37" s="31" t="s">
        <v>84</v>
      </c>
      <c r="I37" s="261"/>
      <c r="J37" s="261"/>
      <c r="K37" s="265"/>
      <c r="L37" s="267"/>
      <c r="M37" s="267"/>
      <c r="N37" s="272"/>
      <c r="O37" s="258"/>
      <c r="P37" s="193"/>
      <c r="Q37" s="26">
        <f t="shared" si="1"/>
        <v>1000</v>
      </c>
      <c r="S37" s="26">
        <f t="shared" si="7"/>
        <v>1100</v>
      </c>
      <c r="T37" s="26">
        <f t="shared" si="6"/>
        <v>18</v>
      </c>
      <c r="U37" s="26" t="str">
        <f t="shared" si="3"/>
        <v>18.1</v>
      </c>
      <c r="V37" s="26" t="str">
        <f t="shared" si="4"/>
        <v>Informes</v>
      </c>
      <c r="W37" s="26" t="str">
        <f t="shared" si="5"/>
        <v>Informes a entes de control</v>
      </c>
      <c r="X37" s="26" t="str">
        <f t="shared" si="8"/>
        <v>Informe preliminar</v>
      </c>
    </row>
    <row r="38" spans="1:24" s="26" customFormat="1" ht="24">
      <c r="A38" s="168">
        <v>1000</v>
      </c>
      <c r="B38" s="168" t="s">
        <v>1480</v>
      </c>
      <c r="C38" s="283"/>
      <c r="D38" s="276"/>
      <c r="E38" s="294"/>
      <c r="F38" s="295"/>
      <c r="G38" s="318"/>
      <c r="H38" s="31" t="s">
        <v>85</v>
      </c>
      <c r="I38" s="274"/>
      <c r="J38" s="274"/>
      <c r="K38" s="277"/>
      <c r="L38" s="270"/>
      <c r="M38" s="270"/>
      <c r="N38" s="273"/>
      <c r="O38" s="258"/>
      <c r="P38" s="193"/>
      <c r="Q38" s="26">
        <f t="shared" si="1"/>
        <v>1000</v>
      </c>
      <c r="S38" s="26">
        <f t="shared" si="7"/>
        <v>1100</v>
      </c>
      <c r="T38" s="26">
        <f t="shared" si="6"/>
        <v>18</v>
      </c>
      <c r="U38" s="26" t="str">
        <f t="shared" si="3"/>
        <v>18.1</v>
      </c>
      <c r="V38" s="26" t="str">
        <f t="shared" si="4"/>
        <v>Informes</v>
      </c>
      <c r="W38" s="26" t="str">
        <f t="shared" si="5"/>
        <v>Informes a entes de control</v>
      </c>
      <c r="X38" s="26" t="str">
        <f t="shared" si="8"/>
        <v>Comunicación de envío de informe consolidado</v>
      </c>
    </row>
    <row r="39" spans="1:24" s="26" customFormat="1" ht="24">
      <c r="A39" s="168">
        <v>1000</v>
      </c>
      <c r="B39" s="168" t="s">
        <v>1480</v>
      </c>
      <c r="C39" s="281">
        <v>1100</v>
      </c>
      <c r="D39" s="262">
        <v>18</v>
      </c>
      <c r="E39" s="286" t="s">
        <v>86</v>
      </c>
      <c r="F39" s="288" t="s">
        <v>78</v>
      </c>
      <c r="G39" s="316" t="s">
        <v>87</v>
      </c>
      <c r="H39" s="31" t="s">
        <v>88</v>
      </c>
      <c r="I39" s="260">
        <v>2</v>
      </c>
      <c r="J39" s="260">
        <v>6</v>
      </c>
      <c r="K39" s="266"/>
      <c r="L39" s="290" t="s">
        <v>43</v>
      </c>
      <c r="M39" s="266"/>
      <c r="N39" s="299"/>
      <c r="O39" s="258" t="s">
        <v>89</v>
      </c>
      <c r="P39" s="193"/>
      <c r="Q39" s="26">
        <f t="shared" si="1"/>
        <v>1000</v>
      </c>
      <c r="S39" s="26">
        <f t="shared" si="7"/>
        <v>1100</v>
      </c>
      <c r="T39" s="26">
        <f t="shared" si="6"/>
        <v>18</v>
      </c>
      <c r="U39" s="26" t="str">
        <f t="shared" si="3"/>
        <v>18.11</v>
      </c>
      <c r="V39" s="26" t="str">
        <f t="shared" si="4"/>
        <v>Informes</v>
      </c>
      <c r="W39" s="26" t="str">
        <f t="shared" si="5"/>
        <v>Informes de gestión de Indicadores</v>
      </c>
      <c r="X39" s="26" t="str">
        <f t="shared" si="8"/>
        <v xml:space="preserve">Matriz de indicadores </v>
      </c>
    </row>
    <row r="40" spans="1:24" s="26" customFormat="1" ht="24">
      <c r="A40" s="168">
        <v>1000</v>
      </c>
      <c r="B40" s="168" t="s">
        <v>1480</v>
      </c>
      <c r="C40" s="282"/>
      <c r="D40" s="263"/>
      <c r="E40" s="287"/>
      <c r="F40" s="289"/>
      <c r="G40" s="317"/>
      <c r="H40" s="31" t="s">
        <v>90</v>
      </c>
      <c r="I40" s="261"/>
      <c r="J40" s="261"/>
      <c r="K40" s="267"/>
      <c r="L40" s="291"/>
      <c r="M40" s="267"/>
      <c r="N40" s="300"/>
      <c r="O40" s="258"/>
      <c r="P40" s="193"/>
      <c r="Q40" s="26">
        <f t="shared" si="1"/>
        <v>1000</v>
      </c>
      <c r="S40" s="26">
        <f t="shared" si="7"/>
        <v>1100</v>
      </c>
      <c r="T40" s="26">
        <f t="shared" si="6"/>
        <v>18</v>
      </c>
      <c r="U40" s="26" t="str">
        <f t="shared" si="3"/>
        <v>18.11</v>
      </c>
      <c r="V40" s="26" t="str">
        <f t="shared" si="4"/>
        <v>Informes</v>
      </c>
      <c r="W40" s="26" t="str">
        <f t="shared" si="5"/>
        <v>Informes de gestión de Indicadores</v>
      </c>
      <c r="X40" s="26" t="str">
        <f t="shared" si="8"/>
        <v xml:space="preserve">Informe </v>
      </c>
    </row>
    <row r="41" spans="1:24" s="26" customFormat="1" ht="60">
      <c r="A41" s="23">
        <v>1000</v>
      </c>
      <c r="B41" s="23" t="s">
        <v>1480</v>
      </c>
      <c r="C41" s="301">
        <v>1100</v>
      </c>
      <c r="D41" s="301">
        <v>18</v>
      </c>
      <c r="E41" s="302" t="s">
        <v>91</v>
      </c>
      <c r="F41" s="253" t="s">
        <v>78</v>
      </c>
      <c r="G41" s="253" t="s">
        <v>92</v>
      </c>
      <c r="H41" s="31" t="s">
        <v>93</v>
      </c>
      <c r="I41" s="301">
        <v>2</v>
      </c>
      <c r="J41" s="301">
        <v>6</v>
      </c>
      <c r="K41" s="253" t="s">
        <v>43</v>
      </c>
      <c r="L41" s="296"/>
      <c r="M41" s="296"/>
      <c r="N41" s="297" t="s">
        <v>43</v>
      </c>
      <c r="O41" s="258" t="s">
        <v>94</v>
      </c>
      <c r="P41" s="193"/>
      <c r="Q41" s="26">
        <f t="shared" si="1"/>
        <v>1000</v>
      </c>
      <c r="S41" s="26">
        <f t="shared" si="7"/>
        <v>1100</v>
      </c>
      <c r="T41" s="26">
        <f t="shared" si="6"/>
        <v>18</v>
      </c>
      <c r="U41" s="26" t="str">
        <f t="shared" si="3"/>
        <v>18.18</v>
      </c>
      <c r="V41" s="26" t="str">
        <f t="shared" si="4"/>
        <v>Informes</v>
      </c>
      <c r="W41" s="26" t="str">
        <f t="shared" si="5"/>
        <v>Informe de Rendición de Cuentas</v>
      </c>
      <c r="X41" s="26" t="str">
        <f t="shared" si="8"/>
        <v xml:space="preserve">Estrategia de Rendición de Cuentas
</v>
      </c>
    </row>
    <row r="42" spans="1:24" s="26" customFormat="1" ht="24">
      <c r="A42" s="23">
        <v>1000</v>
      </c>
      <c r="B42" s="23" t="s">
        <v>1480</v>
      </c>
      <c r="C42" s="301"/>
      <c r="D42" s="301"/>
      <c r="E42" s="302"/>
      <c r="F42" s="253"/>
      <c r="G42" s="253"/>
      <c r="H42" s="31" t="s">
        <v>95</v>
      </c>
      <c r="I42" s="301"/>
      <c r="J42" s="301"/>
      <c r="K42" s="253"/>
      <c r="L42" s="296"/>
      <c r="M42" s="296"/>
      <c r="N42" s="297"/>
      <c r="O42" s="258"/>
      <c r="P42" s="193"/>
      <c r="Q42" s="26">
        <f t="shared" si="1"/>
        <v>1000</v>
      </c>
      <c r="S42" s="26">
        <f t="shared" si="7"/>
        <v>1100</v>
      </c>
      <c r="T42" s="26">
        <f t="shared" si="6"/>
        <v>18</v>
      </c>
      <c r="U42" s="26" t="str">
        <f t="shared" si="3"/>
        <v>18.18</v>
      </c>
      <c r="V42" s="26" t="str">
        <f t="shared" si="4"/>
        <v>Informes</v>
      </c>
      <c r="W42" s="26" t="str">
        <f t="shared" si="5"/>
        <v>Informe de Rendición de Cuentas</v>
      </c>
      <c r="X42" s="26" t="str">
        <f t="shared" si="8"/>
        <v>Matriz anual de actividades de Rendición de Cuentas</v>
      </c>
    </row>
    <row r="43" spans="1:24" s="26" customFormat="1" ht="24">
      <c r="A43" s="23">
        <v>1000</v>
      </c>
      <c r="B43" s="23" t="s">
        <v>1480</v>
      </c>
      <c r="C43" s="301"/>
      <c r="D43" s="301"/>
      <c r="E43" s="302"/>
      <c r="F43" s="253"/>
      <c r="G43" s="253"/>
      <c r="H43" s="31" t="s">
        <v>96</v>
      </c>
      <c r="I43" s="301"/>
      <c r="J43" s="301"/>
      <c r="K43" s="253"/>
      <c r="L43" s="296"/>
      <c r="M43" s="296"/>
      <c r="N43" s="297"/>
      <c r="O43" s="258"/>
      <c r="P43" s="193"/>
      <c r="Q43" s="26">
        <f t="shared" si="1"/>
        <v>1000</v>
      </c>
      <c r="S43" s="26">
        <f t="shared" si="7"/>
        <v>1100</v>
      </c>
      <c r="T43" s="26">
        <f t="shared" si="6"/>
        <v>18</v>
      </c>
      <c r="U43" s="26" t="str">
        <f t="shared" si="3"/>
        <v>18.18</v>
      </c>
      <c r="V43" s="26" t="str">
        <f t="shared" si="4"/>
        <v>Informes</v>
      </c>
      <c r="W43" s="26" t="str">
        <f t="shared" si="5"/>
        <v>Informe de Rendición de Cuentas</v>
      </c>
      <c r="X43" s="26" t="str">
        <f t="shared" si="8"/>
        <v>Comunicación de solicitud de información para informe de gestión</v>
      </c>
    </row>
    <row r="44" spans="1:24" s="26" customFormat="1" ht="24">
      <c r="A44" s="23">
        <v>1000</v>
      </c>
      <c r="B44" s="23" t="s">
        <v>1480</v>
      </c>
      <c r="C44" s="301"/>
      <c r="D44" s="301"/>
      <c r="E44" s="302"/>
      <c r="F44" s="253"/>
      <c r="G44" s="253"/>
      <c r="H44" s="31" t="s">
        <v>97</v>
      </c>
      <c r="I44" s="301"/>
      <c r="J44" s="301"/>
      <c r="K44" s="253"/>
      <c r="L44" s="296"/>
      <c r="M44" s="296"/>
      <c r="N44" s="297"/>
      <c r="O44" s="258"/>
      <c r="P44" s="193"/>
      <c r="Q44" s="26">
        <f t="shared" si="1"/>
        <v>1000</v>
      </c>
      <c r="S44" s="26">
        <f t="shared" si="7"/>
        <v>1100</v>
      </c>
      <c r="T44" s="26">
        <f t="shared" si="6"/>
        <v>18</v>
      </c>
      <c r="U44" s="26" t="str">
        <f t="shared" si="3"/>
        <v>18.18</v>
      </c>
      <c r="V44" s="26" t="str">
        <f t="shared" si="4"/>
        <v>Informes</v>
      </c>
      <c r="W44" s="26" t="str">
        <f t="shared" si="5"/>
        <v>Informe de Rendición de Cuentas</v>
      </c>
      <c r="X44" s="26" t="str">
        <f t="shared" si="8"/>
        <v>Informe de gestión preliminar</v>
      </c>
    </row>
    <row r="45" spans="1:24" s="26" customFormat="1" ht="24">
      <c r="A45" s="23">
        <v>1000</v>
      </c>
      <c r="B45" s="23" t="s">
        <v>1480</v>
      </c>
      <c r="C45" s="301"/>
      <c r="D45" s="301"/>
      <c r="E45" s="302"/>
      <c r="F45" s="253"/>
      <c r="G45" s="253"/>
      <c r="H45" s="31" t="s">
        <v>98</v>
      </c>
      <c r="I45" s="301"/>
      <c r="J45" s="301"/>
      <c r="K45" s="253"/>
      <c r="L45" s="296"/>
      <c r="M45" s="296"/>
      <c r="N45" s="297"/>
      <c r="O45" s="258"/>
      <c r="P45" s="193"/>
      <c r="Q45" s="26">
        <f t="shared" si="1"/>
        <v>1000</v>
      </c>
      <c r="S45" s="26">
        <f t="shared" si="7"/>
        <v>1100</v>
      </c>
      <c r="T45" s="26">
        <f t="shared" si="6"/>
        <v>18</v>
      </c>
      <c r="U45" s="26" t="str">
        <f t="shared" si="3"/>
        <v>18.18</v>
      </c>
      <c r="V45" s="26" t="str">
        <f t="shared" si="4"/>
        <v>Informes</v>
      </c>
      <c r="W45" s="26" t="str">
        <f t="shared" si="5"/>
        <v>Informe de Rendición de Cuentas</v>
      </c>
      <c r="X45" s="26" t="str">
        <f t="shared" si="8"/>
        <v>Informe de Gestión</v>
      </c>
    </row>
    <row r="46" spans="1:24" s="26" customFormat="1" ht="24">
      <c r="A46" s="23">
        <v>1000</v>
      </c>
      <c r="B46" s="23" t="s">
        <v>1480</v>
      </c>
      <c r="C46" s="301"/>
      <c r="D46" s="301"/>
      <c r="E46" s="302"/>
      <c r="F46" s="253"/>
      <c r="G46" s="253"/>
      <c r="H46" s="31" t="s">
        <v>99</v>
      </c>
      <c r="I46" s="301"/>
      <c r="J46" s="301"/>
      <c r="K46" s="253"/>
      <c r="L46" s="296"/>
      <c r="M46" s="296"/>
      <c r="N46" s="297"/>
      <c r="O46" s="258"/>
      <c r="P46" s="193"/>
      <c r="Q46" s="26">
        <f t="shared" si="1"/>
        <v>1000</v>
      </c>
      <c r="S46" s="26">
        <f t="shared" si="7"/>
        <v>1100</v>
      </c>
      <c r="T46" s="26">
        <f t="shared" si="6"/>
        <v>18</v>
      </c>
      <c r="U46" s="26" t="str">
        <f t="shared" si="3"/>
        <v>18.18</v>
      </c>
      <c r="V46" s="26" t="str">
        <f t="shared" si="4"/>
        <v>Informes</v>
      </c>
      <c r="W46" s="26" t="str">
        <f t="shared" si="5"/>
        <v>Informe de Rendición de Cuentas</v>
      </c>
      <c r="X46" s="26" t="str">
        <f t="shared" si="8"/>
        <v>Encuestas</v>
      </c>
    </row>
    <row r="47" spans="1:24" s="26" customFormat="1" ht="24">
      <c r="A47" s="23">
        <v>1000</v>
      </c>
      <c r="B47" s="23" t="s">
        <v>1480</v>
      </c>
      <c r="C47" s="301"/>
      <c r="D47" s="301"/>
      <c r="E47" s="302"/>
      <c r="F47" s="253"/>
      <c r="G47" s="253"/>
      <c r="H47" s="31" t="s">
        <v>100</v>
      </c>
      <c r="I47" s="301"/>
      <c r="J47" s="301"/>
      <c r="K47" s="253"/>
      <c r="L47" s="296"/>
      <c r="M47" s="296"/>
      <c r="N47" s="297"/>
      <c r="O47" s="258"/>
      <c r="P47" s="193"/>
      <c r="Q47" s="26">
        <f t="shared" si="1"/>
        <v>1000</v>
      </c>
      <c r="S47" s="26">
        <f t="shared" si="7"/>
        <v>1100</v>
      </c>
      <c r="T47" s="26">
        <f t="shared" si="6"/>
        <v>18</v>
      </c>
      <c r="U47" s="26" t="str">
        <f t="shared" si="3"/>
        <v>18.18</v>
      </c>
      <c r="V47" s="26" t="str">
        <f t="shared" si="4"/>
        <v>Informes</v>
      </c>
      <c r="W47" s="26" t="str">
        <f t="shared" si="5"/>
        <v>Informe de Rendición de Cuentas</v>
      </c>
      <c r="X47" s="26" t="str">
        <f t="shared" si="8"/>
        <v>Informe de encuestas</v>
      </c>
    </row>
    <row r="48" spans="1:24" s="26" customFormat="1" ht="24">
      <c r="A48" s="23">
        <v>1000</v>
      </c>
      <c r="B48" s="23" t="s">
        <v>1480</v>
      </c>
      <c r="C48" s="301"/>
      <c r="D48" s="301"/>
      <c r="E48" s="302"/>
      <c r="F48" s="253"/>
      <c r="G48" s="253"/>
      <c r="H48" s="31" t="s">
        <v>101</v>
      </c>
      <c r="I48" s="301"/>
      <c r="J48" s="301"/>
      <c r="K48" s="253"/>
      <c r="L48" s="296"/>
      <c r="M48" s="296"/>
      <c r="N48" s="297"/>
      <c r="O48" s="258"/>
      <c r="P48" s="193"/>
      <c r="Q48" s="26">
        <f t="shared" si="1"/>
        <v>1000</v>
      </c>
      <c r="S48" s="26">
        <f t="shared" si="7"/>
        <v>1100</v>
      </c>
      <c r="T48" s="26">
        <f t="shared" si="6"/>
        <v>18</v>
      </c>
      <c r="U48" s="26" t="str">
        <f t="shared" si="3"/>
        <v>18.18</v>
      </c>
      <c r="V48" s="26" t="str">
        <f t="shared" si="4"/>
        <v>Informes</v>
      </c>
      <c r="W48" s="26" t="str">
        <f t="shared" si="5"/>
        <v>Informe de Rendición de Cuentas</v>
      </c>
      <c r="X48" s="26" t="str">
        <f t="shared" si="8"/>
        <v>Informe de Audiencia publica</v>
      </c>
    </row>
    <row r="49" spans="1:24" s="26" customFormat="1" ht="24">
      <c r="A49" s="23">
        <v>1000</v>
      </c>
      <c r="B49" s="23" t="s">
        <v>1480</v>
      </c>
      <c r="C49" s="301"/>
      <c r="D49" s="301"/>
      <c r="E49" s="302"/>
      <c r="F49" s="253"/>
      <c r="G49" s="253"/>
      <c r="H49" s="31" t="s">
        <v>102</v>
      </c>
      <c r="I49" s="301"/>
      <c r="J49" s="301"/>
      <c r="K49" s="253"/>
      <c r="L49" s="296"/>
      <c r="M49" s="296"/>
      <c r="N49" s="297"/>
      <c r="O49" s="258"/>
      <c r="P49" s="193"/>
      <c r="Q49" s="26">
        <f t="shared" si="1"/>
        <v>1000</v>
      </c>
      <c r="S49" s="26">
        <f t="shared" si="7"/>
        <v>1100</v>
      </c>
      <c r="T49" s="26">
        <f t="shared" si="6"/>
        <v>18</v>
      </c>
      <c r="U49" s="26" t="str">
        <f t="shared" si="3"/>
        <v>18.18</v>
      </c>
      <c r="V49" s="26" t="str">
        <f t="shared" si="4"/>
        <v>Informes</v>
      </c>
      <c r="W49" s="26" t="str">
        <f t="shared" si="5"/>
        <v>Informe de Rendición de Cuentas</v>
      </c>
      <c r="X49" s="26" t="str">
        <f t="shared" si="8"/>
        <v>Listado de asistencia de la Audiencia Publica</v>
      </c>
    </row>
    <row r="50" spans="1:24" s="26" customFormat="1" ht="108">
      <c r="A50" s="168">
        <v>1000</v>
      </c>
      <c r="B50" s="168" t="s">
        <v>1480</v>
      </c>
      <c r="C50" s="34">
        <v>1000</v>
      </c>
      <c r="D50" s="34">
        <v>18</v>
      </c>
      <c r="E50" s="35" t="s">
        <v>103</v>
      </c>
      <c r="F50" s="36" t="s">
        <v>78</v>
      </c>
      <c r="G50" s="36" t="s">
        <v>104</v>
      </c>
      <c r="H50" s="37" t="s">
        <v>105</v>
      </c>
      <c r="I50" s="34">
        <v>2</v>
      </c>
      <c r="J50" s="34">
        <v>6</v>
      </c>
      <c r="K50" s="36" t="s">
        <v>43</v>
      </c>
      <c r="L50" s="38"/>
      <c r="M50" s="38"/>
      <c r="N50" s="39"/>
      <c r="O50" s="40" t="s">
        <v>106</v>
      </c>
      <c r="P50" s="196"/>
      <c r="Q50" s="26">
        <f t="shared" si="1"/>
        <v>1000</v>
      </c>
      <c r="S50" s="26">
        <f t="shared" si="7"/>
        <v>1000</v>
      </c>
      <c r="T50" s="26">
        <f t="shared" si="6"/>
        <v>18</v>
      </c>
      <c r="U50" s="26" t="str">
        <f t="shared" si="3"/>
        <v>18.25</v>
      </c>
      <c r="V50" s="26" t="str">
        <f t="shared" si="4"/>
        <v>Informes</v>
      </c>
      <c r="W50" s="26" t="str">
        <f t="shared" si="5"/>
        <v>Informes de seguimiento al modelo integrado de planeación y gestión</v>
      </c>
      <c r="X50" s="26" t="str">
        <f t="shared" si="8"/>
        <v>Informe</v>
      </c>
    </row>
    <row r="51" spans="1:24" s="26" customFormat="1" ht="60">
      <c r="A51" s="168">
        <v>1000</v>
      </c>
      <c r="B51" s="168" t="s">
        <v>1480</v>
      </c>
      <c r="C51" s="34">
        <v>1100</v>
      </c>
      <c r="D51" s="34">
        <v>19</v>
      </c>
      <c r="E51" s="41" t="s">
        <v>107</v>
      </c>
      <c r="F51" s="42" t="s">
        <v>108</v>
      </c>
      <c r="G51" s="36" t="s">
        <v>109</v>
      </c>
      <c r="H51" s="37" t="s">
        <v>110</v>
      </c>
      <c r="I51" s="34">
        <v>1</v>
      </c>
      <c r="J51" s="34">
        <v>2</v>
      </c>
      <c r="K51" s="38"/>
      <c r="L51" s="36" t="s">
        <v>43</v>
      </c>
      <c r="M51" s="38"/>
      <c r="N51" s="39"/>
      <c r="O51" s="40" t="s">
        <v>111</v>
      </c>
      <c r="P51" s="196"/>
      <c r="Q51" s="26">
        <f t="shared" si="1"/>
        <v>1000</v>
      </c>
      <c r="S51" s="26">
        <f t="shared" si="7"/>
        <v>1100</v>
      </c>
      <c r="T51" s="26">
        <f t="shared" si="6"/>
        <v>19</v>
      </c>
      <c r="U51" s="26" t="str">
        <f t="shared" si="3"/>
        <v>19.2</v>
      </c>
      <c r="V51" s="26" t="str">
        <f t="shared" si="4"/>
        <v>Instrumentos Archivísticos</v>
      </c>
      <c r="W51" s="26" t="str">
        <f t="shared" si="5"/>
        <v>Inventarios Documentales de Archivo de Gestión</v>
      </c>
      <c r="X51" s="26" t="str">
        <f t="shared" si="8"/>
        <v>Formato Único de Inventario Documental</v>
      </c>
    </row>
    <row r="52" spans="1:24" s="26" customFormat="1" ht="144">
      <c r="A52" s="168">
        <v>1000</v>
      </c>
      <c r="B52" s="168" t="s">
        <v>1480</v>
      </c>
      <c r="C52" s="43">
        <v>1100</v>
      </c>
      <c r="D52" s="34">
        <v>23</v>
      </c>
      <c r="E52" s="44" t="s">
        <v>112</v>
      </c>
      <c r="F52" s="36" t="s">
        <v>113</v>
      </c>
      <c r="G52" s="45" t="s">
        <v>114</v>
      </c>
      <c r="H52" s="46" t="s">
        <v>114</v>
      </c>
      <c r="I52" s="34">
        <v>2</v>
      </c>
      <c r="J52" s="34">
        <v>8</v>
      </c>
      <c r="K52" s="36" t="s">
        <v>43</v>
      </c>
      <c r="L52" s="38"/>
      <c r="M52" s="38"/>
      <c r="N52" s="47" t="s">
        <v>43</v>
      </c>
      <c r="O52" s="40" t="s">
        <v>115</v>
      </c>
      <c r="P52" s="196"/>
      <c r="Q52" s="26">
        <f t="shared" si="1"/>
        <v>1000</v>
      </c>
      <c r="S52" s="26">
        <f t="shared" si="7"/>
        <v>1100</v>
      </c>
      <c r="T52" s="26">
        <f t="shared" si="6"/>
        <v>23</v>
      </c>
      <c r="U52" s="26" t="str">
        <f t="shared" si="3"/>
        <v>23.2</v>
      </c>
      <c r="V52" s="26" t="str">
        <f t="shared" si="4"/>
        <v>Manuales</v>
      </c>
      <c r="W52" s="26" t="str">
        <f t="shared" si="5"/>
        <v>Manual de Calidad</v>
      </c>
      <c r="X52" s="26" t="str">
        <f t="shared" si="8"/>
        <v>Manual de Calidad</v>
      </c>
    </row>
    <row r="53" spans="1:24" s="26" customFormat="1" ht="24">
      <c r="A53" s="168">
        <v>1000</v>
      </c>
      <c r="B53" s="168" t="s">
        <v>1480</v>
      </c>
      <c r="C53" s="281">
        <v>1100</v>
      </c>
      <c r="D53" s="262">
        <v>25</v>
      </c>
      <c r="E53" s="298" t="s">
        <v>116</v>
      </c>
      <c r="F53" s="264" t="s">
        <v>57</v>
      </c>
      <c r="G53" s="290" t="s">
        <v>117</v>
      </c>
      <c r="H53" s="48" t="s">
        <v>117</v>
      </c>
      <c r="I53" s="260">
        <v>2</v>
      </c>
      <c r="J53" s="260">
        <v>9</v>
      </c>
      <c r="K53" s="264" t="s">
        <v>43</v>
      </c>
      <c r="L53" s="266"/>
      <c r="M53" s="266"/>
      <c r="N53" s="271" t="s">
        <v>43</v>
      </c>
      <c r="O53" s="258" t="s">
        <v>118</v>
      </c>
      <c r="P53" s="193"/>
      <c r="Q53" s="26">
        <f t="shared" si="1"/>
        <v>1000</v>
      </c>
      <c r="S53" s="26">
        <f t="shared" si="7"/>
        <v>1100</v>
      </c>
      <c r="T53" s="26">
        <f t="shared" si="6"/>
        <v>25</v>
      </c>
      <c r="U53" s="26" t="str">
        <f t="shared" si="3"/>
        <v>25.1</v>
      </c>
      <c r="V53" s="26" t="str">
        <f t="shared" si="4"/>
        <v>Planes</v>
      </c>
      <c r="W53" s="26" t="str">
        <f t="shared" si="5"/>
        <v>Plan anticorrupción y atención al ciudadano</v>
      </c>
      <c r="X53" s="26" t="str">
        <f t="shared" si="8"/>
        <v>Plan anticorrupción y atención al ciudadano</v>
      </c>
    </row>
    <row r="54" spans="1:24" s="26" customFormat="1" ht="24">
      <c r="A54" s="168">
        <v>1000</v>
      </c>
      <c r="B54" s="168" t="s">
        <v>1480</v>
      </c>
      <c r="C54" s="282"/>
      <c r="D54" s="263"/>
      <c r="E54" s="293"/>
      <c r="F54" s="265"/>
      <c r="G54" s="291"/>
      <c r="H54" s="48" t="s">
        <v>119</v>
      </c>
      <c r="I54" s="261"/>
      <c r="J54" s="261"/>
      <c r="K54" s="265"/>
      <c r="L54" s="267"/>
      <c r="M54" s="267"/>
      <c r="N54" s="272"/>
      <c r="O54" s="258"/>
      <c r="P54" s="193"/>
      <c r="Q54" s="26">
        <f t="shared" si="1"/>
        <v>1000</v>
      </c>
      <c r="S54" s="26">
        <f t="shared" si="7"/>
        <v>1100</v>
      </c>
      <c r="T54" s="26">
        <f t="shared" si="6"/>
        <v>25</v>
      </c>
      <c r="U54" s="26" t="str">
        <f t="shared" si="3"/>
        <v>25.1</v>
      </c>
      <c r="V54" s="26" t="str">
        <f t="shared" si="4"/>
        <v>Planes</v>
      </c>
      <c r="W54" s="26" t="str">
        <f t="shared" si="5"/>
        <v>Plan anticorrupción y atención al ciudadano</v>
      </c>
      <c r="X54" s="26" t="str">
        <f t="shared" si="8"/>
        <v>Registro de la socialización del Plan de anticorrupción</v>
      </c>
    </row>
    <row r="55" spans="1:24" s="26" customFormat="1" ht="24">
      <c r="A55" s="168">
        <v>1000</v>
      </c>
      <c r="B55" s="168" t="s">
        <v>1480</v>
      </c>
      <c r="C55" s="283"/>
      <c r="D55" s="276"/>
      <c r="E55" s="294"/>
      <c r="F55" s="277"/>
      <c r="G55" s="292"/>
      <c r="H55" s="37" t="s">
        <v>120</v>
      </c>
      <c r="I55" s="274"/>
      <c r="J55" s="274"/>
      <c r="K55" s="277"/>
      <c r="L55" s="270"/>
      <c r="M55" s="270"/>
      <c r="N55" s="273"/>
      <c r="O55" s="258"/>
      <c r="P55" s="193"/>
      <c r="Q55" s="26">
        <f t="shared" si="1"/>
        <v>1000</v>
      </c>
      <c r="S55" s="26">
        <f t="shared" si="7"/>
        <v>1100</v>
      </c>
      <c r="T55" s="26">
        <f t="shared" si="6"/>
        <v>25</v>
      </c>
      <c r="U55" s="26" t="str">
        <f t="shared" si="3"/>
        <v>25.1</v>
      </c>
      <c r="V55" s="26" t="str">
        <f t="shared" si="4"/>
        <v>Planes</v>
      </c>
      <c r="W55" s="26" t="str">
        <f t="shared" si="5"/>
        <v>Plan anticorrupción y atención al ciudadano</v>
      </c>
      <c r="X55" s="26" t="str">
        <f t="shared" si="8"/>
        <v>Mapa de riesgos de corrupción institucional</v>
      </c>
    </row>
    <row r="56" spans="1:24" s="26" customFormat="1" ht="24">
      <c r="A56" s="168">
        <v>1000</v>
      </c>
      <c r="B56" s="168" t="s">
        <v>1480</v>
      </c>
      <c r="C56" s="260">
        <v>1100</v>
      </c>
      <c r="D56" s="260">
        <v>25</v>
      </c>
      <c r="E56" s="260" t="s">
        <v>121</v>
      </c>
      <c r="F56" s="260" t="s">
        <v>147</v>
      </c>
      <c r="G56" s="264" t="s">
        <v>123</v>
      </c>
      <c r="H56" s="37" t="s">
        <v>148</v>
      </c>
      <c r="I56" s="260">
        <v>4</v>
      </c>
      <c r="J56" s="260">
        <v>9</v>
      </c>
      <c r="K56" s="260" t="s">
        <v>43</v>
      </c>
      <c r="L56" s="260"/>
      <c r="M56" s="260"/>
      <c r="N56" s="260" t="s">
        <v>43</v>
      </c>
      <c r="O56" s="312" t="s">
        <v>124</v>
      </c>
      <c r="P56" s="193"/>
      <c r="Q56" s="26">
        <f t="shared" si="1"/>
        <v>1000</v>
      </c>
      <c r="S56" s="26">
        <f t="shared" si="7"/>
        <v>1100</v>
      </c>
      <c r="T56" s="26">
        <f t="shared" si="6"/>
        <v>25</v>
      </c>
      <c r="U56" s="26" t="str">
        <f t="shared" si="3"/>
        <v>25.3</v>
      </c>
      <c r="V56" s="26" t="str">
        <f t="shared" si="4"/>
        <v>Planes</v>
      </c>
      <c r="W56" s="26" t="str">
        <f t="shared" si="5"/>
        <v>Plan de acción institucional</v>
      </c>
      <c r="X56" s="26" t="str">
        <f t="shared" si="8"/>
        <v>Comunicación Lineamientos para elaborar el plan de acción</v>
      </c>
    </row>
    <row r="57" spans="1:24" s="26" customFormat="1" ht="24">
      <c r="A57" s="168">
        <v>1000</v>
      </c>
      <c r="B57" s="168" t="s">
        <v>1480</v>
      </c>
      <c r="C57" s="261"/>
      <c r="D57" s="261"/>
      <c r="E57" s="261"/>
      <c r="F57" s="261"/>
      <c r="G57" s="265"/>
      <c r="H57" s="37" t="s">
        <v>149</v>
      </c>
      <c r="I57" s="261"/>
      <c r="J57" s="261"/>
      <c r="K57" s="261"/>
      <c r="L57" s="261"/>
      <c r="M57" s="261"/>
      <c r="N57" s="261"/>
      <c r="O57" s="313"/>
      <c r="P57" s="193"/>
      <c r="Q57" s="26">
        <f t="shared" si="1"/>
        <v>1000</v>
      </c>
      <c r="S57" s="26">
        <f t="shared" si="7"/>
        <v>1100</v>
      </c>
      <c r="T57" s="26">
        <f t="shared" si="6"/>
        <v>25</v>
      </c>
      <c r="U57" s="26" t="str">
        <f t="shared" si="3"/>
        <v>25.3</v>
      </c>
      <c r="V57" s="26" t="str">
        <f t="shared" si="4"/>
        <v>Planes</v>
      </c>
      <c r="W57" s="26" t="str">
        <f t="shared" si="5"/>
        <v>Plan de acción institucional</v>
      </c>
      <c r="X57" s="26" t="str">
        <f t="shared" si="8"/>
        <v>Comunicación solicitud de información para Plan de Acción</v>
      </c>
    </row>
    <row r="58" spans="1:24" s="26" customFormat="1" ht="24">
      <c r="A58" s="168">
        <v>1000</v>
      </c>
      <c r="B58" s="168" t="s">
        <v>1480</v>
      </c>
      <c r="C58" s="261"/>
      <c r="D58" s="261"/>
      <c r="E58" s="261"/>
      <c r="F58" s="261"/>
      <c r="G58" s="265"/>
      <c r="H58" s="37" t="s">
        <v>150</v>
      </c>
      <c r="I58" s="261"/>
      <c r="J58" s="261"/>
      <c r="K58" s="261"/>
      <c r="L58" s="261"/>
      <c r="M58" s="261"/>
      <c r="N58" s="261"/>
      <c r="O58" s="313"/>
      <c r="P58" s="193"/>
      <c r="Q58" s="26">
        <f t="shared" si="1"/>
        <v>1000</v>
      </c>
      <c r="S58" s="26">
        <f t="shared" si="7"/>
        <v>1100</v>
      </c>
      <c r="T58" s="26">
        <f t="shared" si="6"/>
        <v>25</v>
      </c>
      <c r="U58" s="26" t="str">
        <f t="shared" si="3"/>
        <v>25.3</v>
      </c>
      <c r="V58" s="26" t="str">
        <f t="shared" si="4"/>
        <v>Planes</v>
      </c>
      <c r="W58" s="26" t="str">
        <f t="shared" si="5"/>
        <v>Plan de acción institucional</v>
      </c>
      <c r="X58" s="26" t="str">
        <f t="shared" si="8"/>
        <v>Plan de Acción preliminar consolidado</v>
      </c>
    </row>
    <row r="59" spans="1:24" s="26" customFormat="1" ht="24">
      <c r="A59" s="168">
        <v>1000</v>
      </c>
      <c r="B59" s="168" t="s">
        <v>1480</v>
      </c>
      <c r="C59" s="261"/>
      <c r="D59" s="261"/>
      <c r="E59" s="261"/>
      <c r="F59" s="261"/>
      <c r="G59" s="265"/>
      <c r="H59" s="37" t="s">
        <v>151</v>
      </c>
      <c r="I59" s="261"/>
      <c r="J59" s="261"/>
      <c r="K59" s="261"/>
      <c r="L59" s="261"/>
      <c r="M59" s="261"/>
      <c r="N59" s="261"/>
      <c r="O59" s="313"/>
      <c r="P59" s="193"/>
      <c r="Q59" s="26">
        <f t="shared" si="1"/>
        <v>1000</v>
      </c>
      <c r="S59" s="26">
        <f t="shared" si="7"/>
        <v>1100</v>
      </c>
      <c r="T59" s="26">
        <f t="shared" si="6"/>
        <v>25</v>
      </c>
      <c r="U59" s="26" t="str">
        <f t="shared" si="3"/>
        <v>25.3</v>
      </c>
      <c r="V59" s="26" t="str">
        <f t="shared" si="4"/>
        <v>Planes</v>
      </c>
      <c r="W59" s="26" t="str">
        <f t="shared" si="5"/>
        <v>Plan de acción institucional</v>
      </c>
      <c r="X59" s="26" t="str">
        <f t="shared" si="8"/>
        <v>Comunicación de observaciones al Plan de acción</v>
      </c>
    </row>
    <row r="60" spans="1:24" s="26" customFormat="1" ht="24">
      <c r="A60" s="168">
        <v>1000</v>
      </c>
      <c r="B60" s="168" t="s">
        <v>1480</v>
      </c>
      <c r="C60" s="261"/>
      <c r="D60" s="261"/>
      <c r="E60" s="261"/>
      <c r="F60" s="274"/>
      <c r="G60" s="265"/>
      <c r="H60" s="37" t="s">
        <v>152</v>
      </c>
      <c r="I60" s="261"/>
      <c r="J60" s="261"/>
      <c r="K60" s="261"/>
      <c r="L60" s="261"/>
      <c r="M60" s="261"/>
      <c r="N60" s="261"/>
      <c r="O60" s="313"/>
      <c r="P60" s="193"/>
      <c r="Q60" s="26">
        <f t="shared" si="1"/>
        <v>1000</v>
      </c>
      <c r="S60" s="26">
        <f t="shared" si="7"/>
        <v>1100</v>
      </c>
      <c r="T60" s="26">
        <f t="shared" si="6"/>
        <v>25</v>
      </c>
      <c r="U60" s="26" t="str">
        <f t="shared" si="3"/>
        <v>25.3</v>
      </c>
      <c r="V60" s="26" t="str">
        <f t="shared" si="4"/>
        <v>Planes</v>
      </c>
      <c r="W60" s="26" t="str">
        <f t="shared" si="5"/>
        <v>Plan de acción institucional</v>
      </c>
      <c r="X60" s="26" t="str">
        <f t="shared" si="8"/>
        <v>Plan de Acción consolidado y aprobado</v>
      </c>
    </row>
    <row r="61" spans="1:24" s="26" customFormat="1" ht="24">
      <c r="A61" s="168">
        <v>1000</v>
      </c>
      <c r="B61" s="168" t="s">
        <v>1480</v>
      </c>
      <c r="C61" s="281">
        <v>1100</v>
      </c>
      <c r="D61" s="262">
        <v>25</v>
      </c>
      <c r="E61" s="286" t="s">
        <v>125</v>
      </c>
      <c r="F61" s="264" t="s">
        <v>57</v>
      </c>
      <c r="G61" s="264" t="s">
        <v>126</v>
      </c>
      <c r="H61" s="37" t="s">
        <v>153</v>
      </c>
      <c r="I61" s="260">
        <v>8</v>
      </c>
      <c r="J61" s="262">
        <v>10</v>
      </c>
      <c r="K61" s="260" t="s">
        <v>43</v>
      </c>
      <c r="L61" s="260"/>
      <c r="M61" s="260"/>
      <c r="N61" s="260" t="s">
        <v>43</v>
      </c>
      <c r="O61" s="312" t="s">
        <v>118</v>
      </c>
      <c r="P61" s="193"/>
      <c r="Q61" s="26">
        <f t="shared" si="1"/>
        <v>1000</v>
      </c>
      <c r="S61" s="26">
        <f t="shared" si="7"/>
        <v>1100</v>
      </c>
      <c r="T61" s="26">
        <f t="shared" si="6"/>
        <v>25</v>
      </c>
      <c r="U61" s="26" t="str">
        <f t="shared" si="3"/>
        <v>25.14</v>
      </c>
      <c r="V61" s="26" t="str">
        <f t="shared" si="4"/>
        <v>Planes</v>
      </c>
      <c r="W61" s="26" t="str">
        <f t="shared" si="5"/>
        <v>Plan estratégico institucional</v>
      </c>
      <c r="X61" s="26" t="str">
        <f t="shared" si="8"/>
        <v>Cronograma de Elaboración del Plan Estratégico Institucional</v>
      </c>
    </row>
    <row r="62" spans="1:24" s="26" customFormat="1" ht="24">
      <c r="A62" s="168">
        <v>1000</v>
      </c>
      <c r="B62" s="168" t="s">
        <v>1480</v>
      </c>
      <c r="C62" s="282"/>
      <c r="D62" s="263"/>
      <c r="E62" s="287"/>
      <c r="F62" s="265"/>
      <c r="G62" s="265"/>
      <c r="H62" s="37" t="s">
        <v>154</v>
      </c>
      <c r="I62" s="261"/>
      <c r="J62" s="263"/>
      <c r="K62" s="261"/>
      <c r="L62" s="261"/>
      <c r="M62" s="261"/>
      <c r="N62" s="261"/>
      <c r="O62" s="313"/>
      <c r="P62" s="193"/>
      <c r="Q62" s="26">
        <f t="shared" si="1"/>
        <v>1000</v>
      </c>
      <c r="S62" s="26">
        <f t="shared" si="7"/>
        <v>1100</v>
      </c>
      <c r="T62" s="26">
        <f t="shared" si="6"/>
        <v>25</v>
      </c>
      <c r="U62" s="26" t="str">
        <f t="shared" si="3"/>
        <v>25.14</v>
      </c>
      <c r="V62" s="26" t="str">
        <f t="shared" si="4"/>
        <v>Planes</v>
      </c>
      <c r="W62" s="26" t="str">
        <f t="shared" si="5"/>
        <v>Plan estratégico institucional</v>
      </c>
      <c r="X62" s="26" t="str">
        <f t="shared" si="8"/>
        <v>Actas de mesas de trabajo</v>
      </c>
    </row>
    <row r="63" spans="1:24" s="26" customFormat="1" ht="24">
      <c r="A63" s="168">
        <v>1000</v>
      </c>
      <c r="B63" s="168" t="s">
        <v>1480</v>
      </c>
      <c r="C63" s="282"/>
      <c r="D63" s="263"/>
      <c r="E63" s="287"/>
      <c r="F63" s="265"/>
      <c r="G63" s="265"/>
      <c r="H63" s="37" t="s">
        <v>155</v>
      </c>
      <c r="I63" s="261"/>
      <c r="J63" s="263"/>
      <c r="K63" s="261"/>
      <c r="L63" s="261"/>
      <c r="M63" s="261"/>
      <c r="N63" s="261"/>
      <c r="O63" s="313"/>
      <c r="P63" s="193"/>
      <c r="Q63" s="26">
        <f t="shared" si="1"/>
        <v>1000</v>
      </c>
      <c r="S63" s="26">
        <f t="shared" si="7"/>
        <v>1100</v>
      </c>
      <c r="T63" s="26">
        <f t="shared" si="6"/>
        <v>25</v>
      </c>
      <c r="U63" s="26" t="str">
        <f t="shared" si="3"/>
        <v>25.14</v>
      </c>
      <c r="V63" s="26" t="str">
        <f t="shared" si="4"/>
        <v>Planes</v>
      </c>
      <c r="W63" s="26" t="str">
        <f t="shared" si="5"/>
        <v>Plan estratégico institucional</v>
      </c>
      <c r="X63" s="26" t="str">
        <f t="shared" si="8"/>
        <v>Documento preliminar del Plan Estratégico Institucional</v>
      </c>
    </row>
    <row r="64" spans="1:24" s="26" customFormat="1" ht="24">
      <c r="A64" s="168">
        <v>1000</v>
      </c>
      <c r="B64" s="168" t="s">
        <v>1480</v>
      </c>
      <c r="C64" s="282"/>
      <c r="D64" s="263"/>
      <c r="E64" s="287"/>
      <c r="F64" s="265"/>
      <c r="G64" s="265"/>
      <c r="H64" s="37" t="s">
        <v>156</v>
      </c>
      <c r="I64" s="261"/>
      <c r="J64" s="263"/>
      <c r="K64" s="261"/>
      <c r="L64" s="261"/>
      <c r="M64" s="261"/>
      <c r="N64" s="261"/>
      <c r="O64" s="313"/>
      <c r="P64" s="193"/>
      <c r="Q64" s="26">
        <f t="shared" si="1"/>
        <v>1000</v>
      </c>
      <c r="S64" s="26">
        <f t="shared" si="7"/>
        <v>1100</v>
      </c>
      <c r="T64" s="26">
        <f t="shared" si="6"/>
        <v>25</v>
      </c>
      <c r="U64" s="26" t="str">
        <f t="shared" si="3"/>
        <v>25.14</v>
      </c>
      <c r="V64" s="26" t="str">
        <f t="shared" si="4"/>
        <v>Planes</v>
      </c>
      <c r="W64" s="26" t="str">
        <f t="shared" si="5"/>
        <v>Plan estratégico institucional</v>
      </c>
      <c r="X64" s="26" t="str">
        <f t="shared" si="8"/>
        <v>Documento del Plan Estratégico Institucional aprobado</v>
      </c>
    </row>
    <row r="65" spans="1:24" s="26" customFormat="1" ht="24">
      <c r="A65" s="168">
        <v>1000</v>
      </c>
      <c r="B65" s="168" t="s">
        <v>1480</v>
      </c>
      <c r="C65" s="282"/>
      <c r="D65" s="263"/>
      <c r="E65" s="287"/>
      <c r="F65" s="265"/>
      <c r="G65" s="265"/>
      <c r="H65" s="37" t="s">
        <v>157</v>
      </c>
      <c r="I65" s="261"/>
      <c r="J65" s="263"/>
      <c r="K65" s="261"/>
      <c r="L65" s="261"/>
      <c r="M65" s="261"/>
      <c r="N65" s="261"/>
      <c r="O65" s="313"/>
      <c r="P65" s="193"/>
      <c r="Q65" s="26">
        <f t="shared" si="1"/>
        <v>1000</v>
      </c>
      <c r="S65" s="26">
        <f t="shared" si="7"/>
        <v>1100</v>
      </c>
      <c r="T65" s="26">
        <f t="shared" si="6"/>
        <v>25</v>
      </c>
      <c r="U65" s="26" t="str">
        <f t="shared" si="3"/>
        <v>25.14</v>
      </c>
      <c r="V65" s="26" t="str">
        <f t="shared" si="4"/>
        <v>Planes</v>
      </c>
      <c r="W65" s="26" t="str">
        <f t="shared" si="5"/>
        <v>Plan estratégico institucional</v>
      </c>
      <c r="X65" s="26" t="str">
        <f t="shared" si="8"/>
        <v>Matriz del Plan Estratégico Institucional</v>
      </c>
    </row>
    <row r="66" spans="1:24" s="26" customFormat="1" ht="24">
      <c r="A66" s="168">
        <v>1000</v>
      </c>
      <c r="B66" s="168" t="s">
        <v>1480</v>
      </c>
      <c r="C66" s="283"/>
      <c r="D66" s="276"/>
      <c r="E66" s="319"/>
      <c r="F66" s="277"/>
      <c r="G66" s="277"/>
      <c r="H66" s="37" t="s">
        <v>158</v>
      </c>
      <c r="I66" s="274"/>
      <c r="J66" s="276"/>
      <c r="K66" s="274"/>
      <c r="L66" s="274"/>
      <c r="M66" s="274"/>
      <c r="N66" s="274"/>
      <c r="O66" s="314"/>
      <c r="P66" s="193"/>
      <c r="Q66" s="26">
        <f t="shared" si="1"/>
        <v>1000</v>
      </c>
      <c r="S66" s="26">
        <f t="shared" si="7"/>
        <v>1100</v>
      </c>
      <c r="T66" s="26">
        <f t="shared" si="6"/>
        <v>25</v>
      </c>
      <c r="U66" s="26" t="str">
        <f t="shared" si="3"/>
        <v>25.14</v>
      </c>
      <c r="V66" s="26" t="str">
        <f t="shared" si="4"/>
        <v>Planes</v>
      </c>
      <c r="W66" s="26" t="str">
        <f t="shared" si="5"/>
        <v>Plan estratégico institucional</v>
      </c>
      <c r="X66" s="26" t="str">
        <f t="shared" si="8"/>
        <v>Matriz de seguimiento a indicadores y metas</v>
      </c>
    </row>
    <row r="67" spans="1:24" s="26" customFormat="1" ht="34.200000000000003">
      <c r="A67" s="168">
        <v>1000</v>
      </c>
      <c r="B67" s="168" t="s">
        <v>1480</v>
      </c>
      <c r="C67" s="260">
        <v>1100</v>
      </c>
      <c r="D67" s="260">
        <v>27</v>
      </c>
      <c r="E67" s="260" t="s">
        <v>127</v>
      </c>
      <c r="F67" s="260" t="s">
        <v>159</v>
      </c>
      <c r="G67" s="264" t="s">
        <v>129</v>
      </c>
      <c r="H67" s="37" t="s">
        <v>160</v>
      </c>
      <c r="I67" s="260">
        <v>2</v>
      </c>
      <c r="J67" s="260">
        <v>10</v>
      </c>
      <c r="K67" s="260" t="s">
        <v>43</v>
      </c>
      <c r="L67" s="260"/>
      <c r="M67" s="260"/>
      <c r="N67" s="260" t="s">
        <v>43</v>
      </c>
      <c r="O67" s="321" t="s">
        <v>130</v>
      </c>
      <c r="P67" s="197"/>
      <c r="Q67" s="26">
        <f t="shared" si="1"/>
        <v>1000</v>
      </c>
      <c r="S67" s="26">
        <f t="shared" si="7"/>
        <v>1100</v>
      </c>
      <c r="T67" s="26">
        <f t="shared" si="6"/>
        <v>27</v>
      </c>
      <c r="U67" s="26" t="str">
        <f t="shared" si="3"/>
        <v>27.2</v>
      </c>
      <c r="V67" s="26" t="str">
        <f t="shared" si="4"/>
        <v>Programas</v>
      </c>
      <c r="W67" s="26" t="str">
        <f t="shared" si="5"/>
        <v>Programa de recaudo cuota de sostenimiento</v>
      </c>
      <c r="X67" s="26" t="str">
        <f t="shared" si="8"/>
        <v>Comunicación de solicitud de información a la Dirección Financiera Contable y al Grupo de Gestión Financiera</v>
      </c>
    </row>
    <row r="68" spans="1:24" s="26" customFormat="1" ht="24">
      <c r="A68" s="168">
        <v>1000</v>
      </c>
      <c r="B68" s="168" t="s">
        <v>1480</v>
      </c>
      <c r="C68" s="261"/>
      <c r="D68" s="261"/>
      <c r="E68" s="261"/>
      <c r="F68" s="261"/>
      <c r="G68" s="265"/>
      <c r="H68" s="37" t="s">
        <v>131</v>
      </c>
      <c r="I68" s="261"/>
      <c r="J68" s="261"/>
      <c r="K68" s="261"/>
      <c r="L68" s="261"/>
      <c r="M68" s="261"/>
      <c r="N68" s="261"/>
      <c r="O68" s="322"/>
      <c r="P68" s="197"/>
      <c r="Q68" s="26">
        <f t="shared" si="1"/>
        <v>1000</v>
      </c>
      <c r="S68" s="26">
        <f t="shared" si="7"/>
        <v>1100</v>
      </c>
      <c r="T68" s="26">
        <f t="shared" si="6"/>
        <v>27</v>
      </c>
      <c r="U68" s="26" t="str">
        <f t="shared" si="3"/>
        <v>27.2</v>
      </c>
      <c r="V68" s="26" t="str">
        <f t="shared" si="4"/>
        <v>Programas</v>
      </c>
      <c r="W68" s="26" t="str">
        <f t="shared" si="5"/>
        <v>Programa de recaudo cuota de sostenimiento</v>
      </c>
      <c r="X68" s="26" t="str">
        <f t="shared" si="8"/>
        <v>Matriz factor anual de contribución</v>
      </c>
    </row>
    <row r="69" spans="1:24" s="26" customFormat="1" ht="24">
      <c r="A69" s="168">
        <v>1000</v>
      </c>
      <c r="B69" s="168" t="s">
        <v>1480</v>
      </c>
      <c r="C69" s="261"/>
      <c r="D69" s="261"/>
      <c r="E69" s="261"/>
      <c r="F69" s="261"/>
      <c r="G69" s="265"/>
      <c r="H69" s="48" t="s">
        <v>132</v>
      </c>
      <c r="I69" s="261"/>
      <c r="J69" s="261"/>
      <c r="K69" s="261"/>
      <c r="L69" s="261"/>
      <c r="M69" s="261"/>
      <c r="N69" s="261"/>
      <c r="O69" s="322"/>
      <c r="P69" s="197"/>
      <c r="Q69" s="26">
        <f t="shared" ref="Q69:Q132" si="9">+A69</f>
        <v>1000</v>
      </c>
      <c r="S69" s="26">
        <f t="shared" si="7"/>
        <v>1100</v>
      </c>
      <c r="T69" s="26">
        <f t="shared" si="6"/>
        <v>27</v>
      </c>
      <c r="U69" s="26" t="str">
        <f t="shared" si="3"/>
        <v>27.2</v>
      </c>
      <c r="V69" s="26" t="str">
        <f t="shared" si="4"/>
        <v>Programas</v>
      </c>
      <c r="W69" s="26" t="str">
        <f t="shared" si="5"/>
        <v>Programa de recaudo cuota de sostenimiento</v>
      </c>
      <c r="X69" s="26" t="str">
        <f t="shared" si="8"/>
        <v>Resolución de Contribución de las Cajas de Compensación Familiar</v>
      </c>
    </row>
    <row r="70" spans="1:24" s="26" customFormat="1" ht="48">
      <c r="A70" s="168">
        <v>1000</v>
      </c>
      <c r="B70" s="168" t="s">
        <v>1480</v>
      </c>
      <c r="C70" s="261"/>
      <c r="D70" s="261"/>
      <c r="E70" s="261"/>
      <c r="F70" s="261"/>
      <c r="G70" s="265"/>
      <c r="H70" s="33" t="s">
        <v>133</v>
      </c>
      <c r="I70" s="261"/>
      <c r="J70" s="261"/>
      <c r="K70" s="261"/>
      <c r="L70" s="261"/>
      <c r="M70" s="261"/>
      <c r="N70" s="261"/>
      <c r="O70" s="323"/>
      <c r="P70" s="197"/>
      <c r="Q70" s="26">
        <f t="shared" si="9"/>
        <v>1000</v>
      </c>
      <c r="S70" s="26">
        <f t="shared" si="7"/>
        <v>1100</v>
      </c>
      <c r="T70" s="26">
        <f t="shared" si="6"/>
        <v>27</v>
      </c>
      <c r="U70" s="26" t="str">
        <f t="shared" ref="U70:U133" si="10">+IF(E70="",U69,E70)</f>
        <v>27.2</v>
      </c>
      <c r="V70" s="26" t="str">
        <f t="shared" ref="V70:V133" si="11">+IF(F70="",V69,F70)</f>
        <v>Programas</v>
      </c>
      <c r="W70" s="26" t="str">
        <f t="shared" ref="W70:W133" si="12">+IF(G70="",W69,G70)</f>
        <v>Programa de recaudo cuota de sostenimiento</v>
      </c>
      <c r="X70" s="26" t="str">
        <f t="shared" si="8"/>
        <v>Comunicación traslado de copias de consignaciones efectuadas por las Cajas de Compensación Familiar al Grupo de Gestión Financiera</v>
      </c>
    </row>
    <row r="71" spans="1:24" s="26" customFormat="1" ht="24">
      <c r="A71" s="23">
        <v>1000</v>
      </c>
      <c r="B71" s="23" t="s">
        <v>1480</v>
      </c>
      <c r="C71" s="301">
        <v>1100</v>
      </c>
      <c r="D71" s="301">
        <v>29</v>
      </c>
      <c r="E71" s="301" t="s">
        <v>134</v>
      </c>
      <c r="F71" s="301" t="s">
        <v>161</v>
      </c>
      <c r="G71" s="301" t="s">
        <v>162</v>
      </c>
      <c r="H71" s="49" t="s">
        <v>135</v>
      </c>
      <c r="I71" s="301">
        <v>2</v>
      </c>
      <c r="J71" s="301">
        <v>5</v>
      </c>
      <c r="K71" s="301" t="s">
        <v>43</v>
      </c>
      <c r="L71" s="301"/>
      <c r="M71" s="301"/>
      <c r="N71" s="301" t="s">
        <v>43</v>
      </c>
      <c r="O71" s="324" t="s">
        <v>136</v>
      </c>
      <c r="P71" s="198"/>
      <c r="Q71" s="26">
        <f t="shared" si="9"/>
        <v>1000</v>
      </c>
      <c r="S71" s="26">
        <f t="shared" si="7"/>
        <v>1100</v>
      </c>
      <c r="T71" s="26">
        <f t="shared" si="6"/>
        <v>29</v>
      </c>
      <c r="U71" s="26" t="str">
        <f t="shared" si="10"/>
        <v>29.1</v>
      </c>
      <c r="V71" s="26" t="str">
        <f t="shared" si="11"/>
        <v>Proyectos</v>
      </c>
      <c r="W71" s="26" t="str">
        <f t="shared" si="12"/>
        <v>Proyectos de inversión</v>
      </c>
      <c r="X71" s="26" t="str">
        <f t="shared" si="8"/>
        <v>Comunicación de Solicitud de necesidades de inversión</v>
      </c>
    </row>
    <row r="72" spans="1:24" s="26" customFormat="1" ht="24">
      <c r="A72" s="23">
        <v>1000</v>
      </c>
      <c r="B72" s="23" t="s">
        <v>1480</v>
      </c>
      <c r="C72" s="301"/>
      <c r="D72" s="301"/>
      <c r="E72" s="301"/>
      <c r="F72" s="301"/>
      <c r="G72" s="301"/>
      <c r="H72" s="49" t="s">
        <v>137</v>
      </c>
      <c r="I72" s="301"/>
      <c r="J72" s="301"/>
      <c r="K72" s="301"/>
      <c r="L72" s="301"/>
      <c r="M72" s="301"/>
      <c r="N72" s="301"/>
      <c r="O72" s="325"/>
      <c r="P72" s="198"/>
      <c r="Q72" s="26">
        <f t="shared" si="9"/>
        <v>1000</v>
      </c>
      <c r="S72" s="26">
        <f t="shared" si="7"/>
        <v>1100</v>
      </c>
      <c r="T72" s="26">
        <f t="shared" ref="T72:T135" si="13">+IF(D72="",T71,D72)</f>
        <v>29</v>
      </c>
      <c r="U72" s="26" t="str">
        <f t="shared" si="10"/>
        <v>29.1</v>
      </c>
      <c r="V72" s="26" t="str">
        <f t="shared" si="11"/>
        <v>Proyectos</v>
      </c>
      <c r="W72" s="26" t="str">
        <f t="shared" si="12"/>
        <v>Proyectos de inversión</v>
      </c>
      <c r="X72" s="26" t="str">
        <f t="shared" si="8"/>
        <v>Fichas de Banco de Programas y proyectos de Inversión Nacional BPIN</v>
      </c>
    </row>
    <row r="73" spans="1:24" s="26" customFormat="1" ht="36">
      <c r="A73" s="23">
        <v>1000</v>
      </c>
      <c r="B73" s="23" t="s">
        <v>1480</v>
      </c>
      <c r="C73" s="301"/>
      <c r="D73" s="301"/>
      <c r="E73" s="301"/>
      <c r="F73" s="301"/>
      <c r="G73" s="301"/>
      <c r="H73" s="49" t="s">
        <v>138</v>
      </c>
      <c r="I73" s="301"/>
      <c r="J73" s="301"/>
      <c r="K73" s="301"/>
      <c r="L73" s="301"/>
      <c r="M73" s="301"/>
      <c r="N73" s="301"/>
      <c r="O73" s="325"/>
      <c r="P73" s="198"/>
      <c r="Q73" s="26">
        <f t="shared" si="9"/>
        <v>1000</v>
      </c>
      <c r="S73" s="26">
        <f t="shared" si="7"/>
        <v>1100</v>
      </c>
      <c r="T73" s="26">
        <f t="shared" si="13"/>
        <v>29</v>
      </c>
      <c r="U73" s="26" t="str">
        <f t="shared" si="10"/>
        <v>29.1</v>
      </c>
      <c r="V73" s="26" t="str">
        <f t="shared" si="11"/>
        <v>Proyectos</v>
      </c>
      <c r="W73" s="26" t="str">
        <f t="shared" si="12"/>
        <v>Proyectos de inversión</v>
      </c>
      <c r="X73" s="26" t="str">
        <f t="shared" si="8"/>
        <v>Justificaciones técnicas y económicas para formulación y/o reformulación de los proyectos</v>
      </c>
    </row>
    <row r="74" spans="1:24" s="26" customFormat="1" ht="48">
      <c r="A74" s="23">
        <v>1000</v>
      </c>
      <c r="B74" s="23" t="s">
        <v>1480</v>
      </c>
      <c r="C74" s="301"/>
      <c r="D74" s="301"/>
      <c r="E74" s="301"/>
      <c r="F74" s="301"/>
      <c r="G74" s="301"/>
      <c r="H74" s="49" t="s">
        <v>139</v>
      </c>
      <c r="I74" s="301"/>
      <c r="J74" s="301"/>
      <c r="K74" s="301"/>
      <c r="L74" s="301"/>
      <c r="M74" s="301"/>
      <c r="N74" s="301"/>
      <c r="O74" s="325"/>
      <c r="P74" s="198"/>
      <c r="Q74" s="26">
        <f t="shared" si="9"/>
        <v>1000</v>
      </c>
      <c r="S74" s="26">
        <f t="shared" si="7"/>
        <v>1100</v>
      </c>
      <c r="T74" s="26">
        <f t="shared" si="13"/>
        <v>29</v>
      </c>
      <c r="U74" s="26" t="str">
        <f t="shared" si="10"/>
        <v>29.1</v>
      </c>
      <c r="V74" s="26" t="str">
        <f t="shared" si="11"/>
        <v>Proyectos</v>
      </c>
      <c r="W74" s="26" t="str">
        <f t="shared" si="12"/>
        <v>Proyectos de inversión</v>
      </c>
      <c r="X74" s="26" t="str">
        <f t="shared" si="8"/>
        <v>Comunicación de solicitud de levantamiento de concepto técnico de aprobación para Proyecto de Inversión (en los casos que aplique)</v>
      </c>
    </row>
    <row r="75" spans="1:24" s="26" customFormat="1" ht="24">
      <c r="A75" s="23">
        <v>1000</v>
      </c>
      <c r="B75" s="23" t="s">
        <v>1480</v>
      </c>
      <c r="C75" s="301"/>
      <c r="D75" s="301"/>
      <c r="E75" s="301"/>
      <c r="F75" s="301"/>
      <c r="G75" s="301"/>
      <c r="H75" s="49" t="s">
        <v>40</v>
      </c>
      <c r="I75" s="301"/>
      <c r="J75" s="301"/>
      <c r="K75" s="301"/>
      <c r="L75" s="301"/>
      <c r="M75" s="301"/>
      <c r="N75" s="301"/>
      <c r="O75" s="325"/>
      <c r="P75" s="198"/>
      <c r="Q75" s="26">
        <f t="shared" si="9"/>
        <v>1000</v>
      </c>
      <c r="S75" s="26">
        <f t="shared" ref="S75:S138" si="14">+IF(C75="",S74,C75)</f>
        <v>1100</v>
      </c>
      <c r="T75" s="26">
        <f t="shared" si="13"/>
        <v>29</v>
      </c>
      <c r="U75" s="26" t="str">
        <f t="shared" si="10"/>
        <v>29.1</v>
      </c>
      <c r="V75" s="26" t="str">
        <f t="shared" si="11"/>
        <v>Proyectos</v>
      </c>
      <c r="W75" s="26" t="str">
        <f t="shared" si="12"/>
        <v>Proyectos de inversión</v>
      </c>
      <c r="X75" s="26" t="str">
        <f t="shared" ref="X75:X138" si="15">+IF(H75="",X74,H75)</f>
        <v>Actas</v>
      </c>
    </row>
    <row r="76" spans="1:24" s="26" customFormat="1" ht="24">
      <c r="A76" s="23">
        <v>1000</v>
      </c>
      <c r="B76" s="23" t="s">
        <v>1480</v>
      </c>
      <c r="C76" s="301"/>
      <c r="D76" s="301"/>
      <c r="E76" s="301"/>
      <c r="F76" s="301"/>
      <c r="G76" s="301"/>
      <c r="H76" s="49" t="s">
        <v>140</v>
      </c>
      <c r="I76" s="301"/>
      <c r="J76" s="301"/>
      <c r="K76" s="301"/>
      <c r="L76" s="301"/>
      <c r="M76" s="301"/>
      <c r="N76" s="301"/>
      <c r="O76" s="325"/>
      <c r="P76" s="198"/>
      <c r="Q76" s="26">
        <f t="shared" si="9"/>
        <v>1000</v>
      </c>
      <c r="S76" s="26">
        <f t="shared" si="14"/>
        <v>1100</v>
      </c>
      <c r="T76" s="26">
        <f t="shared" si="13"/>
        <v>29</v>
      </c>
      <c r="U76" s="26" t="str">
        <f t="shared" si="10"/>
        <v>29.1</v>
      </c>
      <c r="V76" s="26" t="str">
        <f t="shared" si="11"/>
        <v>Proyectos</v>
      </c>
      <c r="W76" s="26" t="str">
        <f t="shared" si="12"/>
        <v>Proyectos de inversión</v>
      </c>
      <c r="X76" s="26" t="str">
        <f t="shared" si="15"/>
        <v>Comunicación de solicitud de Certificados de aplicación de recursos</v>
      </c>
    </row>
    <row r="77" spans="1:24" s="26" customFormat="1" ht="24">
      <c r="A77" s="23">
        <v>1000</v>
      </c>
      <c r="B77" s="23" t="s">
        <v>1480</v>
      </c>
      <c r="C77" s="301"/>
      <c r="D77" s="301"/>
      <c r="E77" s="301"/>
      <c r="F77" s="301"/>
      <c r="G77" s="301"/>
      <c r="H77" s="49" t="s">
        <v>141</v>
      </c>
      <c r="I77" s="301"/>
      <c r="J77" s="301"/>
      <c r="K77" s="301"/>
      <c r="L77" s="301"/>
      <c r="M77" s="301"/>
      <c r="N77" s="301"/>
      <c r="O77" s="325"/>
      <c r="P77" s="198"/>
      <c r="Q77" s="26">
        <f t="shared" si="9"/>
        <v>1000</v>
      </c>
      <c r="S77" s="26">
        <f t="shared" si="14"/>
        <v>1100</v>
      </c>
      <c r="T77" s="26">
        <f t="shared" si="13"/>
        <v>29</v>
      </c>
      <c r="U77" s="26" t="str">
        <f t="shared" si="10"/>
        <v>29.1</v>
      </c>
      <c r="V77" s="26" t="str">
        <f t="shared" si="11"/>
        <v>Proyectos</v>
      </c>
      <c r="W77" s="26" t="str">
        <f t="shared" si="12"/>
        <v>Proyectos de inversión</v>
      </c>
      <c r="X77" s="26" t="str">
        <f t="shared" si="15"/>
        <v>Certificado de aplicación de recursos por proyecto</v>
      </c>
    </row>
    <row r="78" spans="1:24" s="26" customFormat="1" ht="24">
      <c r="A78" s="23">
        <v>1000</v>
      </c>
      <c r="B78" s="23" t="s">
        <v>1480</v>
      </c>
      <c r="C78" s="301"/>
      <c r="D78" s="301"/>
      <c r="E78" s="301"/>
      <c r="F78" s="301"/>
      <c r="G78" s="301"/>
      <c r="H78" s="49" t="s">
        <v>142</v>
      </c>
      <c r="I78" s="301"/>
      <c r="J78" s="301"/>
      <c r="K78" s="301"/>
      <c r="L78" s="301"/>
      <c r="M78" s="301"/>
      <c r="N78" s="301"/>
      <c r="O78" s="325"/>
      <c r="P78" s="198"/>
      <c r="Q78" s="26">
        <f t="shared" si="9"/>
        <v>1000</v>
      </c>
      <c r="S78" s="26">
        <f t="shared" si="14"/>
        <v>1100</v>
      </c>
      <c r="T78" s="26">
        <f t="shared" si="13"/>
        <v>29</v>
      </c>
      <c r="U78" s="26" t="str">
        <f t="shared" si="10"/>
        <v>29.1</v>
      </c>
      <c r="V78" s="26" t="str">
        <f t="shared" si="11"/>
        <v>Proyectos</v>
      </c>
      <c r="W78" s="26" t="str">
        <f t="shared" si="12"/>
        <v>Proyectos de inversión</v>
      </c>
      <c r="X78" s="26" t="str">
        <f t="shared" si="15"/>
        <v>Comunicación del envío de la certificación</v>
      </c>
    </row>
    <row r="79" spans="1:24" s="26" customFormat="1" ht="24">
      <c r="A79" s="23">
        <v>1000</v>
      </c>
      <c r="B79" s="23" t="s">
        <v>1480</v>
      </c>
      <c r="C79" s="301"/>
      <c r="D79" s="301"/>
      <c r="E79" s="301"/>
      <c r="F79" s="301"/>
      <c r="G79" s="301"/>
      <c r="H79" s="49" t="s">
        <v>143</v>
      </c>
      <c r="I79" s="301"/>
      <c r="J79" s="301"/>
      <c r="K79" s="301"/>
      <c r="L79" s="301"/>
      <c r="M79" s="301"/>
      <c r="N79" s="301"/>
      <c r="O79" s="325"/>
      <c r="P79" s="198"/>
      <c r="Q79" s="26">
        <f t="shared" si="9"/>
        <v>1000</v>
      </c>
      <c r="S79" s="26">
        <f t="shared" si="14"/>
        <v>1100</v>
      </c>
      <c r="T79" s="26">
        <f t="shared" si="13"/>
        <v>29</v>
      </c>
      <c r="U79" s="26" t="str">
        <f t="shared" si="10"/>
        <v>29.1</v>
      </c>
      <c r="V79" s="26" t="str">
        <f t="shared" si="11"/>
        <v>Proyectos</v>
      </c>
      <c r="W79" s="26" t="str">
        <f t="shared" si="12"/>
        <v>Proyectos de inversión</v>
      </c>
      <c r="X79" s="26" t="str">
        <f t="shared" si="15"/>
        <v>Comunicación de solicitud de informes de seguimiento a los Proyectos de Inversión</v>
      </c>
    </row>
    <row r="80" spans="1:24" s="26" customFormat="1" ht="36">
      <c r="A80" s="23">
        <v>1000</v>
      </c>
      <c r="B80" s="23" t="s">
        <v>1480</v>
      </c>
      <c r="C80" s="301"/>
      <c r="D80" s="301"/>
      <c r="E80" s="301"/>
      <c r="F80" s="301"/>
      <c r="G80" s="301"/>
      <c r="H80" s="49" t="s">
        <v>144</v>
      </c>
      <c r="I80" s="301"/>
      <c r="J80" s="301"/>
      <c r="K80" s="301"/>
      <c r="L80" s="301"/>
      <c r="M80" s="301"/>
      <c r="N80" s="301"/>
      <c r="O80" s="325"/>
      <c r="P80" s="198"/>
      <c r="Q80" s="26">
        <f t="shared" si="9"/>
        <v>1000</v>
      </c>
      <c r="S80" s="26">
        <f t="shared" si="14"/>
        <v>1100</v>
      </c>
      <c r="T80" s="26">
        <f t="shared" si="13"/>
        <v>29</v>
      </c>
      <c r="U80" s="26" t="str">
        <f t="shared" si="10"/>
        <v>29.1</v>
      </c>
      <c r="V80" s="26" t="str">
        <f t="shared" si="11"/>
        <v>Proyectos</v>
      </c>
      <c r="W80" s="26" t="str">
        <f t="shared" si="12"/>
        <v>Proyectos de inversión</v>
      </c>
      <c r="X80" s="26" t="str">
        <f t="shared" si="15"/>
        <v>Comunicación de remisión de Informe de Seguimiento a los Proyectos de Inversión mensual</v>
      </c>
    </row>
    <row r="81" spans="1:24" s="26" customFormat="1" ht="36">
      <c r="A81" s="23">
        <v>1000</v>
      </c>
      <c r="B81" s="23" t="s">
        <v>1480</v>
      </c>
      <c r="C81" s="301"/>
      <c r="D81" s="301"/>
      <c r="E81" s="301"/>
      <c r="F81" s="301"/>
      <c r="G81" s="301"/>
      <c r="H81" s="49" t="s">
        <v>145</v>
      </c>
      <c r="I81" s="301"/>
      <c r="J81" s="301"/>
      <c r="K81" s="301"/>
      <c r="L81" s="301"/>
      <c r="M81" s="301"/>
      <c r="N81" s="301"/>
      <c r="O81" s="326"/>
      <c r="P81" s="198"/>
      <c r="Q81" s="26">
        <f t="shared" si="9"/>
        <v>1000</v>
      </c>
      <c r="S81" s="26">
        <f t="shared" si="14"/>
        <v>1100</v>
      </c>
      <c r="T81" s="26">
        <f t="shared" si="13"/>
        <v>29</v>
      </c>
      <c r="U81" s="26" t="str">
        <f t="shared" si="10"/>
        <v>29.1</v>
      </c>
      <c r="V81" s="26" t="str">
        <f t="shared" si="11"/>
        <v>Proyectos</v>
      </c>
      <c r="W81" s="26" t="str">
        <f t="shared" si="12"/>
        <v>Proyectos de inversión</v>
      </c>
      <c r="X81" s="26" t="str">
        <f t="shared" si="15"/>
        <v>Comunicación de Solicitud de vigencias futuras al Ministerio de Trabajo. DNP. Ministerio de Hacienda</v>
      </c>
    </row>
    <row r="82" spans="1:24" ht="24">
      <c r="A82" s="23">
        <v>1000</v>
      </c>
      <c r="B82" s="23" t="s">
        <v>1480</v>
      </c>
      <c r="C82" s="315">
        <v>1200</v>
      </c>
      <c r="D82" s="315">
        <v>1</v>
      </c>
      <c r="E82" s="315" t="s">
        <v>163</v>
      </c>
      <c r="F82" s="315" t="s">
        <v>164</v>
      </c>
      <c r="G82" s="315" t="s">
        <v>165</v>
      </c>
      <c r="H82" s="53" t="s">
        <v>166</v>
      </c>
      <c r="I82" s="315">
        <v>1</v>
      </c>
      <c r="J82" s="315">
        <v>5</v>
      </c>
      <c r="K82" s="315"/>
      <c r="L82" s="315"/>
      <c r="M82" s="315" t="s">
        <v>43</v>
      </c>
      <c r="N82" s="315" t="s">
        <v>43</v>
      </c>
      <c r="O82" s="327" t="s">
        <v>167</v>
      </c>
      <c r="P82" s="199"/>
      <c r="Q82" s="26">
        <f t="shared" si="9"/>
        <v>1000</v>
      </c>
      <c r="S82" s="26">
        <f t="shared" si="14"/>
        <v>1200</v>
      </c>
      <c r="T82" s="26">
        <f t="shared" si="13"/>
        <v>1</v>
      </c>
      <c r="U82" s="26" t="str">
        <f t="shared" si="10"/>
        <v>1.1</v>
      </c>
      <c r="V82" s="26" t="str">
        <f t="shared" si="11"/>
        <v>Acciones constitucionales</v>
      </c>
      <c r="W82" s="26" t="str">
        <f t="shared" si="12"/>
        <v>Acción de cumplimiento</v>
      </c>
      <c r="X82" s="26" t="str">
        <f t="shared" si="15"/>
        <v xml:space="preserve">Comunicación de citación a audiencia de conciliación prejudicial </v>
      </c>
    </row>
    <row r="83" spans="1:24" ht="24">
      <c r="A83" s="23">
        <v>1000</v>
      </c>
      <c r="B83" s="23" t="s">
        <v>1480</v>
      </c>
      <c r="C83" s="315"/>
      <c r="D83" s="315"/>
      <c r="E83" s="315"/>
      <c r="F83" s="315"/>
      <c r="G83" s="315"/>
      <c r="H83" s="53" t="s">
        <v>168</v>
      </c>
      <c r="I83" s="315"/>
      <c r="J83" s="315"/>
      <c r="K83" s="315"/>
      <c r="L83" s="315"/>
      <c r="M83" s="315"/>
      <c r="N83" s="315"/>
      <c r="O83" s="327"/>
      <c r="P83" s="199"/>
      <c r="Q83" s="26">
        <f t="shared" si="9"/>
        <v>1000</v>
      </c>
      <c r="S83" s="26">
        <f t="shared" si="14"/>
        <v>1200</v>
      </c>
      <c r="T83" s="26">
        <f t="shared" si="13"/>
        <v>1</v>
      </c>
      <c r="U83" s="26" t="str">
        <f t="shared" si="10"/>
        <v>1.1</v>
      </c>
      <c r="V83" s="26" t="str">
        <f t="shared" si="11"/>
        <v>Acciones constitucionales</v>
      </c>
      <c r="W83" s="26" t="str">
        <f t="shared" si="12"/>
        <v>Acción de cumplimiento</v>
      </c>
      <c r="X83" s="26" t="str">
        <f t="shared" si="15"/>
        <v>Concepto técnico del comité de conciliación</v>
      </c>
    </row>
    <row r="84" spans="1:24" ht="24">
      <c r="A84" s="23">
        <v>1000</v>
      </c>
      <c r="B84" s="23" t="s">
        <v>1480</v>
      </c>
      <c r="C84" s="315"/>
      <c r="D84" s="315"/>
      <c r="E84" s="315"/>
      <c r="F84" s="315"/>
      <c r="G84" s="315"/>
      <c r="H84" s="53" t="s">
        <v>169</v>
      </c>
      <c r="I84" s="315"/>
      <c r="J84" s="315"/>
      <c r="K84" s="315"/>
      <c r="L84" s="315"/>
      <c r="M84" s="315"/>
      <c r="N84" s="315"/>
      <c r="O84" s="327"/>
      <c r="P84" s="199"/>
      <c r="Q84" s="26">
        <f t="shared" si="9"/>
        <v>1000</v>
      </c>
      <c r="S84" s="26">
        <f t="shared" si="14"/>
        <v>1200</v>
      </c>
      <c r="T84" s="26">
        <f t="shared" si="13"/>
        <v>1</v>
      </c>
      <c r="U84" s="26" t="str">
        <f t="shared" si="10"/>
        <v>1.1</v>
      </c>
      <c r="V84" s="26" t="str">
        <f t="shared" si="11"/>
        <v>Acciones constitucionales</v>
      </c>
      <c r="W84" s="26" t="str">
        <f t="shared" si="12"/>
        <v>Acción de cumplimiento</v>
      </c>
      <c r="X84" s="26" t="str">
        <f t="shared" si="15"/>
        <v>Acta de audiencia de conciliación</v>
      </c>
    </row>
    <row r="85" spans="1:24" ht="24">
      <c r="A85" s="23">
        <v>1000</v>
      </c>
      <c r="B85" s="23" t="s">
        <v>1480</v>
      </c>
      <c r="C85" s="315"/>
      <c r="D85" s="315"/>
      <c r="E85" s="315"/>
      <c r="F85" s="315"/>
      <c r="G85" s="315"/>
      <c r="H85" s="53" t="s">
        <v>170</v>
      </c>
      <c r="I85" s="315"/>
      <c r="J85" s="315"/>
      <c r="K85" s="315"/>
      <c r="L85" s="315"/>
      <c r="M85" s="315"/>
      <c r="N85" s="315"/>
      <c r="O85" s="327"/>
      <c r="P85" s="199"/>
      <c r="Q85" s="26">
        <f t="shared" si="9"/>
        <v>1000</v>
      </c>
      <c r="S85" s="26">
        <f t="shared" si="14"/>
        <v>1200</v>
      </c>
      <c r="T85" s="26">
        <f t="shared" si="13"/>
        <v>1</v>
      </c>
      <c r="U85" s="26" t="str">
        <f t="shared" si="10"/>
        <v>1.1</v>
      </c>
      <c r="V85" s="26" t="str">
        <f t="shared" si="11"/>
        <v>Acciones constitucionales</v>
      </c>
      <c r="W85" s="26" t="str">
        <f t="shared" si="12"/>
        <v>Acción de cumplimiento</v>
      </c>
      <c r="X85" s="26" t="str">
        <f t="shared" si="15"/>
        <v>Auto admisorio de la demanda</v>
      </c>
    </row>
    <row r="86" spans="1:24" ht="24">
      <c r="A86" s="23">
        <v>1000</v>
      </c>
      <c r="B86" s="23" t="s">
        <v>1480</v>
      </c>
      <c r="C86" s="315"/>
      <c r="D86" s="315"/>
      <c r="E86" s="315"/>
      <c r="F86" s="315"/>
      <c r="G86" s="315"/>
      <c r="H86" s="53" t="s">
        <v>171</v>
      </c>
      <c r="I86" s="315"/>
      <c r="J86" s="315"/>
      <c r="K86" s="315"/>
      <c r="L86" s="315"/>
      <c r="M86" s="315"/>
      <c r="N86" s="315"/>
      <c r="O86" s="327"/>
      <c r="P86" s="199"/>
      <c r="Q86" s="26">
        <f t="shared" si="9"/>
        <v>1000</v>
      </c>
      <c r="S86" s="26">
        <f t="shared" si="14"/>
        <v>1200</v>
      </c>
      <c r="T86" s="26">
        <f t="shared" si="13"/>
        <v>1</v>
      </c>
      <c r="U86" s="26" t="str">
        <f t="shared" si="10"/>
        <v>1.1</v>
      </c>
      <c r="V86" s="26" t="str">
        <f t="shared" si="11"/>
        <v>Acciones constitucionales</v>
      </c>
      <c r="W86" s="26" t="str">
        <f t="shared" si="12"/>
        <v>Acción de cumplimiento</v>
      </c>
      <c r="X86" s="26" t="str">
        <f t="shared" si="15"/>
        <v xml:space="preserve">Contestación de la demanda  </v>
      </c>
    </row>
    <row r="87" spans="1:24" ht="24">
      <c r="A87" s="23">
        <v>1000</v>
      </c>
      <c r="B87" s="23" t="s">
        <v>1480</v>
      </c>
      <c r="C87" s="315"/>
      <c r="D87" s="315"/>
      <c r="E87" s="315"/>
      <c r="F87" s="315"/>
      <c r="G87" s="315"/>
      <c r="H87" s="53" t="s">
        <v>172</v>
      </c>
      <c r="I87" s="315"/>
      <c r="J87" s="315"/>
      <c r="K87" s="315"/>
      <c r="L87" s="315"/>
      <c r="M87" s="315"/>
      <c r="N87" s="315"/>
      <c r="O87" s="327"/>
      <c r="P87" s="199"/>
      <c r="Q87" s="26">
        <f t="shared" si="9"/>
        <v>1000</v>
      </c>
      <c r="S87" s="26">
        <f t="shared" si="14"/>
        <v>1200</v>
      </c>
      <c r="T87" s="26">
        <f t="shared" si="13"/>
        <v>1</v>
      </c>
      <c r="U87" s="26" t="str">
        <f t="shared" si="10"/>
        <v>1.1</v>
      </c>
      <c r="V87" s="26" t="str">
        <f t="shared" si="11"/>
        <v>Acciones constitucionales</v>
      </c>
      <c r="W87" s="26" t="str">
        <f t="shared" si="12"/>
        <v>Acción de cumplimiento</v>
      </c>
      <c r="X87" s="26" t="str">
        <f t="shared" si="15"/>
        <v>Pruebas de la demanda ( en los casos que aplique)</v>
      </c>
    </row>
    <row r="88" spans="1:24" ht="24">
      <c r="A88" s="23">
        <v>1000</v>
      </c>
      <c r="B88" s="23" t="s">
        <v>1480</v>
      </c>
      <c r="C88" s="315"/>
      <c r="D88" s="315"/>
      <c r="E88" s="315"/>
      <c r="F88" s="315"/>
      <c r="G88" s="315"/>
      <c r="H88" s="53" t="s">
        <v>173</v>
      </c>
      <c r="I88" s="315"/>
      <c r="J88" s="315"/>
      <c r="K88" s="315"/>
      <c r="L88" s="315"/>
      <c r="M88" s="315"/>
      <c r="N88" s="315"/>
      <c r="O88" s="327"/>
      <c r="P88" s="199"/>
      <c r="Q88" s="26">
        <f t="shared" si="9"/>
        <v>1000</v>
      </c>
      <c r="S88" s="26">
        <f t="shared" si="14"/>
        <v>1200</v>
      </c>
      <c r="T88" s="26">
        <f t="shared" si="13"/>
        <v>1</v>
      </c>
      <c r="U88" s="26" t="str">
        <f t="shared" si="10"/>
        <v>1.1</v>
      </c>
      <c r="V88" s="26" t="str">
        <f t="shared" si="11"/>
        <v>Acciones constitucionales</v>
      </c>
      <c r="W88" s="26" t="str">
        <f t="shared" si="12"/>
        <v>Acción de cumplimiento</v>
      </c>
      <c r="X88" s="26" t="str">
        <f t="shared" si="15"/>
        <v>Citación audiencia( en los casos que aplique)</v>
      </c>
    </row>
    <row r="89" spans="1:24" ht="24">
      <c r="A89" s="23">
        <v>1000</v>
      </c>
      <c r="B89" s="23" t="s">
        <v>1480</v>
      </c>
      <c r="C89" s="315"/>
      <c r="D89" s="315"/>
      <c r="E89" s="315"/>
      <c r="F89" s="315"/>
      <c r="G89" s="315"/>
      <c r="H89" s="53" t="s">
        <v>174</v>
      </c>
      <c r="I89" s="315"/>
      <c r="J89" s="315"/>
      <c r="K89" s="315"/>
      <c r="L89" s="315"/>
      <c r="M89" s="315"/>
      <c r="N89" s="315"/>
      <c r="O89" s="327"/>
      <c r="P89" s="199"/>
      <c r="Q89" s="26">
        <f t="shared" si="9"/>
        <v>1000</v>
      </c>
      <c r="S89" s="26">
        <f t="shared" si="14"/>
        <v>1200</v>
      </c>
      <c r="T89" s="26">
        <f t="shared" si="13"/>
        <v>1</v>
      </c>
      <c r="U89" s="26" t="str">
        <f t="shared" si="10"/>
        <v>1.1</v>
      </c>
      <c r="V89" s="26" t="str">
        <f t="shared" si="11"/>
        <v>Acciones constitucionales</v>
      </c>
      <c r="W89" s="26" t="str">
        <f t="shared" si="12"/>
        <v>Acción de cumplimiento</v>
      </c>
      <c r="X89" s="26" t="str">
        <f t="shared" si="15"/>
        <v>Acta audiencia de pruebas( en los casos que aplique)</v>
      </c>
    </row>
    <row r="90" spans="1:24" ht="24">
      <c r="A90" s="23">
        <v>1000</v>
      </c>
      <c r="B90" s="23" t="s">
        <v>1480</v>
      </c>
      <c r="C90" s="315"/>
      <c r="D90" s="315"/>
      <c r="E90" s="315"/>
      <c r="F90" s="315"/>
      <c r="G90" s="315"/>
      <c r="H90" s="53" t="s">
        <v>175</v>
      </c>
      <c r="I90" s="315"/>
      <c r="J90" s="315"/>
      <c r="K90" s="315"/>
      <c r="L90" s="315"/>
      <c r="M90" s="315"/>
      <c r="N90" s="315"/>
      <c r="O90" s="327"/>
      <c r="P90" s="199"/>
      <c r="Q90" s="26">
        <f t="shared" si="9"/>
        <v>1000</v>
      </c>
      <c r="S90" s="26">
        <f t="shared" si="14"/>
        <v>1200</v>
      </c>
      <c r="T90" s="26">
        <f t="shared" si="13"/>
        <v>1</v>
      </c>
      <c r="U90" s="26" t="str">
        <f t="shared" si="10"/>
        <v>1.1</v>
      </c>
      <c r="V90" s="26" t="str">
        <f t="shared" si="11"/>
        <v>Acciones constitucionales</v>
      </c>
      <c r="W90" s="26" t="str">
        <f t="shared" si="12"/>
        <v>Acción de cumplimiento</v>
      </c>
      <c r="X90" s="26" t="str">
        <f t="shared" si="15"/>
        <v>acta audiencia de alegatos( en los casos que aplique)</v>
      </c>
    </row>
    <row r="91" spans="1:24" ht="24">
      <c r="A91" s="23">
        <v>1000</v>
      </c>
      <c r="B91" s="23" t="s">
        <v>1480</v>
      </c>
      <c r="C91" s="315"/>
      <c r="D91" s="315"/>
      <c r="E91" s="315"/>
      <c r="F91" s="315"/>
      <c r="G91" s="315"/>
      <c r="H91" s="53" t="s">
        <v>176</v>
      </c>
      <c r="I91" s="315"/>
      <c r="J91" s="315"/>
      <c r="K91" s="315"/>
      <c r="L91" s="315"/>
      <c r="M91" s="315"/>
      <c r="N91" s="315"/>
      <c r="O91" s="327"/>
      <c r="P91" s="199"/>
      <c r="Q91" s="26">
        <f t="shared" si="9"/>
        <v>1000</v>
      </c>
      <c r="S91" s="26">
        <f t="shared" si="14"/>
        <v>1200</v>
      </c>
      <c r="T91" s="26">
        <f t="shared" si="13"/>
        <v>1</v>
      </c>
      <c r="U91" s="26" t="str">
        <f t="shared" si="10"/>
        <v>1.1</v>
      </c>
      <c r="V91" s="26" t="str">
        <f t="shared" si="11"/>
        <v>Acciones constitucionales</v>
      </c>
      <c r="W91" s="26" t="str">
        <f t="shared" si="12"/>
        <v>Acción de cumplimiento</v>
      </c>
      <c r="X91" s="26" t="str">
        <f t="shared" si="15"/>
        <v>alegatos</v>
      </c>
    </row>
    <row r="92" spans="1:24" ht="24">
      <c r="A92" s="23">
        <v>1000</v>
      </c>
      <c r="B92" s="23" t="s">
        <v>1480</v>
      </c>
      <c r="C92" s="315"/>
      <c r="D92" s="315"/>
      <c r="E92" s="315"/>
      <c r="F92" s="315"/>
      <c r="G92" s="315"/>
      <c r="H92" s="53" t="s">
        <v>177</v>
      </c>
      <c r="I92" s="315"/>
      <c r="J92" s="315"/>
      <c r="K92" s="315"/>
      <c r="L92" s="315"/>
      <c r="M92" s="315"/>
      <c r="N92" s="315"/>
      <c r="O92" s="327"/>
      <c r="P92" s="199"/>
      <c r="Q92" s="26">
        <f t="shared" si="9"/>
        <v>1000</v>
      </c>
      <c r="S92" s="26">
        <f t="shared" si="14"/>
        <v>1200</v>
      </c>
      <c r="T92" s="26">
        <f t="shared" si="13"/>
        <v>1</v>
      </c>
      <c r="U92" s="26" t="str">
        <f t="shared" si="10"/>
        <v>1.1</v>
      </c>
      <c r="V92" s="26" t="str">
        <f t="shared" si="11"/>
        <v>Acciones constitucionales</v>
      </c>
      <c r="W92" s="26" t="str">
        <f t="shared" si="12"/>
        <v>Acción de cumplimiento</v>
      </c>
      <c r="X92" s="26" t="str">
        <f t="shared" si="15"/>
        <v>Fallo de primera instancia</v>
      </c>
    </row>
    <row r="93" spans="1:24" ht="24">
      <c r="A93" s="23">
        <v>1000</v>
      </c>
      <c r="B93" s="23" t="s">
        <v>1480</v>
      </c>
      <c r="C93" s="315"/>
      <c r="D93" s="315"/>
      <c r="E93" s="315"/>
      <c r="F93" s="315"/>
      <c r="G93" s="315"/>
      <c r="H93" s="53" t="s">
        <v>178</v>
      </c>
      <c r="I93" s="315"/>
      <c r="J93" s="315"/>
      <c r="K93" s="315"/>
      <c r="L93" s="315"/>
      <c r="M93" s="315"/>
      <c r="N93" s="315"/>
      <c r="O93" s="327"/>
      <c r="P93" s="199"/>
      <c r="Q93" s="26">
        <f t="shared" si="9"/>
        <v>1000</v>
      </c>
      <c r="S93" s="26">
        <f t="shared" si="14"/>
        <v>1200</v>
      </c>
      <c r="T93" s="26">
        <f t="shared" si="13"/>
        <v>1</v>
      </c>
      <c r="U93" s="26" t="str">
        <f t="shared" si="10"/>
        <v>1.1</v>
      </c>
      <c r="V93" s="26" t="str">
        <f t="shared" si="11"/>
        <v>Acciones constitucionales</v>
      </c>
      <c r="W93" s="26" t="str">
        <f t="shared" si="12"/>
        <v>Acción de cumplimiento</v>
      </c>
      <c r="X93" s="26" t="str">
        <f t="shared" si="15"/>
        <v>Proyecto memorial de impugnación y/o alegatos( en los casos que aplique)</v>
      </c>
    </row>
    <row r="94" spans="1:24" ht="24">
      <c r="A94" s="23">
        <v>1000</v>
      </c>
      <c r="B94" s="23" t="s">
        <v>1480</v>
      </c>
      <c r="C94" s="315"/>
      <c r="D94" s="315"/>
      <c r="E94" s="315"/>
      <c r="F94" s="315"/>
      <c r="G94" s="315"/>
      <c r="H94" s="53" t="s">
        <v>179</v>
      </c>
      <c r="I94" s="315"/>
      <c r="J94" s="315"/>
      <c r="K94" s="315"/>
      <c r="L94" s="315"/>
      <c r="M94" s="315"/>
      <c r="N94" s="315"/>
      <c r="O94" s="327"/>
      <c r="P94" s="199"/>
      <c r="Q94" s="26">
        <f t="shared" si="9"/>
        <v>1000</v>
      </c>
      <c r="S94" s="26">
        <f t="shared" si="14"/>
        <v>1200</v>
      </c>
      <c r="T94" s="26">
        <f t="shared" si="13"/>
        <v>1</v>
      </c>
      <c r="U94" s="26" t="str">
        <f t="shared" si="10"/>
        <v>1.1</v>
      </c>
      <c r="V94" s="26" t="str">
        <f t="shared" si="11"/>
        <v>Acciones constitucionales</v>
      </c>
      <c r="W94" s="26" t="str">
        <f t="shared" si="12"/>
        <v>Acción de cumplimiento</v>
      </c>
      <c r="X94" s="26" t="str">
        <f t="shared" si="15"/>
        <v>Acta de comité de conciliación</v>
      </c>
    </row>
    <row r="95" spans="1:24" ht="24">
      <c r="A95" s="23">
        <v>1000</v>
      </c>
      <c r="B95" s="23" t="s">
        <v>1480</v>
      </c>
      <c r="C95" s="315"/>
      <c r="D95" s="315"/>
      <c r="E95" s="315"/>
      <c r="F95" s="315"/>
      <c r="G95" s="315"/>
      <c r="H95" s="53" t="s">
        <v>180</v>
      </c>
      <c r="I95" s="315"/>
      <c r="J95" s="315"/>
      <c r="K95" s="315"/>
      <c r="L95" s="315"/>
      <c r="M95" s="315"/>
      <c r="N95" s="315"/>
      <c r="O95" s="327"/>
      <c r="P95" s="199"/>
      <c r="Q95" s="26">
        <f t="shared" si="9"/>
        <v>1000</v>
      </c>
      <c r="S95" s="26">
        <f t="shared" si="14"/>
        <v>1200</v>
      </c>
      <c r="T95" s="26">
        <f t="shared" si="13"/>
        <v>1</v>
      </c>
      <c r="U95" s="26" t="str">
        <f t="shared" si="10"/>
        <v>1.1</v>
      </c>
      <c r="V95" s="26" t="str">
        <f t="shared" si="11"/>
        <v>Acciones constitucionales</v>
      </c>
      <c r="W95" s="26" t="str">
        <f t="shared" si="12"/>
        <v>Acción de cumplimiento</v>
      </c>
      <c r="X95" s="26" t="str">
        <f t="shared" si="15"/>
        <v>Certificación de la decisión adoptada</v>
      </c>
    </row>
    <row r="96" spans="1:24" ht="24">
      <c r="A96" s="23">
        <v>1000</v>
      </c>
      <c r="B96" s="23" t="s">
        <v>1480</v>
      </c>
      <c r="C96" s="315"/>
      <c r="D96" s="315"/>
      <c r="E96" s="315"/>
      <c r="F96" s="315"/>
      <c r="G96" s="315"/>
      <c r="H96" s="53" t="s">
        <v>181</v>
      </c>
      <c r="I96" s="315"/>
      <c r="J96" s="315"/>
      <c r="K96" s="315"/>
      <c r="L96" s="315"/>
      <c r="M96" s="315"/>
      <c r="N96" s="315"/>
      <c r="O96" s="327"/>
      <c r="P96" s="199"/>
      <c r="Q96" s="26">
        <f t="shared" si="9"/>
        <v>1000</v>
      </c>
      <c r="S96" s="26">
        <f t="shared" si="14"/>
        <v>1200</v>
      </c>
      <c r="T96" s="26">
        <f t="shared" si="13"/>
        <v>1</v>
      </c>
      <c r="U96" s="26" t="str">
        <f t="shared" si="10"/>
        <v>1.1</v>
      </c>
      <c r="V96" s="26" t="str">
        <f t="shared" si="11"/>
        <v>Acciones constitucionales</v>
      </c>
      <c r="W96" s="26" t="str">
        <f t="shared" si="12"/>
        <v>Acción de cumplimiento</v>
      </c>
      <c r="X96" s="26" t="str">
        <f t="shared" si="15"/>
        <v>Acta de audiencia de alegaciones y juzgamiento</v>
      </c>
    </row>
    <row r="97" spans="1:24" ht="24">
      <c r="A97" s="23">
        <v>1000</v>
      </c>
      <c r="B97" s="23" t="s">
        <v>1480</v>
      </c>
      <c r="C97" s="315"/>
      <c r="D97" s="315"/>
      <c r="E97" s="315"/>
      <c r="F97" s="315"/>
      <c r="G97" s="315"/>
      <c r="H97" s="53" t="s">
        <v>182</v>
      </c>
      <c r="I97" s="315"/>
      <c r="J97" s="315"/>
      <c r="K97" s="315"/>
      <c r="L97" s="315"/>
      <c r="M97" s="315"/>
      <c r="N97" s="315"/>
      <c r="O97" s="327"/>
      <c r="P97" s="199"/>
      <c r="Q97" s="26">
        <f t="shared" si="9"/>
        <v>1000</v>
      </c>
      <c r="S97" s="26">
        <f t="shared" si="14"/>
        <v>1200</v>
      </c>
      <c r="T97" s="26">
        <f t="shared" si="13"/>
        <v>1</v>
      </c>
      <c r="U97" s="26" t="str">
        <f t="shared" si="10"/>
        <v>1.1</v>
      </c>
      <c r="V97" s="26" t="str">
        <f t="shared" si="11"/>
        <v>Acciones constitucionales</v>
      </c>
      <c r="W97" s="26" t="str">
        <f t="shared" si="12"/>
        <v>Acción de cumplimiento</v>
      </c>
      <c r="X97" s="26" t="str">
        <f t="shared" si="15"/>
        <v>Fallo de segunda instancia</v>
      </c>
    </row>
    <row r="98" spans="1:24" ht="24">
      <c r="A98" s="23">
        <v>1000</v>
      </c>
      <c r="B98" s="23" t="s">
        <v>1480</v>
      </c>
      <c r="C98" s="315">
        <v>1200</v>
      </c>
      <c r="D98" s="315">
        <v>1</v>
      </c>
      <c r="E98" s="315" t="s">
        <v>183</v>
      </c>
      <c r="F98" s="315" t="s">
        <v>164</v>
      </c>
      <c r="G98" s="315" t="s">
        <v>184</v>
      </c>
      <c r="H98" s="320" t="s">
        <v>185</v>
      </c>
      <c r="I98" s="315">
        <v>1</v>
      </c>
      <c r="J98" s="315">
        <v>5</v>
      </c>
      <c r="K98" s="315"/>
      <c r="L98" s="315"/>
      <c r="M98" s="315" t="s">
        <v>43</v>
      </c>
      <c r="N98" s="315" t="s">
        <v>43</v>
      </c>
      <c r="O98" s="328" t="s">
        <v>186</v>
      </c>
      <c r="P98" s="200"/>
      <c r="Q98" s="26">
        <f t="shared" si="9"/>
        <v>1000</v>
      </c>
      <c r="S98" s="26">
        <f t="shared" si="14"/>
        <v>1200</v>
      </c>
      <c r="T98" s="26">
        <f t="shared" si="13"/>
        <v>1</v>
      </c>
      <c r="U98" s="26" t="str">
        <f t="shared" si="10"/>
        <v>1.2</v>
      </c>
      <c r="V98" s="26" t="str">
        <f t="shared" si="11"/>
        <v>Acciones constitucionales</v>
      </c>
      <c r="W98" s="26" t="str">
        <f t="shared" si="12"/>
        <v>Acción de Tutela</v>
      </c>
      <c r="X98" s="26" t="str">
        <f t="shared" si="15"/>
        <v>Escrito de tutela</v>
      </c>
    </row>
    <row r="99" spans="1:24" ht="24">
      <c r="A99" s="23">
        <v>1000</v>
      </c>
      <c r="B99" s="23" t="s">
        <v>1480</v>
      </c>
      <c r="C99" s="315"/>
      <c r="D99" s="315"/>
      <c r="E99" s="315"/>
      <c r="F99" s="315"/>
      <c r="G99" s="315"/>
      <c r="H99" s="320"/>
      <c r="I99" s="315"/>
      <c r="J99" s="315"/>
      <c r="K99" s="315"/>
      <c r="L99" s="315"/>
      <c r="M99" s="315"/>
      <c r="N99" s="315"/>
      <c r="O99" s="328"/>
      <c r="P99" s="200"/>
      <c r="Q99" s="26">
        <f t="shared" si="9"/>
        <v>1000</v>
      </c>
      <c r="S99" s="26">
        <f t="shared" si="14"/>
        <v>1200</v>
      </c>
      <c r="T99" s="26">
        <f t="shared" si="13"/>
        <v>1</v>
      </c>
      <c r="U99" s="26" t="str">
        <f t="shared" si="10"/>
        <v>1.2</v>
      </c>
      <c r="V99" s="26" t="str">
        <f t="shared" si="11"/>
        <v>Acciones constitucionales</v>
      </c>
      <c r="W99" s="26" t="str">
        <f t="shared" si="12"/>
        <v>Acción de Tutela</v>
      </c>
      <c r="X99" s="26" t="str">
        <f t="shared" si="15"/>
        <v>Escrito de tutela</v>
      </c>
    </row>
    <row r="100" spans="1:24" ht="24">
      <c r="A100" s="23">
        <v>1000</v>
      </c>
      <c r="B100" s="23" t="s">
        <v>1480</v>
      </c>
      <c r="C100" s="315"/>
      <c r="D100" s="315"/>
      <c r="E100" s="315"/>
      <c r="F100" s="315"/>
      <c r="G100" s="315"/>
      <c r="H100" s="320"/>
      <c r="I100" s="315"/>
      <c r="J100" s="315"/>
      <c r="K100" s="315"/>
      <c r="L100" s="315"/>
      <c r="M100" s="315"/>
      <c r="N100" s="315"/>
      <c r="O100" s="328"/>
      <c r="P100" s="200"/>
      <c r="Q100" s="26">
        <f t="shared" si="9"/>
        <v>1000</v>
      </c>
      <c r="S100" s="26">
        <f t="shared" si="14"/>
        <v>1200</v>
      </c>
      <c r="T100" s="26">
        <f t="shared" si="13"/>
        <v>1</v>
      </c>
      <c r="U100" s="26" t="str">
        <f t="shared" si="10"/>
        <v>1.2</v>
      </c>
      <c r="V100" s="26" t="str">
        <f t="shared" si="11"/>
        <v>Acciones constitucionales</v>
      </c>
      <c r="W100" s="26" t="str">
        <f t="shared" si="12"/>
        <v>Acción de Tutela</v>
      </c>
      <c r="X100" s="26" t="str">
        <f t="shared" si="15"/>
        <v>Escrito de tutela</v>
      </c>
    </row>
    <row r="101" spans="1:24" ht="24">
      <c r="A101" s="23">
        <v>1000</v>
      </c>
      <c r="B101" s="23" t="s">
        <v>1480</v>
      </c>
      <c r="C101" s="315"/>
      <c r="D101" s="315"/>
      <c r="E101" s="315"/>
      <c r="F101" s="315"/>
      <c r="G101" s="315"/>
      <c r="H101" s="51" t="s">
        <v>187</v>
      </c>
      <c r="I101" s="315"/>
      <c r="J101" s="315"/>
      <c r="K101" s="315"/>
      <c r="L101" s="315"/>
      <c r="M101" s="315"/>
      <c r="N101" s="315"/>
      <c r="O101" s="328"/>
      <c r="P101" s="200"/>
      <c r="Q101" s="26">
        <f t="shared" si="9"/>
        <v>1000</v>
      </c>
      <c r="S101" s="26">
        <f t="shared" si="14"/>
        <v>1200</v>
      </c>
      <c r="T101" s="26">
        <f t="shared" si="13"/>
        <v>1</v>
      </c>
      <c r="U101" s="26" t="str">
        <f t="shared" si="10"/>
        <v>1.2</v>
      </c>
      <c r="V101" s="26" t="str">
        <f t="shared" si="11"/>
        <v>Acciones constitucionales</v>
      </c>
      <c r="W101" s="26" t="str">
        <f t="shared" si="12"/>
        <v>Acción de Tutela</v>
      </c>
      <c r="X101" s="26" t="str">
        <f t="shared" si="15"/>
        <v xml:space="preserve">Contestación de la tutela </v>
      </c>
    </row>
    <row r="102" spans="1:24" ht="24">
      <c r="A102" s="23">
        <v>1000</v>
      </c>
      <c r="B102" s="23" t="s">
        <v>1480</v>
      </c>
      <c r="C102" s="315"/>
      <c r="D102" s="315"/>
      <c r="E102" s="315"/>
      <c r="F102" s="315"/>
      <c r="G102" s="315"/>
      <c r="H102" s="51" t="s">
        <v>188</v>
      </c>
      <c r="I102" s="315"/>
      <c r="J102" s="315"/>
      <c r="K102" s="315"/>
      <c r="L102" s="315"/>
      <c r="M102" s="315"/>
      <c r="N102" s="315"/>
      <c r="O102" s="328"/>
      <c r="P102" s="200"/>
      <c r="Q102" s="26">
        <f t="shared" si="9"/>
        <v>1000</v>
      </c>
      <c r="S102" s="26">
        <f t="shared" si="14"/>
        <v>1200</v>
      </c>
      <c r="T102" s="26">
        <f t="shared" si="13"/>
        <v>1</v>
      </c>
      <c r="U102" s="26" t="str">
        <f t="shared" si="10"/>
        <v>1.2</v>
      </c>
      <c r="V102" s="26" t="str">
        <f t="shared" si="11"/>
        <v>Acciones constitucionales</v>
      </c>
      <c r="W102" s="26" t="str">
        <f t="shared" si="12"/>
        <v>Acción de Tutela</v>
      </c>
      <c r="X102" s="26" t="str">
        <f t="shared" si="15"/>
        <v xml:space="preserve">Fallo de tutela de primera instancia </v>
      </c>
    </row>
    <row r="103" spans="1:24" ht="27.6">
      <c r="A103" s="23">
        <v>1000</v>
      </c>
      <c r="B103" s="23" t="s">
        <v>1480</v>
      </c>
      <c r="C103" s="315"/>
      <c r="D103" s="315"/>
      <c r="E103" s="315"/>
      <c r="F103" s="315"/>
      <c r="G103" s="315"/>
      <c r="H103" s="51" t="s">
        <v>189</v>
      </c>
      <c r="I103" s="315"/>
      <c r="J103" s="315"/>
      <c r="K103" s="315"/>
      <c r="L103" s="315"/>
      <c r="M103" s="315"/>
      <c r="N103" s="315"/>
      <c r="O103" s="328"/>
      <c r="P103" s="200"/>
      <c r="Q103" s="26">
        <f t="shared" si="9"/>
        <v>1000</v>
      </c>
      <c r="S103" s="26">
        <f t="shared" si="14"/>
        <v>1200</v>
      </c>
      <c r="T103" s="26">
        <f t="shared" si="13"/>
        <v>1</v>
      </c>
      <c r="U103" s="26" t="str">
        <f t="shared" si="10"/>
        <v>1.2</v>
      </c>
      <c r="V103" s="26" t="str">
        <f t="shared" si="11"/>
        <v>Acciones constitucionales</v>
      </c>
      <c r="W103" s="26" t="str">
        <f t="shared" si="12"/>
        <v>Acción de Tutela</v>
      </c>
      <c r="X103" s="26" t="str">
        <f t="shared" si="15"/>
        <v>Oficio Impugnación del fallo( en los casos que aplique)</v>
      </c>
    </row>
    <row r="104" spans="1:24" ht="24">
      <c r="A104" s="23">
        <v>1000</v>
      </c>
      <c r="B104" s="23" t="s">
        <v>1480</v>
      </c>
      <c r="C104" s="315"/>
      <c r="D104" s="315"/>
      <c r="E104" s="315"/>
      <c r="F104" s="315"/>
      <c r="G104" s="315"/>
      <c r="H104" s="51" t="s">
        <v>190</v>
      </c>
      <c r="I104" s="315"/>
      <c r="J104" s="315"/>
      <c r="K104" s="315"/>
      <c r="L104" s="315"/>
      <c r="M104" s="315"/>
      <c r="N104" s="315"/>
      <c r="O104" s="328"/>
      <c r="P104" s="200"/>
      <c r="Q104" s="26">
        <f t="shared" si="9"/>
        <v>1000</v>
      </c>
      <c r="S104" s="26">
        <f t="shared" si="14"/>
        <v>1200</v>
      </c>
      <c r="T104" s="26">
        <f t="shared" si="13"/>
        <v>1</v>
      </c>
      <c r="U104" s="26" t="str">
        <f t="shared" si="10"/>
        <v>1.2</v>
      </c>
      <c r="V104" s="26" t="str">
        <f t="shared" si="11"/>
        <v>Acciones constitucionales</v>
      </c>
      <c r="W104" s="26" t="str">
        <f t="shared" si="12"/>
        <v>Acción de Tutela</v>
      </c>
      <c r="X104" s="26" t="str">
        <f t="shared" si="15"/>
        <v xml:space="preserve">Fallo de segunda instancia </v>
      </c>
    </row>
    <row r="105" spans="1:24" ht="24">
      <c r="A105" s="23">
        <v>1000</v>
      </c>
      <c r="B105" s="23" t="s">
        <v>1480</v>
      </c>
      <c r="C105" s="315"/>
      <c r="D105" s="315"/>
      <c r="E105" s="315"/>
      <c r="F105" s="315"/>
      <c r="G105" s="315"/>
      <c r="H105" s="51" t="s">
        <v>191</v>
      </c>
      <c r="I105" s="315"/>
      <c r="J105" s="315"/>
      <c r="K105" s="315"/>
      <c r="L105" s="315"/>
      <c r="M105" s="315" t="s">
        <v>43</v>
      </c>
      <c r="N105" s="315" t="s">
        <v>43</v>
      </c>
      <c r="O105" s="328"/>
      <c r="P105" s="200"/>
      <c r="Q105" s="26">
        <f t="shared" si="9"/>
        <v>1000</v>
      </c>
      <c r="S105" s="26">
        <f t="shared" si="14"/>
        <v>1200</v>
      </c>
      <c r="T105" s="26">
        <f t="shared" si="13"/>
        <v>1</v>
      </c>
      <c r="U105" s="26" t="str">
        <f t="shared" si="10"/>
        <v>1.2</v>
      </c>
      <c r="V105" s="26" t="str">
        <f t="shared" si="11"/>
        <v>Acciones constitucionales</v>
      </c>
      <c r="W105" s="26" t="str">
        <f t="shared" si="12"/>
        <v>Acción de Tutela</v>
      </c>
      <c r="X105" s="26" t="str">
        <f t="shared" si="15"/>
        <v>Fallo de revisión (si aplica)</v>
      </c>
    </row>
    <row r="106" spans="1:24" ht="24">
      <c r="A106" s="23">
        <v>1000</v>
      </c>
      <c r="B106" s="23" t="s">
        <v>1480</v>
      </c>
      <c r="C106" s="315"/>
      <c r="D106" s="315"/>
      <c r="E106" s="315"/>
      <c r="F106" s="315"/>
      <c r="G106" s="315"/>
      <c r="H106" s="51" t="s">
        <v>192</v>
      </c>
      <c r="I106" s="315"/>
      <c r="J106" s="315"/>
      <c r="K106" s="315"/>
      <c r="L106" s="315"/>
      <c r="M106" s="315"/>
      <c r="N106" s="315"/>
      <c r="O106" s="54"/>
      <c r="P106" s="201"/>
      <c r="Q106" s="26">
        <f t="shared" si="9"/>
        <v>1000</v>
      </c>
      <c r="S106" s="26">
        <f t="shared" si="14"/>
        <v>1200</v>
      </c>
      <c r="T106" s="26">
        <f t="shared" si="13"/>
        <v>1</v>
      </c>
      <c r="U106" s="26" t="str">
        <f t="shared" si="10"/>
        <v>1.2</v>
      </c>
      <c r="V106" s="26" t="str">
        <f t="shared" si="11"/>
        <v>Acciones constitucionales</v>
      </c>
      <c r="W106" s="26" t="str">
        <f t="shared" si="12"/>
        <v>Acción de Tutela</v>
      </c>
      <c r="X106" s="26" t="str">
        <f t="shared" si="15"/>
        <v xml:space="preserve">Sentencia </v>
      </c>
    </row>
    <row r="107" spans="1:24" ht="24">
      <c r="A107" s="23">
        <v>1000</v>
      </c>
      <c r="B107" s="23" t="s">
        <v>1480</v>
      </c>
      <c r="C107" s="315">
        <v>1200</v>
      </c>
      <c r="D107" s="315">
        <v>1</v>
      </c>
      <c r="E107" s="315" t="s">
        <v>193</v>
      </c>
      <c r="F107" s="315" t="s">
        <v>164</v>
      </c>
      <c r="G107" s="315" t="s">
        <v>194</v>
      </c>
      <c r="H107" s="53" t="s">
        <v>166</v>
      </c>
      <c r="I107" s="315">
        <v>1</v>
      </c>
      <c r="J107" s="315">
        <v>5</v>
      </c>
      <c r="K107" s="315"/>
      <c r="L107" s="315"/>
      <c r="M107" s="315" t="s">
        <v>43</v>
      </c>
      <c r="N107" s="315" t="s">
        <v>43</v>
      </c>
      <c r="O107" s="328" t="s">
        <v>195</v>
      </c>
      <c r="P107" s="200"/>
      <c r="Q107" s="26">
        <f t="shared" si="9"/>
        <v>1000</v>
      </c>
      <c r="S107" s="26">
        <f t="shared" si="14"/>
        <v>1200</v>
      </c>
      <c r="T107" s="26">
        <f t="shared" si="13"/>
        <v>1</v>
      </c>
      <c r="U107" s="26" t="str">
        <f t="shared" si="10"/>
        <v>1.3</v>
      </c>
      <c r="V107" s="26" t="str">
        <f t="shared" si="11"/>
        <v>Acciones constitucionales</v>
      </c>
      <c r="W107" s="26" t="str">
        <f t="shared" si="12"/>
        <v>Acción de populares</v>
      </c>
      <c r="X107" s="26" t="str">
        <f t="shared" si="15"/>
        <v xml:space="preserve">Comunicación de citación a audiencia de conciliación prejudicial </v>
      </c>
    </row>
    <row r="108" spans="1:24" ht="24">
      <c r="A108" s="23">
        <v>1000</v>
      </c>
      <c r="B108" s="23" t="s">
        <v>1480</v>
      </c>
      <c r="C108" s="315"/>
      <c r="D108" s="315"/>
      <c r="E108" s="315"/>
      <c r="F108" s="315"/>
      <c r="G108" s="315"/>
      <c r="H108" s="53" t="s">
        <v>168</v>
      </c>
      <c r="I108" s="315"/>
      <c r="J108" s="315"/>
      <c r="K108" s="315"/>
      <c r="L108" s="315"/>
      <c r="M108" s="315"/>
      <c r="N108" s="315"/>
      <c r="O108" s="328"/>
      <c r="P108" s="200"/>
      <c r="Q108" s="26">
        <f t="shared" si="9"/>
        <v>1000</v>
      </c>
      <c r="S108" s="26">
        <f t="shared" si="14"/>
        <v>1200</v>
      </c>
      <c r="T108" s="26">
        <f t="shared" si="13"/>
        <v>1</v>
      </c>
      <c r="U108" s="26" t="str">
        <f t="shared" si="10"/>
        <v>1.3</v>
      </c>
      <c r="V108" s="26" t="str">
        <f t="shared" si="11"/>
        <v>Acciones constitucionales</v>
      </c>
      <c r="W108" s="26" t="str">
        <f t="shared" si="12"/>
        <v>Acción de populares</v>
      </c>
      <c r="X108" s="26" t="str">
        <f t="shared" si="15"/>
        <v>Concepto técnico del comité de conciliación</v>
      </c>
    </row>
    <row r="109" spans="1:24" ht="24">
      <c r="A109" s="23">
        <v>1000</v>
      </c>
      <c r="B109" s="23" t="s">
        <v>1480</v>
      </c>
      <c r="C109" s="315"/>
      <c r="D109" s="315"/>
      <c r="E109" s="315"/>
      <c r="F109" s="315"/>
      <c r="G109" s="315"/>
      <c r="H109" s="53" t="s">
        <v>169</v>
      </c>
      <c r="I109" s="315"/>
      <c r="J109" s="315"/>
      <c r="K109" s="315"/>
      <c r="L109" s="315"/>
      <c r="M109" s="315"/>
      <c r="N109" s="315"/>
      <c r="O109" s="328"/>
      <c r="P109" s="200"/>
      <c r="Q109" s="26">
        <f t="shared" si="9"/>
        <v>1000</v>
      </c>
      <c r="S109" s="26">
        <f t="shared" si="14"/>
        <v>1200</v>
      </c>
      <c r="T109" s="26">
        <f t="shared" si="13"/>
        <v>1</v>
      </c>
      <c r="U109" s="26" t="str">
        <f t="shared" si="10"/>
        <v>1.3</v>
      </c>
      <c r="V109" s="26" t="str">
        <f t="shared" si="11"/>
        <v>Acciones constitucionales</v>
      </c>
      <c r="W109" s="26" t="str">
        <f t="shared" si="12"/>
        <v>Acción de populares</v>
      </c>
      <c r="X109" s="26" t="str">
        <f t="shared" si="15"/>
        <v>Acta de audiencia de conciliación</v>
      </c>
    </row>
    <row r="110" spans="1:24" ht="24">
      <c r="A110" s="23">
        <v>1000</v>
      </c>
      <c r="B110" s="23" t="s">
        <v>1480</v>
      </c>
      <c r="C110" s="315"/>
      <c r="D110" s="315"/>
      <c r="E110" s="315"/>
      <c r="F110" s="315"/>
      <c r="G110" s="315"/>
      <c r="H110" s="53" t="s">
        <v>170</v>
      </c>
      <c r="I110" s="315"/>
      <c r="J110" s="315"/>
      <c r="K110" s="315"/>
      <c r="L110" s="315"/>
      <c r="M110" s="315"/>
      <c r="N110" s="315"/>
      <c r="O110" s="328"/>
      <c r="P110" s="200"/>
      <c r="Q110" s="26">
        <f t="shared" si="9"/>
        <v>1000</v>
      </c>
      <c r="S110" s="26">
        <f t="shared" si="14"/>
        <v>1200</v>
      </c>
      <c r="T110" s="26">
        <f t="shared" si="13"/>
        <v>1</v>
      </c>
      <c r="U110" s="26" t="str">
        <f t="shared" si="10"/>
        <v>1.3</v>
      </c>
      <c r="V110" s="26" t="str">
        <f t="shared" si="11"/>
        <v>Acciones constitucionales</v>
      </c>
      <c r="W110" s="26" t="str">
        <f t="shared" si="12"/>
        <v>Acción de populares</v>
      </c>
      <c r="X110" s="26" t="str">
        <f t="shared" si="15"/>
        <v>Auto admisorio de la demanda</v>
      </c>
    </row>
    <row r="111" spans="1:24" ht="24">
      <c r="A111" s="23">
        <v>1000</v>
      </c>
      <c r="B111" s="23" t="s">
        <v>1480</v>
      </c>
      <c r="C111" s="315"/>
      <c r="D111" s="315"/>
      <c r="E111" s="315"/>
      <c r="F111" s="315"/>
      <c r="G111" s="315"/>
      <c r="H111" s="53" t="s">
        <v>171</v>
      </c>
      <c r="I111" s="315"/>
      <c r="J111" s="315"/>
      <c r="K111" s="315"/>
      <c r="L111" s="315"/>
      <c r="M111" s="315"/>
      <c r="N111" s="315"/>
      <c r="O111" s="328"/>
      <c r="P111" s="200"/>
      <c r="Q111" s="26">
        <f t="shared" si="9"/>
        <v>1000</v>
      </c>
      <c r="S111" s="26">
        <f t="shared" si="14"/>
        <v>1200</v>
      </c>
      <c r="T111" s="26">
        <f t="shared" si="13"/>
        <v>1</v>
      </c>
      <c r="U111" s="26" t="str">
        <f t="shared" si="10"/>
        <v>1.3</v>
      </c>
      <c r="V111" s="26" t="str">
        <f t="shared" si="11"/>
        <v>Acciones constitucionales</v>
      </c>
      <c r="W111" s="26" t="str">
        <f t="shared" si="12"/>
        <v>Acción de populares</v>
      </c>
      <c r="X111" s="26" t="str">
        <f t="shared" si="15"/>
        <v xml:space="preserve">Contestación de la demanda  </v>
      </c>
    </row>
    <row r="112" spans="1:24" ht="24">
      <c r="A112" s="23">
        <v>1000</v>
      </c>
      <c r="B112" s="23" t="s">
        <v>1480</v>
      </c>
      <c r="C112" s="315"/>
      <c r="D112" s="315"/>
      <c r="E112" s="315"/>
      <c r="F112" s="315"/>
      <c r="G112" s="315"/>
      <c r="H112" s="53" t="s">
        <v>196</v>
      </c>
      <c r="I112" s="315"/>
      <c r="J112" s="315"/>
      <c r="K112" s="315"/>
      <c r="L112" s="315"/>
      <c r="M112" s="315"/>
      <c r="N112" s="315"/>
      <c r="O112" s="328"/>
      <c r="P112" s="200"/>
      <c r="Q112" s="26">
        <f t="shared" si="9"/>
        <v>1000</v>
      </c>
      <c r="S112" s="26">
        <f t="shared" si="14"/>
        <v>1200</v>
      </c>
      <c r="T112" s="26">
        <f t="shared" si="13"/>
        <v>1</v>
      </c>
      <c r="U112" s="26" t="str">
        <f t="shared" si="10"/>
        <v>1.3</v>
      </c>
      <c r="V112" s="26" t="str">
        <f t="shared" si="11"/>
        <v>Acciones constitucionales</v>
      </c>
      <c r="W112" s="26" t="str">
        <f t="shared" si="12"/>
        <v>Acción de populares</v>
      </c>
      <c r="X112" s="26" t="str">
        <f t="shared" si="15"/>
        <v>Pruebas de la demanda( en los casos que aplique)</v>
      </c>
    </row>
    <row r="113" spans="1:24" ht="24">
      <c r="A113" s="23">
        <v>1000</v>
      </c>
      <c r="B113" s="23" t="s">
        <v>1480</v>
      </c>
      <c r="C113" s="315"/>
      <c r="D113" s="315"/>
      <c r="E113" s="315"/>
      <c r="F113" s="315"/>
      <c r="G113" s="315"/>
      <c r="H113" s="53" t="s">
        <v>173</v>
      </c>
      <c r="I113" s="315"/>
      <c r="J113" s="315"/>
      <c r="K113" s="315"/>
      <c r="L113" s="315"/>
      <c r="M113" s="315"/>
      <c r="N113" s="315"/>
      <c r="O113" s="328"/>
      <c r="P113" s="200"/>
      <c r="Q113" s="26">
        <f t="shared" si="9"/>
        <v>1000</v>
      </c>
      <c r="S113" s="26">
        <f t="shared" si="14"/>
        <v>1200</v>
      </c>
      <c r="T113" s="26">
        <f t="shared" si="13"/>
        <v>1</v>
      </c>
      <c r="U113" s="26" t="str">
        <f t="shared" si="10"/>
        <v>1.3</v>
      </c>
      <c r="V113" s="26" t="str">
        <f t="shared" si="11"/>
        <v>Acciones constitucionales</v>
      </c>
      <c r="W113" s="26" t="str">
        <f t="shared" si="12"/>
        <v>Acción de populares</v>
      </c>
      <c r="X113" s="26" t="str">
        <f t="shared" si="15"/>
        <v>Citación audiencia( en los casos que aplique)</v>
      </c>
    </row>
    <row r="114" spans="1:24" ht="24">
      <c r="A114" s="23">
        <v>1000</v>
      </c>
      <c r="B114" s="23" t="s">
        <v>1480</v>
      </c>
      <c r="C114" s="315"/>
      <c r="D114" s="315"/>
      <c r="E114" s="315"/>
      <c r="F114" s="315"/>
      <c r="G114" s="315"/>
      <c r="H114" s="53" t="s">
        <v>174</v>
      </c>
      <c r="I114" s="315"/>
      <c r="J114" s="315"/>
      <c r="K114" s="315"/>
      <c r="L114" s="315"/>
      <c r="M114" s="315"/>
      <c r="N114" s="315"/>
      <c r="O114" s="328"/>
      <c r="P114" s="200"/>
      <c r="Q114" s="26">
        <f t="shared" si="9"/>
        <v>1000</v>
      </c>
      <c r="S114" s="26">
        <f t="shared" si="14"/>
        <v>1200</v>
      </c>
      <c r="T114" s="26">
        <f t="shared" si="13"/>
        <v>1</v>
      </c>
      <c r="U114" s="26" t="str">
        <f t="shared" si="10"/>
        <v>1.3</v>
      </c>
      <c r="V114" s="26" t="str">
        <f t="shared" si="11"/>
        <v>Acciones constitucionales</v>
      </c>
      <c r="W114" s="26" t="str">
        <f t="shared" si="12"/>
        <v>Acción de populares</v>
      </c>
      <c r="X114" s="26" t="str">
        <f t="shared" si="15"/>
        <v>Acta audiencia de pruebas( en los casos que aplique)</v>
      </c>
    </row>
    <row r="115" spans="1:24" ht="24">
      <c r="A115" s="23">
        <v>1000</v>
      </c>
      <c r="B115" s="23" t="s">
        <v>1480</v>
      </c>
      <c r="C115" s="315"/>
      <c r="D115" s="315"/>
      <c r="E115" s="315"/>
      <c r="F115" s="315"/>
      <c r="G115" s="315"/>
      <c r="H115" s="53" t="s">
        <v>197</v>
      </c>
      <c r="I115" s="315"/>
      <c r="J115" s="315"/>
      <c r="K115" s="315"/>
      <c r="L115" s="315"/>
      <c r="M115" s="315"/>
      <c r="N115" s="315"/>
      <c r="O115" s="328"/>
      <c r="P115" s="200"/>
      <c r="Q115" s="26">
        <f t="shared" si="9"/>
        <v>1000</v>
      </c>
      <c r="S115" s="26">
        <f t="shared" si="14"/>
        <v>1200</v>
      </c>
      <c r="T115" s="26">
        <f t="shared" si="13"/>
        <v>1</v>
      </c>
      <c r="U115" s="26" t="str">
        <f t="shared" si="10"/>
        <v>1.3</v>
      </c>
      <c r="V115" s="26" t="str">
        <f t="shared" si="11"/>
        <v>Acciones constitucionales</v>
      </c>
      <c r="W115" s="26" t="str">
        <f t="shared" si="12"/>
        <v>Acción de populares</v>
      </c>
      <c r="X115" s="26" t="str">
        <f t="shared" si="15"/>
        <v>acta audiencia de alegatos</v>
      </c>
    </row>
    <row r="116" spans="1:24" ht="24">
      <c r="A116" s="23">
        <v>1000</v>
      </c>
      <c r="B116" s="23" t="s">
        <v>1480</v>
      </c>
      <c r="C116" s="315"/>
      <c r="D116" s="315"/>
      <c r="E116" s="315"/>
      <c r="F116" s="315"/>
      <c r="G116" s="315"/>
      <c r="H116" s="53" t="s">
        <v>176</v>
      </c>
      <c r="I116" s="315"/>
      <c r="J116" s="315"/>
      <c r="K116" s="315"/>
      <c r="L116" s="315"/>
      <c r="M116" s="315"/>
      <c r="N116" s="315"/>
      <c r="O116" s="328"/>
      <c r="P116" s="200"/>
      <c r="Q116" s="26">
        <f t="shared" si="9"/>
        <v>1000</v>
      </c>
      <c r="S116" s="26">
        <f t="shared" si="14"/>
        <v>1200</v>
      </c>
      <c r="T116" s="26">
        <f t="shared" si="13"/>
        <v>1</v>
      </c>
      <c r="U116" s="26" t="str">
        <f t="shared" si="10"/>
        <v>1.3</v>
      </c>
      <c r="V116" s="26" t="str">
        <f t="shared" si="11"/>
        <v>Acciones constitucionales</v>
      </c>
      <c r="W116" s="26" t="str">
        <f t="shared" si="12"/>
        <v>Acción de populares</v>
      </c>
      <c r="X116" s="26" t="str">
        <f t="shared" si="15"/>
        <v>alegatos</v>
      </c>
    </row>
    <row r="117" spans="1:24" ht="24">
      <c r="A117" s="23">
        <v>1000</v>
      </c>
      <c r="B117" s="23" t="s">
        <v>1480</v>
      </c>
      <c r="C117" s="315"/>
      <c r="D117" s="315"/>
      <c r="E117" s="315"/>
      <c r="F117" s="315"/>
      <c r="G117" s="315"/>
      <c r="H117" s="53" t="s">
        <v>177</v>
      </c>
      <c r="I117" s="315"/>
      <c r="J117" s="315"/>
      <c r="K117" s="315"/>
      <c r="L117" s="315"/>
      <c r="M117" s="315"/>
      <c r="N117" s="315"/>
      <c r="O117" s="328"/>
      <c r="P117" s="200"/>
      <c r="Q117" s="26">
        <f t="shared" si="9"/>
        <v>1000</v>
      </c>
      <c r="S117" s="26">
        <f t="shared" si="14"/>
        <v>1200</v>
      </c>
      <c r="T117" s="26">
        <f t="shared" si="13"/>
        <v>1</v>
      </c>
      <c r="U117" s="26" t="str">
        <f t="shared" si="10"/>
        <v>1.3</v>
      </c>
      <c r="V117" s="26" t="str">
        <f t="shared" si="11"/>
        <v>Acciones constitucionales</v>
      </c>
      <c r="W117" s="26" t="str">
        <f t="shared" si="12"/>
        <v>Acción de populares</v>
      </c>
      <c r="X117" s="26" t="str">
        <f t="shared" si="15"/>
        <v>Fallo de primera instancia</v>
      </c>
    </row>
    <row r="118" spans="1:24" ht="24">
      <c r="A118" s="23">
        <v>1000</v>
      </c>
      <c r="B118" s="23" t="s">
        <v>1480</v>
      </c>
      <c r="C118" s="315"/>
      <c r="D118" s="315"/>
      <c r="E118" s="315"/>
      <c r="F118" s="315"/>
      <c r="G118" s="315"/>
      <c r="H118" s="53" t="s">
        <v>198</v>
      </c>
      <c r="I118" s="315"/>
      <c r="J118" s="315"/>
      <c r="K118" s="315"/>
      <c r="L118" s="315"/>
      <c r="M118" s="315"/>
      <c r="N118" s="315"/>
      <c r="O118" s="328"/>
      <c r="P118" s="200"/>
      <c r="Q118" s="26">
        <f t="shared" si="9"/>
        <v>1000</v>
      </c>
      <c r="S118" s="26">
        <f t="shared" si="14"/>
        <v>1200</v>
      </c>
      <c r="T118" s="26">
        <f t="shared" si="13"/>
        <v>1</v>
      </c>
      <c r="U118" s="26" t="str">
        <f t="shared" si="10"/>
        <v>1.3</v>
      </c>
      <c r="V118" s="26" t="str">
        <f t="shared" si="11"/>
        <v>Acciones constitucionales</v>
      </c>
      <c r="W118" s="26" t="str">
        <f t="shared" si="12"/>
        <v>Acción de populares</v>
      </c>
      <c r="X118" s="26" t="str">
        <f t="shared" si="15"/>
        <v>Proyecto memorial de impugnación y/o alegatos</v>
      </c>
    </row>
    <row r="119" spans="1:24" ht="24">
      <c r="A119" s="23">
        <v>1000</v>
      </c>
      <c r="B119" s="23" t="s">
        <v>1480</v>
      </c>
      <c r="C119" s="315"/>
      <c r="D119" s="315"/>
      <c r="E119" s="315"/>
      <c r="F119" s="315"/>
      <c r="G119" s="315"/>
      <c r="H119" s="53" t="s">
        <v>179</v>
      </c>
      <c r="I119" s="315"/>
      <c r="J119" s="315"/>
      <c r="K119" s="315"/>
      <c r="L119" s="315"/>
      <c r="M119" s="315"/>
      <c r="N119" s="315"/>
      <c r="O119" s="328"/>
      <c r="P119" s="200"/>
      <c r="Q119" s="26">
        <f t="shared" si="9"/>
        <v>1000</v>
      </c>
      <c r="S119" s="26">
        <f t="shared" si="14"/>
        <v>1200</v>
      </c>
      <c r="T119" s="26">
        <f t="shared" si="13"/>
        <v>1</v>
      </c>
      <c r="U119" s="26" t="str">
        <f t="shared" si="10"/>
        <v>1.3</v>
      </c>
      <c r="V119" s="26" t="str">
        <f t="shared" si="11"/>
        <v>Acciones constitucionales</v>
      </c>
      <c r="W119" s="26" t="str">
        <f t="shared" si="12"/>
        <v>Acción de populares</v>
      </c>
      <c r="X119" s="26" t="str">
        <f t="shared" si="15"/>
        <v>Acta de comité de conciliación</v>
      </c>
    </row>
    <row r="120" spans="1:24" ht="24">
      <c r="A120" s="23">
        <v>1000</v>
      </c>
      <c r="B120" s="23" t="s">
        <v>1480</v>
      </c>
      <c r="C120" s="315"/>
      <c r="D120" s="315"/>
      <c r="E120" s="315"/>
      <c r="F120" s="315"/>
      <c r="G120" s="315"/>
      <c r="H120" s="53" t="s">
        <v>180</v>
      </c>
      <c r="I120" s="315"/>
      <c r="J120" s="315"/>
      <c r="K120" s="315"/>
      <c r="L120" s="315"/>
      <c r="M120" s="315"/>
      <c r="N120" s="315"/>
      <c r="O120" s="328"/>
      <c r="P120" s="200"/>
      <c r="Q120" s="26">
        <f t="shared" si="9"/>
        <v>1000</v>
      </c>
      <c r="S120" s="26">
        <f t="shared" si="14"/>
        <v>1200</v>
      </c>
      <c r="T120" s="26">
        <f t="shared" si="13"/>
        <v>1</v>
      </c>
      <c r="U120" s="26" t="str">
        <f t="shared" si="10"/>
        <v>1.3</v>
      </c>
      <c r="V120" s="26" t="str">
        <f t="shared" si="11"/>
        <v>Acciones constitucionales</v>
      </c>
      <c r="W120" s="26" t="str">
        <f t="shared" si="12"/>
        <v>Acción de populares</v>
      </c>
      <c r="X120" s="26" t="str">
        <f t="shared" si="15"/>
        <v>Certificación de la decisión adoptada</v>
      </c>
    </row>
    <row r="121" spans="1:24" ht="24">
      <c r="A121" s="23">
        <v>1000</v>
      </c>
      <c r="B121" s="23" t="s">
        <v>1480</v>
      </c>
      <c r="C121" s="315">
        <v>1200</v>
      </c>
      <c r="D121" s="315">
        <v>2</v>
      </c>
      <c r="E121" s="329" t="s">
        <v>199</v>
      </c>
      <c r="F121" s="329" t="s">
        <v>40</v>
      </c>
      <c r="G121" s="315" t="s">
        <v>200</v>
      </c>
      <c r="H121" s="51" t="s">
        <v>201</v>
      </c>
      <c r="I121" s="315">
        <v>2</v>
      </c>
      <c r="J121" s="315">
        <v>20</v>
      </c>
      <c r="K121" s="315" t="s">
        <v>43</v>
      </c>
      <c r="L121" s="315"/>
      <c r="M121" s="315"/>
      <c r="N121" s="315" t="s">
        <v>43</v>
      </c>
      <c r="O121" s="327" t="s">
        <v>202</v>
      </c>
      <c r="P121" s="199"/>
      <c r="Q121" s="26">
        <f t="shared" si="9"/>
        <v>1000</v>
      </c>
      <c r="S121" s="26">
        <f t="shared" si="14"/>
        <v>1200</v>
      </c>
      <c r="T121" s="26">
        <f t="shared" si="13"/>
        <v>2</v>
      </c>
      <c r="U121" s="26" t="str">
        <f t="shared" si="10"/>
        <v>2.3</v>
      </c>
      <c r="V121" s="26" t="str">
        <f t="shared" si="11"/>
        <v>Actas</v>
      </c>
      <c r="W121" s="26" t="str">
        <f t="shared" si="12"/>
        <v>Actas Comité de Conciliación y defensa judicial</v>
      </c>
      <c r="X121" s="26" t="str">
        <f t="shared" si="15"/>
        <v xml:space="preserve">Citación al comité </v>
      </c>
    </row>
    <row r="122" spans="1:24" ht="24">
      <c r="A122" s="23">
        <v>1000</v>
      </c>
      <c r="B122" s="23" t="s">
        <v>1480</v>
      </c>
      <c r="C122" s="315"/>
      <c r="D122" s="315"/>
      <c r="E122" s="329"/>
      <c r="F122" s="329"/>
      <c r="G122" s="315"/>
      <c r="H122" s="51" t="s">
        <v>45</v>
      </c>
      <c r="I122" s="315"/>
      <c r="J122" s="315"/>
      <c r="K122" s="315"/>
      <c r="L122" s="315"/>
      <c r="M122" s="315"/>
      <c r="N122" s="315"/>
      <c r="O122" s="327"/>
      <c r="P122" s="199"/>
      <c r="Q122" s="26">
        <f t="shared" si="9"/>
        <v>1000</v>
      </c>
      <c r="S122" s="26">
        <f t="shared" si="14"/>
        <v>1200</v>
      </c>
      <c r="T122" s="26">
        <f t="shared" si="13"/>
        <v>2</v>
      </c>
      <c r="U122" s="26" t="str">
        <f t="shared" si="10"/>
        <v>2.3</v>
      </c>
      <c r="V122" s="26" t="str">
        <f t="shared" si="11"/>
        <v>Actas</v>
      </c>
      <c r="W122" s="26" t="str">
        <f t="shared" si="12"/>
        <v>Actas Comité de Conciliación y defensa judicial</v>
      </c>
      <c r="X122" s="26" t="str">
        <f t="shared" si="15"/>
        <v>Acta del comité</v>
      </c>
    </row>
    <row r="123" spans="1:24" ht="24">
      <c r="A123" s="23">
        <v>1000</v>
      </c>
      <c r="B123" s="23" t="s">
        <v>1480</v>
      </c>
      <c r="C123" s="315"/>
      <c r="D123" s="315"/>
      <c r="E123" s="329"/>
      <c r="F123" s="329"/>
      <c r="G123" s="315"/>
      <c r="H123" s="51" t="s">
        <v>203</v>
      </c>
      <c r="I123" s="315"/>
      <c r="J123" s="315"/>
      <c r="K123" s="315"/>
      <c r="L123" s="315"/>
      <c r="M123" s="315"/>
      <c r="N123" s="315"/>
      <c r="O123" s="327"/>
      <c r="P123" s="199"/>
      <c r="Q123" s="26">
        <f t="shared" si="9"/>
        <v>1000</v>
      </c>
      <c r="S123" s="26">
        <f t="shared" si="14"/>
        <v>1200</v>
      </c>
      <c r="T123" s="26">
        <f t="shared" si="13"/>
        <v>2</v>
      </c>
      <c r="U123" s="26" t="str">
        <f t="shared" si="10"/>
        <v>2.3</v>
      </c>
      <c r="V123" s="26" t="str">
        <f t="shared" si="11"/>
        <v>Actas</v>
      </c>
      <c r="W123" s="26" t="str">
        <f t="shared" si="12"/>
        <v>Actas Comité de Conciliación y defensa judicial</v>
      </c>
      <c r="X123" s="26" t="str">
        <f t="shared" si="15"/>
        <v>Conceptos</v>
      </c>
    </row>
    <row r="124" spans="1:24" ht="24">
      <c r="A124" s="23">
        <v>1000</v>
      </c>
      <c r="B124" s="23" t="s">
        <v>1480</v>
      </c>
      <c r="C124" s="315">
        <v>1200</v>
      </c>
      <c r="D124" s="315">
        <v>7</v>
      </c>
      <c r="E124" s="315" t="s">
        <v>204</v>
      </c>
      <c r="F124" s="315" t="s">
        <v>203</v>
      </c>
      <c r="G124" s="315" t="s">
        <v>205</v>
      </c>
      <c r="H124" s="51" t="s">
        <v>206</v>
      </c>
      <c r="I124" s="315">
        <v>2</v>
      </c>
      <c r="J124" s="315">
        <v>8</v>
      </c>
      <c r="K124" s="315"/>
      <c r="L124" s="315"/>
      <c r="M124" s="315" t="s">
        <v>43</v>
      </c>
      <c r="N124" s="315" t="s">
        <v>43</v>
      </c>
      <c r="O124" s="327" t="s">
        <v>207</v>
      </c>
      <c r="P124" s="199"/>
      <c r="Q124" s="26">
        <f t="shared" si="9"/>
        <v>1000</v>
      </c>
      <c r="S124" s="26">
        <f t="shared" si="14"/>
        <v>1200</v>
      </c>
      <c r="T124" s="26">
        <f t="shared" si="13"/>
        <v>7</v>
      </c>
      <c r="U124" s="26" t="str">
        <f t="shared" si="10"/>
        <v>7.1</v>
      </c>
      <c r="V124" s="26" t="str">
        <f t="shared" si="11"/>
        <v>Conceptos</v>
      </c>
      <c r="W124" s="26" t="str">
        <f t="shared" si="12"/>
        <v>Conceptos Jurídicos</v>
      </c>
      <c r="X124" s="26" t="str">
        <f t="shared" si="15"/>
        <v>Solicitud de concepto (externo)</v>
      </c>
    </row>
    <row r="125" spans="1:24" ht="27.6">
      <c r="A125" s="23">
        <v>1000</v>
      </c>
      <c r="B125" s="23" t="s">
        <v>1480</v>
      </c>
      <c r="C125" s="315"/>
      <c r="D125" s="315"/>
      <c r="E125" s="315"/>
      <c r="F125" s="315"/>
      <c r="G125" s="315"/>
      <c r="H125" s="51" t="s">
        <v>208</v>
      </c>
      <c r="I125" s="315"/>
      <c r="J125" s="315"/>
      <c r="K125" s="315"/>
      <c r="L125" s="315"/>
      <c r="M125" s="315"/>
      <c r="N125" s="315"/>
      <c r="O125" s="327"/>
      <c r="P125" s="199"/>
      <c r="Q125" s="26">
        <f t="shared" si="9"/>
        <v>1000</v>
      </c>
      <c r="S125" s="26">
        <f t="shared" si="14"/>
        <v>1200</v>
      </c>
      <c r="T125" s="26">
        <f t="shared" si="13"/>
        <v>7</v>
      </c>
      <c r="U125" s="26" t="str">
        <f t="shared" si="10"/>
        <v>7.1</v>
      </c>
      <c r="V125" s="26" t="str">
        <f t="shared" si="11"/>
        <v>Conceptos</v>
      </c>
      <c r="W125" s="26" t="str">
        <f t="shared" si="12"/>
        <v>Conceptos Jurídicos</v>
      </c>
      <c r="X125" s="26" t="str">
        <f t="shared" si="15"/>
        <v>Memorando de solicitud de concepto (interno)</v>
      </c>
    </row>
    <row r="126" spans="1:24" ht="24">
      <c r="A126" s="23">
        <v>1000</v>
      </c>
      <c r="B126" s="23" t="s">
        <v>1480</v>
      </c>
      <c r="C126" s="315"/>
      <c r="D126" s="315"/>
      <c r="E126" s="315"/>
      <c r="F126" s="315"/>
      <c r="G126" s="315"/>
      <c r="H126" s="320" t="s">
        <v>209</v>
      </c>
      <c r="I126" s="315"/>
      <c r="J126" s="315"/>
      <c r="K126" s="315"/>
      <c r="L126" s="315"/>
      <c r="M126" s="315"/>
      <c r="N126" s="315"/>
      <c r="O126" s="327"/>
      <c r="P126" s="199"/>
      <c r="Q126" s="26">
        <f t="shared" si="9"/>
        <v>1000</v>
      </c>
      <c r="S126" s="26">
        <f t="shared" si="14"/>
        <v>1200</v>
      </c>
      <c r="T126" s="26">
        <f t="shared" si="13"/>
        <v>7</v>
      </c>
      <c r="U126" s="26" t="str">
        <f t="shared" si="10"/>
        <v>7.1</v>
      </c>
      <c r="V126" s="26" t="str">
        <f t="shared" si="11"/>
        <v>Conceptos</v>
      </c>
      <c r="W126" s="26" t="str">
        <f t="shared" si="12"/>
        <v>Conceptos Jurídicos</v>
      </c>
      <c r="X126" s="26" t="str">
        <f t="shared" si="15"/>
        <v xml:space="preserve">Concepto jurídico aprobado  </v>
      </c>
    </row>
    <row r="127" spans="1:24" ht="24">
      <c r="A127" s="23">
        <v>1000</v>
      </c>
      <c r="B127" s="23" t="s">
        <v>1480</v>
      </c>
      <c r="C127" s="315"/>
      <c r="D127" s="315"/>
      <c r="E127" s="315"/>
      <c r="F127" s="315"/>
      <c r="G127" s="315"/>
      <c r="H127" s="320"/>
      <c r="I127" s="315"/>
      <c r="J127" s="315"/>
      <c r="K127" s="315"/>
      <c r="L127" s="315"/>
      <c r="M127" s="315"/>
      <c r="N127" s="315"/>
      <c r="O127" s="327"/>
      <c r="P127" s="199"/>
      <c r="Q127" s="26">
        <f t="shared" si="9"/>
        <v>1000</v>
      </c>
      <c r="S127" s="26">
        <f t="shared" si="14"/>
        <v>1200</v>
      </c>
      <c r="T127" s="26">
        <f t="shared" si="13"/>
        <v>7</v>
      </c>
      <c r="U127" s="26" t="str">
        <f t="shared" si="10"/>
        <v>7.1</v>
      </c>
      <c r="V127" s="26" t="str">
        <f t="shared" si="11"/>
        <v>Conceptos</v>
      </c>
      <c r="W127" s="26" t="str">
        <f t="shared" si="12"/>
        <v>Conceptos Jurídicos</v>
      </c>
      <c r="X127" s="26" t="str">
        <f t="shared" si="15"/>
        <v xml:space="preserve">Concepto jurídico aprobado  </v>
      </c>
    </row>
    <row r="128" spans="1:24" ht="24">
      <c r="A128" s="23">
        <v>1000</v>
      </c>
      <c r="B128" s="23" t="s">
        <v>1480</v>
      </c>
      <c r="C128" s="315"/>
      <c r="D128" s="315"/>
      <c r="E128" s="315"/>
      <c r="F128" s="315"/>
      <c r="G128" s="315"/>
      <c r="H128" s="320"/>
      <c r="I128" s="315"/>
      <c r="J128" s="315"/>
      <c r="K128" s="315"/>
      <c r="L128" s="315"/>
      <c r="M128" s="315"/>
      <c r="N128" s="315"/>
      <c r="O128" s="327"/>
      <c r="P128" s="199"/>
      <c r="Q128" s="26">
        <f t="shared" si="9"/>
        <v>1000</v>
      </c>
      <c r="S128" s="26">
        <f t="shared" si="14"/>
        <v>1200</v>
      </c>
      <c r="T128" s="26">
        <f t="shared" si="13"/>
        <v>7</v>
      </c>
      <c r="U128" s="26" t="str">
        <f t="shared" si="10"/>
        <v>7.1</v>
      </c>
      <c r="V128" s="26" t="str">
        <f t="shared" si="11"/>
        <v>Conceptos</v>
      </c>
      <c r="W128" s="26" t="str">
        <f t="shared" si="12"/>
        <v>Conceptos Jurídicos</v>
      </c>
      <c r="X128" s="26" t="str">
        <f t="shared" si="15"/>
        <v xml:space="preserve">Concepto jurídico aprobado  </v>
      </c>
    </row>
    <row r="129" spans="1:24" ht="24">
      <c r="A129" s="23">
        <v>1000</v>
      </c>
      <c r="B129" s="23" t="s">
        <v>1480</v>
      </c>
      <c r="C129" s="315"/>
      <c r="D129" s="315"/>
      <c r="E129" s="315"/>
      <c r="F129" s="315"/>
      <c r="G129" s="315"/>
      <c r="H129" s="320"/>
      <c r="I129" s="315"/>
      <c r="J129" s="315"/>
      <c r="K129" s="315"/>
      <c r="L129" s="315"/>
      <c r="M129" s="315"/>
      <c r="N129" s="315"/>
      <c r="O129" s="327"/>
      <c r="P129" s="199"/>
      <c r="Q129" s="26">
        <f t="shared" si="9"/>
        <v>1000</v>
      </c>
      <c r="S129" s="26">
        <f t="shared" si="14"/>
        <v>1200</v>
      </c>
      <c r="T129" s="26">
        <f t="shared" si="13"/>
        <v>7</v>
      </c>
      <c r="U129" s="26" t="str">
        <f t="shared" si="10"/>
        <v>7.1</v>
      </c>
      <c r="V129" s="26" t="str">
        <f t="shared" si="11"/>
        <v>Conceptos</v>
      </c>
      <c r="W129" s="26" t="str">
        <f t="shared" si="12"/>
        <v>Conceptos Jurídicos</v>
      </c>
      <c r="X129" s="26" t="str">
        <f t="shared" si="15"/>
        <v xml:space="preserve">Concepto jurídico aprobado  </v>
      </c>
    </row>
    <row r="130" spans="1:24" ht="24">
      <c r="A130" s="23">
        <v>1000</v>
      </c>
      <c r="B130" s="23" t="s">
        <v>1480</v>
      </c>
      <c r="C130" s="315"/>
      <c r="D130" s="315"/>
      <c r="E130" s="315"/>
      <c r="F130" s="315"/>
      <c r="G130" s="315"/>
      <c r="H130" s="320"/>
      <c r="I130" s="315"/>
      <c r="J130" s="315"/>
      <c r="K130" s="315"/>
      <c r="L130" s="315"/>
      <c r="M130" s="315"/>
      <c r="N130" s="315"/>
      <c r="O130" s="327"/>
      <c r="P130" s="199"/>
      <c r="Q130" s="26">
        <f t="shared" si="9"/>
        <v>1000</v>
      </c>
      <c r="S130" s="26">
        <f t="shared" si="14"/>
        <v>1200</v>
      </c>
      <c r="T130" s="26">
        <f t="shared" si="13"/>
        <v>7</v>
      </c>
      <c r="U130" s="26" t="str">
        <f t="shared" si="10"/>
        <v>7.1</v>
      </c>
      <c r="V130" s="26" t="str">
        <f t="shared" si="11"/>
        <v>Conceptos</v>
      </c>
      <c r="W130" s="26" t="str">
        <f t="shared" si="12"/>
        <v>Conceptos Jurídicos</v>
      </c>
      <c r="X130" s="26" t="str">
        <f t="shared" si="15"/>
        <v xml:space="preserve">Concepto jurídico aprobado  </v>
      </c>
    </row>
    <row r="131" spans="1:24" ht="24">
      <c r="A131" s="23">
        <v>1000</v>
      </c>
      <c r="B131" s="23" t="s">
        <v>1480</v>
      </c>
      <c r="C131" s="315"/>
      <c r="D131" s="315"/>
      <c r="E131" s="315"/>
      <c r="F131" s="315"/>
      <c r="G131" s="315"/>
      <c r="H131" s="320"/>
      <c r="I131" s="315"/>
      <c r="J131" s="315"/>
      <c r="K131" s="315"/>
      <c r="L131" s="315"/>
      <c r="M131" s="315"/>
      <c r="N131" s="315"/>
      <c r="O131" s="327"/>
      <c r="P131" s="199"/>
      <c r="Q131" s="26">
        <f t="shared" si="9"/>
        <v>1000</v>
      </c>
      <c r="S131" s="26">
        <f t="shared" si="14"/>
        <v>1200</v>
      </c>
      <c r="T131" s="26">
        <f t="shared" si="13"/>
        <v>7</v>
      </c>
      <c r="U131" s="26" t="str">
        <f t="shared" si="10"/>
        <v>7.1</v>
      </c>
      <c r="V131" s="26" t="str">
        <f t="shared" si="11"/>
        <v>Conceptos</v>
      </c>
      <c r="W131" s="26" t="str">
        <f t="shared" si="12"/>
        <v>Conceptos Jurídicos</v>
      </c>
      <c r="X131" s="26" t="str">
        <f t="shared" si="15"/>
        <v xml:space="preserve">Concepto jurídico aprobado  </v>
      </c>
    </row>
    <row r="132" spans="1:24" ht="24">
      <c r="A132" s="23">
        <v>1000</v>
      </c>
      <c r="B132" s="23" t="s">
        <v>1480</v>
      </c>
      <c r="C132" s="315"/>
      <c r="D132" s="315"/>
      <c r="E132" s="315"/>
      <c r="F132" s="315"/>
      <c r="G132" s="315"/>
      <c r="H132" s="320"/>
      <c r="I132" s="315"/>
      <c r="J132" s="315"/>
      <c r="K132" s="315"/>
      <c r="L132" s="315"/>
      <c r="M132" s="315"/>
      <c r="N132" s="315"/>
      <c r="O132" s="327"/>
      <c r="P132" s="199"/>
      <c r="Q132" s="26">
        <f t="shared" si="9"/>
        <v>1000</v>
      </c>
      <c r="S132" s="26">
        <f t="shared" si="14"/>
        <v>1200</v>
      </c>
      <c r="T132" s="26">
        <f t="shared" si="13"/>
        <v>7</v>
      </c>
      <c r="U132" s="26" t="str">
        <f t="shared" si="10"/>
        <v>7.1</v>
      </c>
      <c r="V132" s="26" t="str">
        <f t="shared" si="11"/>
        <v>Conceptos</v>
      </c>
      <c r="W132" s="26" t="str">
        <f t="shared" si="12"/>
        <v>Conceptos Jurídicos</v>
      </c>
      <c r="X132" s="26" t="str">
        <f t="shared" si="15"/>
        <v xml:space="preserve">Concepto jurídico aprobado  </v>
      </c>
    </row>
    <row r="133" spans="1:24" ht="24">
      <c r="A133" s="23">
        <v>1000</v>
      </c>
      <c r="B133" s="23" t="s">
        <v>1480</v>
      </c>
      <c r="C133" s="315"/>
      <c r="D133" s="315"/>
      <c r="E133" s="315"/>
      <c r="F133" s="315"/>
      <c r="G133" s="315"/>
      <c r="H133" s="320"/>
      <c r="I133" s="315"/>
      <c r="J133" s="315"/>
      <c r="K133" s="315"/>
      <c r="L133" s="315"/>
      <c r="M133" s="315"/>
      <c r="N133" s="315"/>
      <c r="O133" s="327"/>
      <c r="P133" s="199"/>
      <c r="Q133" s="26">
        <f t="shared" ref="Q133:Q196" si="16">+A133</f>
        <v>1000</v>
      </c>
      <c r="S133" s="26">
        <f t="shared" si="14"/>
        <v>1200</v>
      </c>
      <c r="T133" s="26">
        <f t="shared" si="13"/>
        <v>7</v>
      </c>
      <c r="U133" s="26" t="str">
        <f t="shared" si="10"/>
        <v>7.1</v>
      </c>
      <c r="V133" s="26" t="str">
        <f t="shared" si="11"/>
        <v>Conceptos</v>
      </c>
      <c r="W133" s="26" t="str">
        <f t="shared" si="12"/>
        <v>Conceptos Jurídicos</v>
      </c>
      <c r="X133" s="26" t="str">
        <f t="shared" si="15"/>
        <v xml:space="preserve">Concepto jurídico aprobado  </v>
      </c>
    </row>
    <row r="134" spans="1:24" ht="24">
      <c r="A134" s="23">
        <v>1000</v>
      </c>
      <c r="B134" s="23" t="s">
        <v>1480</v>
      </c>
      <c r="C134" s="315">
        <v>1200</v>
      </c>
      <c r="D134" s="180">
        <v>13</v>
      </c>
      <c r="E134" s="180" t="s">
        <v>1487</v>
      </c>
      <c r="F134" s="315" t="s">
        <v>71</v>
      </c>
      <c r="G134" s="315"/>
      <c r="H134" s="51" t="s">
        <v>72</v>
      </c>
      <c r="I134" s="315">
        <v>1</v>
      </c>
      <c r="J134" s="315">
        <v>5</v>
      </c>
      <c r="K134" s="315"/>
      <c r="L134" s="315"/>
      <c r="M134" s="315" t="s">
        <v>54</v>
      </c>
      <c r="N134" s="315" t="s">
        <v>54</v>
      </c>
      <c r="O134" s="327" t="s">
        <v>210</v>
      </c>
      <c r="P134" s="199"/>
      <c r="Q134" s="26">
        <f t="shared" si="16"/>
        <v>1000</v>
      </c>
      <c r="S134" s="26">
        <f t="shared" si="14"/>
        <v>1200</v>
      </c>
      <c r="T134" s="26">
        <f t="shared" si="13"/>
        <v>13</v>
      </c>
      <c r="U134" s="26" t="str">
        <f t="shared" ref="U134:U197" si="17">+IF(E134="",U133,E134)</f>
        <v>n.a</v>
      </c>
      <c r="V134" s="26" t="str">
        <f t="shared" ref="V134:V197" si="18">+IF(F134="",V133,F134)</f>
        <v>Derechos de Petición</v>
      </c>
      <c r="W134" s="26" t="str">
        <f t="shared" ref="W134:W197" si="19">+IF(G134="",W133,G134)</f>
        <v>Conceptos Jurídicos</v>
      </c>
      <c r="X134" s="26" t="str">
        <f t="shared" si="15"/>
        <v>Presentación de la solicitud</v>
      </c>
    </row>
    <row r="135" spans="1:24" ht="24">
      <c r="A135" s="23">
        <v>1000</v>
      </c>
      <c r="B135" s="23" t="s">
        <v>1480</v>
      </c>
      <c r="C135" s="315"/>
      <c r="D135" s="180">
        <v>13</v>
      </c>
      <c r="E135" s="180" t="s">
        <v>1487</v>
      </c>
      <c r="F135" s="315"/>
      <c r="G135" s="315"/>
      <c r="H135" s="51" t="s">
        <v>74</v>
      </c>
      <c r="I135" s="315"/>
      <c r="J135" s="315"/>
      <c r="K135" s="315"/>
      <c r="L135" s="315"/>
      <c r="M135" s="315"/>
      <c r="N135" s="315"/>
      <c r="O135" s="327"/>
      <c r="P135" s="199"/>
      <c r="Q135" s="26">
        <f t="shared" si="16"/>
        <v>1000</v>
      </c>
      <c r="S135" s="26">
        <f t="shared" si="14"/>
        <v>1200</v>
      </c>
      <c r="T135" s="26">
        <f t="shared" si="13"/>
        <v>13</v>
      </c>
      <c r="U135" s="26" t="str">
        <f t="shared" si="17"/>
        <v>n.a</v>
      </c>
      <c r="V135" s="26" t="str">
        <f t="shared" si="18"/>
        <v>Derechos de Petición</v>
      </c>
      <c r="W135" s="26" t="str">
        <f t="shared" si="19"/>
        <v>Conceptos Jurídicos</v>
      </c>
      <c r="X135" s="26" t="str">
        <f t="shared" si="15"/>
        <v>Oficio respuesta a la solicitud</v>
      </c>
    </row>
    <row r="136" spans="1:24" ht="24">
      <c r="A136" s="23">
        <v>1000</v>
      </c>
      <c r="B136" s="23" t="s">
        <v>1480</v>
      </c>
      <c r="C136" s="315"/>
      <c r="D136" s="180">
        <v>13</v>
      </c>
      <c r="E136" s="180" t="s">
        <v>1487</v>
      </c>
      <c r="F136" s="315"/>
      <c r="G136" s="315"/>
      <c r="H136" s="51" t="s">
        <v>211</v>
      </c>
      <c r="I136" s="315"/>
      <c r="J136" s="315"/>
      <c r="K136" s="315"/>
      <c r="L136" s="315"/>
      <c r="M136" s="315"/>
      <c r="N136" s="315"/>
      <c r="O136" s="327"/>
      <c r="P136" s="199"/>
      <c r="Q136" s="26">
        <f t="shared" si="16"/>
        <v>1000</v>
      </c>
      <c r="S136" s="26">
        <f t="shared" si="14"/>
        <v>1200</v>
      </c>
      <c r="T136" s="26">
        <f t="shared" ref="T136:T199" si="20">+IF(D136="",T135,D136)</f>
        <v>13</v>
      </c>
      <c r="U136" s="26" t="str">
        <f t="shared" si="17"/>
        <v>n.a</v>
      </c>
      <c r="V136" s="26" t="str">
        <f t="shared" si="18"/>
        <v>Derechos de Petición</v>
      </c>
      <c r="W136" s="26" t="str">
        <f t="shared" si="19"/>
        <v>Conceptos Jurídicos</v>
      </c>
      <c r="X136" s="26" t="str">
        <f t="shared" si="15"/>
        <v xml:space="preserve">Desistimiento </v>
      </c>
    </row>
    <row r="137" spans="1:24" ht="24">
      <c r="A137" s="23">
        <v>1000</v>
      </c>
      <c r="B137" s="23" t="s">
        <v>1480</v>
      </c>
      <c r="C137" s="315"/>
      <c r="D137" s="180">
        <v>13</v>
      </c>
      <c r="E137" s="180" t="s">
        <v>1487</v>
      </c>
      <c r="F137" s="315"/>
      <c r="G137" s="315"/>
      <c r="H137" s="51" t="s">
        <v>76</v>
      </c>
      <c r="I137" s="315"/>
      <c r="J137" s="315"/>
      <c r="K137" s="315"/>
      <c r="L137" s="315"/>
      <c r="M137" s="315"/>
      <c r="N137" s="315"/>
      <c r="O137" s="327"/>
      <c r="P137" s="199"/>
      <c r="Q137" s="26">
        <f t="shared" si="16"/>
        <v>1000</v>
      </c>
      <c r="S137" s="26">
        <f t="shared" si="14"/>
        <v>1200</v>
      </c>
      <c r="T137" s="26">
        <f t="shared" si="20"/>
        <v>13</v>
      </c>
      <c r="U137" s="26" t="str">
        <f t="shared" si="17"/>
        <v>n.a</v>
      </c>
      <c r="V137" s="26" t="str">
        <f t="shared" si="18"/>
        <v>Derechos de Petición</v>
      </c>
      <c r="W137" s="26" t="str">
        <f t="shared" si="19"/>
        <v>Conceptos Jurídicos</v>
      </c>
      <c r="X137" s="26" t="str">
        <f t="shared" si="15"/>
        <v>Respuesta de la solicitud</v>
      </c>
    </row>
    <row r="138" spans="1:24" ht="60">
      <c r="A138" s="23">
        <v>1000</v>
      </c>
      <c r="B138" s="23" t="s">
        <v>1480</v>
      </c>
      <c r="C138" s="50">
        <v>1200</v>
      </c>
      <c r="D138" s="50">
        <v>19</v>
      </c>
      <c r="E138" s="50" t="s">
        <v>107</v>
      </c>
      <c r="F138" s="50" t="s">
        <v>108</v>
      </c>
      <c r="G138" s="50" t="s">
        <v>109</v>
      </c>
      <c r="H138" s="51" t="s">
        <v>110</v>
      </c>
      <c r="I138" s="55">
        <v>1</v>
      </c>
      <c r="J138" s="55">
        <v>2</v>
      </c>
      <c r="K138" s="56"/>
      <c r="L138" s="56" t="s">
        <v>54</v>
      </c>
      <c r="M138" s="56"/>
      <c r="N138" s="56"/>
      <c r="O138" s="57" t="s">
        <v>212</v>
      </c>
      <c r="P138" s="202"/>
      <c r="Q138" s="26">
        <f t="shared" si="16"/>
        <v>1000</v>
      </c>
      <c r="S138" s="26">
        <f t="shared" si="14"/>
        <v>1200</v>
      </c>
      <c r="T138" s="26">
        <f t="shared" si="20"/>
        <v>19</v>
      </c>
      <c r="U138" s="26" t="str">
        <f t="shared" si="17"/>
        <v>19.2</v>
      </c>
      <c r="V138" s="26" t="str">
        <f t="shared" si="18"/>
        <v>Instrumentos Archivísticos</v>
      </c>
      <c r="W138" s="26" t="str">
        <f t="shared" si="19"/>
        <v>Inventarios Documentales de Archivo de Gestión</v>
      </c>
      <c r="X138" s="26" t="str">
        <f t="shared" si="15"/>
        <v>Formato Único de Inventario Documental</v>
      </c>
    </row>
    <row r="139" spans="1:24" ht="27.6">
      <c r="A139" s="23">
        <v>1000</v>
      </c>
      <c r="B139" s="23" t="s">
        <v>1480</v>
      </c>
      <c r="C139" s="315">
        <v>1200</v>
      </c>
      <c r="D139" s="315">
        <v>26</v>
      </c>
      <c r="E139" s="315" t="s">
        <v>213</v>
      </c>
      <c r="F139" s="315" t="s">
        <v>214</v>
      </c>
      <c r="G139" s="315" t="s">
        <v>215</v>
      </c>
      <c r="H139" s="51" t="s">
        <v>216</v>
      </c>
      <c r="I139" s="315">
        <v>2</v>
      </c>
      <c r="J139" s="315">
        <v>8</v>
      </c>
      <c r="K139" s="315"/>
      <c r="L139" s="315" t="s">
        <v>43</v>
      </c>
      <c r="M139" s="315"/>
      <c r="N139" s="315"/>
      <c r="O139" s="333" t="s">
        <v>217</v>
      </c>
      <c r="P139" s="203"/>
      <c r="Q139" s="26">
        <f t="shared" si="16"/>
        <v>1000</v>
      </c>
      <c r="S139" s="26">
        <f t="shared" ref="S139:S202" si="21">+IF(C139="",S138,C139)</f>
        <v>1200</v>
      </c>
      <c r="T139" s="26">
        <f t="shared" si="20"/>
        <v>26</v>
      </c>
      <c r="U139" s="26" t="str">
        <f t="shared" si="17"/>
        <v>26.6</v>
      </c>
      <c r="V139" s="26" t="str">
        <f t="shared" si="18"/>
        <v>Procesos</v>
      </c>
      <c r="W139" s="26" t="str">
        <f t="shared" si="19"/>
        <v xml:space="preserve">Proceso de Jurisdicción Coactiva </v>
      </c>
      <c r="X139" s="26" t="str">
        <f t="shared" ref="X139:X202" si="22">+IF(H139="",X138,H139)</f>
        <v>Memorando de remisión de resoluciones sancionatorias</v>
      </c>
    </row>
    <row r="140" spans="1:24" ht="24">
      <c r="A140" s="23">
        <v>1000</v>
      </c>
      <c r="B140" s="23" t="s">
        <v>1480</v>
      </c>
      <c r="C140" s="315"/>
      <c r="D140" s="315"/>
      <c r="E140" s="315"/>
      <c r="F140" s="315"/>
      <c r="G140" s="315"/>
      <c r="H140" s="51" t="s">
        <v>218</v>
      </c>
      <c r="I140" s="315"/>
      <c r="J140" s="315"/>
      <c r="K140" s="315"/>
      <c r="L140" s="315"/>
      <c r="M140" s="315"/>
      <c r="N140" s="315"/>
      <c r="O140" s="333"/>
      <c r="P140" s="203"/>
      <c r="Q140" s="26">
        <f t="shared" si="16"/>
        <v>1000</v>
      </c>
      <c r="S140" s="26">
        <f t="shared" si="21"/>
        <v>1200</v>
      </c>
      <c r="T140" s="26">
        <f t="shared" si="20"/>
        <v>26</v>
      </c>
      <c r="U140" s="26" t="str">
        <f t="shared" si="17"/>
        <v>26.6</v>
      </c>
      <c r="V140" s="26" t="str">
        <f t="shared" si="18"/>
        <v>Procesos</v>
      </c>
      <c r="W140" s="26" t="str">
        <f t="shared" si="19"/>
        <v xml:space="preserve">Proceso de Jurisdicción Coactiva </v>
      </c>
      <c r="X140" s="26" t="str">
        <f t="shared" si="22"/>
        <v>Copia Resoluciones sancionatorias</v>
      </c>
    </row>
    <row r="141" spans="1:24" ht="24">
      <c r="A141" s="23">
        <v>1000</v>
      </c>
      <c r="B141" s="23" t="s">
        <v>1480</v>
      </c>
      <c r="C141" s="315"/>
      <c r="D141" s="315"/>
      <c r="E141" s="315"/>
      <c r="F141" s="315"/>
      <c r="G141" s="315"/>
      <c r="H141" s="51" t="s">
        <v>219</v>
      </c>
      <c r="I141" s="315"/>
      <c r="J141" s="315"/>
      <c r="K141" s="315"/>
      <c r="L141" s="315"/>
      <c r="M141" s="315"/>
      <c r="N141" s="315"/>
      <c r="O141" s="333"/>
      <c r="P141" s="203"/>
      <c r="Q141" s="26">
        <f t="shared" si="16"/>
        <v>1000</v>
      </c>
      <c r="S141" s="26">
        <f t="shared" si="21"/>
        <v>1200</v>
      </c>
      <c r="T141" s="26">
        <f t="shared" si="20"/>
        <v>26</v>
      </c>
      <c r="U141" s="26" t="str">
        <f t="shared" si="17"/>
        <v>26.6</v>
      </c>
      <c r="V141" s="26" t="str">
        <f t="shared" si="18"/>
        <v>Procesos</v>
      </c>
      <c r="W141" s="26" t="str">
        <f t="shared" si="19"/>
        <v xml:space="preserve">Proceso de Jurisdicción Coactiva </v>
      </c>
      <c r="X141" s="26" t="str">
        <f t="shared" si="22"/>
        <v>Certificación fecha ejecutoria</v>
      </c>
    </row>
    <row r="142" spans="1:24" ht="24">
      <c r="A142" s="23">
        <v>1000</v>
      </c>
      <c r="B142" s="23" t="s">
        <v>1480</v>
      </c>
      <c r="C142" s="315"/>
      <c r="D142" s="315"/>
      <c r="E142" s="315"/>
      <c r="F142" s="315"/>
      <c r="G142" s="315"/>
      <c r="H142" s="51" t="s">
        <v>220</v>
      </c>
      <c r="I142" s="315"/>
      <c r="J142" s="315"/>
      <c r="K142" s="315"/>
      <c r="L142" s="315"/>
      <c r="M142" s="315"/>
      <c r="N142" s="315"/>
      <c r="O142" s="333"/>
      <c r="P142" s="203"/>
      <c r="Q142" s="26">
        <f t="shared" si="16"/>
        <v>1000</v>
      </c>
      <c r="S142" s="26">
        <f t="shared" si="21"/>
        <v>1200</v>
      </c>
      <c r="T142" s="26">
        <f t="shared" si="20"/>
        <v>26</v>
      </c>
      <c r="U142" s="26" t="str">
        <f t="shared" si="17"/>
        <v>26.6</v>
      </c>
      <c r="V142" s="26" t="str">
        <f t="shared" si="18"/>
        <v>Procesos</v>
      </c>
      <c r="W142" s="26" t="str">
        <f t="shared" si="19"/>
        <v xml:space="preserve">Proceso de Jurisdicción Coactiva </v>
      </c>
      <c r="X142" s="26" t="str">
        <f t="shared" si="22"/>
        <v>Certificación de prestar merito ejecutivo</v>
      </c>
    </row>
    <row r="143" spans="1:24" ht="24">
      <c r="A143" s="23">
        <v>1000</v>
      </c>
      <c r="B143" s="23" t="s">
        <v>1480</v>
      </c>
      <c r="C143" s="315"/>
      <c r="D143" s="315"/>
      <c r="E143" s="315"/>
      <c r="F143" s="315"/>
      <c r="G143" s="315"/>
      <c r="H143" s="51" t="s">
        <v>221</v>
      </c>
      <c r="I143" s="315"/>
      <c r="J143" s="315"/>
      <c r="K143" s="315"/>
      <c r="L143" s="315"/>
      <c r="M143" s="315"/>
      <c r="N143" s="315"/>
      <c r="O143" s="333"/>
      <c r="P143" s="203"/>
      <c r="Q143" s="26">
        <f t="shared" si="16"/>
        <v>1000</v>
      </c>
      <c r="S143" s="26">
        <f t="shared" si="21"/>
        <v>1200</v>
      </c>
      <c r="T143" s="26">
        <f t="shared" si="20"/>
        <v>26</v>
      </c>
      <c r="U143" s="26" t="str">
        <f t="shared" si="17"/>
        <v>26.6</v>
      </c>
      <c r="V143" s="26" t="str">
        <f t="shared" si="18"/>
        <v>Procesos</v>
      </c>
      <c r="W143" s="26" t="str">
        <f t="shared" si="19"/>
        <v xml:space="preserve">Proceso de Jurisdicción Coactiva </v>
      </c>
      <c r="X143" s="26" t="str">
        <f t="shared" si="22"/>
        <v xml:space="preserve">Oficio de requerimiento de información </v>
      </c>
    </row>
    <row r="144" spans="1:24" ht="24">
      <c r="A144" s="23">
        <v>1000</v>
      </c>
      <c r="B144" s="23" t="s">
        <v>1480</v>
      </c>
      <c r="C144" s="315"/>
      <c r="D144" s="315"/>
      <c r="E144" s="315"/>
      <c r="F144" s="315"/>
      <c r="G144" s="315"/>
      <c r="H144" s="51" t="s">
        <v>222</v>
      </c>
      <c r="I144" s="315"/>
      <c r="J144" s="315"/>
      <c r="K144" s="315"/>
      <c r="L144" s="315"/>
      <c r="M144" s="315"/>
      <c r="N144" s="315"/>
      <c r="O144" s="333"/>
      <c r="P144" s="203"/>
      <c r="Q144" s="26">
        <f t="shared" si="16"/>
        <v>1000</v>
      </c>
      <c r="S144" s="26">
        <f t="shared" si="21"/>
        <v>1200</v>
      </c>
      <c r="T144" s="26">
        <f t="shared" si="20"/>
        <v>26</v>
      </c>
      <c r="U144" s="26" t="str">
        <f t="shared" si="17"/>
        <v>26.6</v>
      </c>
      <c r="V144" s="26" t="str">
        <f t="shared" si="18"/>
        <v>Procesos</v>
      </c>
      <c r="W144" s="26" t="str">
        <f t="shared" si="19"/>
        <v xml:space="preserve">Proceso de Jurisdicción Coactiva </v>
      </c>
      <c r="X144" s="26" t="str">
        <f t="shared" si="22"/>
        <v>Registro de llamadas</v>
      </c>
    </row>
    <row r="145" spans="1:24" ht="24">
      <c r="A145" s="23">
        <v>1000</v>
      </c>
      <c r="B145" s="23" t="s">
        <v>1480</v>
      </c>
      <c r="C145" s="315"/>
      <c r="D145" s="315"/>
      <c r="E145" s="315"/>
      <c r="F145" s="315"/>
      <c r="G145" s="315"/>
      <c r="H145" s="51" t="s">
        <v>223</v>
      </c>
      <c r="I145" s="315"/>
      <c r="J145" s="315"/>
      <c r="K145" s="315"/>
      <c r="L145" s="315"/>
      <c r="M145" s="315"/>
      <c r="N145" s="315"/>
      <c r="O145" s="333"/>
      <c r="P145" s="203"/>
      <c r="Q145" s="26">
        <f t="shared" si="16"/>
        <v>1000</v>
      </c>
      <c r="S145" s="26">
        <f t="shared" si="21"/>
        <v>1200</v>
      </c>
      <c r="T145" s="26">
        <f t="shared" si="20"/>
        <v>26</v>
      </c>
      <c r="U145" s="26" t="str">
        <f t="shared" si="17"/>
        <v>26.6</v>
      </c>
      <c r="V145" s="26" t="str">
        <f t="shared" si="18"/>
        <v>Procesos</v>
      </c>
      <c r="W145" s="26" t="str">
        <f t="shared" si="19"/>
        <v xml:space="preserve">Proceso de Jurisdicción Coactiva </v>
      </c>
      <c r="X145" s="26" t="str">
        <f t="shared" si="22"/>
        <v>Oficios persuasivos</v>
      </c>
    </row>
    <row r="146" spans="1:24" ht="27.6">
      <c r="A146" s="23">
        <v>1000</v>
      </c>
      <c r="B146" s="23" t="s">
        <v>1480</v>
      </c>
      <c r="C146" s="315"/>
      <c r="D146" s="315"/>
      <c r="E146" s="315"/>
      <c r="F146" s="315"/>
      <c r="G146" s="315"/>
      <c r="H146" s="51" t="s">
        <v>224</v>
      </c>
      <c r="I146" s="315"/>
      <c r="J146" s="315"/>
      <c r="K146" s="315"/>
      <c r="L146" s="315"/>
      <c r="M146" s="315"/>
      <c r="N146" s="315"/>
      <c r="O146" s="333"/>
      <c r="P146" s="203"/>
      <c r="Q146" s="26">
        <f t="shared" si="16"/>
        <v>1000</v>
      </c>
      <c r="S146" s="26">
        <f t="shared" si="21"/>
        <v>1200</v>
      </c>
      <c r="T146" s="26">
        <f t="shared" si="20"/>
        <v>26</v>
      </c>
      <c r="U146" s="26" t="str">
        <f t="shared" si="17"/>
        <v>26.6</v>
      </c>
      <c r="V146" s="26" t="str">
        <f t="shared" si="18"/>
        <v>Procesos</v>
      </c>
      <c r="W146" s="26" t="str">
        <f t="shared" si="19"/>
        <v xml:space="preserve">Proceso de Jurisdicción Coactiva </v>
      </c>
      <c r="X146" s="26" t="str">
        <f t="shared" si="22"/>
        <v>Correos electrónicos de gestión de cobro y otros</v>
      </c>
    </row>
    <row r="147" spans="1:24" ht="24">
      <c r="A147" s="23">
        <v>1000</v>
      </c>
      <c r="B147" s="23" t="s">
        <v>1480</v>
      </c>
      <c r="C147" s="315"/>
      <c r="D147" s="315"/>
      <c r="E147" s="315"/>
      <c r="F147" s="315"/>
      <c r="G147" s="315"/>
      <c r="H147" s="51" t="s">
        <v>225</v>
      </c>
      <c r="I147" s="315"/>
      <c r="J147" s="315"/>
      <c r="K147" s="315"/>
      <c r="L147" s="315"/>
      <c r="M147" s="315"/>
      <c r="N147" s="315"/>
      <c r="O147" s="333"/>
      <c r="P147" s="203"/>
      <c r="Q147" s="26">
        <f t="shared" si="16"/>
        <v>1000</v>
      </c>
      <c r="S147" s="26">
        <f t="shared" si="21"/>
        <v>1200</v>
      </c>
      <c r="T147" s="26">
        <f t="shared" si="20"/>
        <v>26</v>
      </c>
      <c r="U147" s="26" t="str">
        <f t="shared" si="17"/>
        <v>26.6</v>
      </c>
      <c r="V147" s="26" t="str">
        <f t="shared" si="18"/>
        <v>Procesos</v>
      </c>
      <c r="W147" s="26" t="str">
        <f t="shared" si="19"/>
        <v xml:space="preserve">Proceso de Jurisdicción Coactiva </v>
      </c>
      <c r="X147" s="26" t="str">
        <f t="shared" si="22"/>
        <v>Propuesta de acuerdo de pago</v>
      </c>
    </row>
    <row r="148" spans="1:24" ht="24">
      <c r="A148" s="23">
        <v>1000</v>
      </c>
      <c r="B148" s="23" t="s">
        <v>1480</v>
      </c>
      <c r="C148" s="315"/>
      <c r="D148" s="315"/>
      <c r="E148" s="315"/>
      <c r="F148" s="315"/>
      <c r="G148" s="315"/>
      <c r="H148" s="51" t="s">
        <v>226</v>
      </c>
      <c r="I148" s="315"/>
      <c r="J148" s="315"/>
      <c r="K148" s="315"/>
      <c r="L148" s="315"/>
      <c r="M148" s="315"/>
      <c r="N148" s="315"/>
      <c r="O148" s="333"/>
      <c r="P148" s="203"/>
      <c r="Q148" s="26">
        <f t="shared" si="16"/>
        <v>1000</v>
      </c>
      <c r="S148" s="26">
        <f t="shared" si="21"/>
        <v>1200</v>
      </c>
      <c r="T148" s="26">
        <f t="shared" si="20"/>
        <v>26</v>
      </c>
      <c r="U148" s="26" t="str">
        <f t="shared" si="17"/>
        <v>26.6</v>
      </c>
      <c r="V148" s="26" t="str">
        <f t="shared" si="18"/>
        <v>Procesos</v>
      </c>
      <c r="W148" s="26" t="str">
        <f t="shared" si="19"/>
        <v xml:space="preserve">Proceso de Jurisdicción Coactiva </v>
      </c>
      <c r="X148" s="26" t="str">
        <f t="shared" si="22"/>
        <v>Liquidación de intereses</v>
      </c>
    </row>
    <row r="149" spans="1:24" ht="24">
      <c r="A149" s="23">
        <v>1000</v>
      </c>
      <c r="B149" s="23" t="s">
        <v>1480</v>
      </c>
      <c r="C149" s="315"/>
      <c r="D149" s="315"/>
      <c r="E149" s="315"/>
      <c r="F149" s="315"/>
      <c r="G149" s="315"/>
      <c r="H149" s="51" t="s">
        <v>227</v>
      </c>
      <c r="I149" s="315"/>
      <c r="J149" s="315"/>
      <c r="K149" s="315"/>
      <c r="L149" s="315"/>
      <c r="M149" s="315"/>
      <c r="N149" s="315"/>
      <c r="O149" s="333"/>
      <c r="P149" s="203"/>
      <c r="Q149" s="26">
        <f t="shared" si="16"/>
        <v>1000</v>
      </c>
      <c r="S149" s="26">
        <f t="shared" si="21"/>
        <v>1200</v>
      </c>
      <c r="T149" s="26">
        <f t="shared" si="20"/>
        <v>26</v>
      </c>
      <c r="U149" s="26" t="str">
        <f t="shared" si="17"/>
        <v>26.6</v>
      </c>
      <c r="V149" s="26" t="str">
        <f t="shared" si="18"/>
        <v>Procesos</v>
      </c>
      <c r="W149" s="26" t="str">
        <f t="shared" si="19"/>
        <v xml:space="preserve">Proceso de Jurisdicción Coactiva </v>
      </c>
      <c r="X149" s="26" t="str">
        <f t="shared" si="22"/>
        <v>Acta de acuerdo de pago</v>
      </c>
    </row>
    <row r="150" spans="1:24" ht="27.6">
      <c r="A150" s="23">
        <v>1000</v>
      </c>
      <c r="B150" s="23" t="s">
        <v>1480</v>
      </c>
      <c r="C150" s="315"/>
      <c r="D150" s="315"/>
      <c r="E150" s="315"/>
      <c r="F150" s="315"/>
      <c r="G150" s="315"/>
      <c r="H150" s="51" t="s">
        <v>228</v>
      </c>
      <c r="I150" s="315"/>
      <c r="J150" s="315"/>
      <c r="K150" s="315"/>
      <c r="L150" s="315"/>
      <c r="M150" s="315"/>
      <c r="N150" s="315"/>
      <c r="O150" s="333"/>
      <c r="P150" s="203"/>
      <c r="Q150" s="26">
        <f t="shared" si="16"/>
        <v>1000</v>
      </c>
      <c r="S150" s="26">
        <f t="shared" si="21"/>
        <v>1200</v>
      </c>
      <c r="T150" s="26">
        <f t="shared" si="20"/>
        <v>26</v>
      </c>
      <c r="U150" s="26" t="str">
        <f t="shared" si="17"/>
        <v>26.6</v>
      </c>
      <c r="V150" s="26" t="str">
        <f t="shared" si="18"/>
        <v>Procesos</v>
      </c>
      <c r="W150" s="26" t="str">
        <f t="shared" si="19"/>
        <v xml:space="preserve">Proceso de Jurisdicción Coactiva </v>
      </c>
      <c r="X150" s="26" t="str">
        <f t="shared" si="22"/>
        <v>Garantía acuerdo de pago ( en los casos que aplique )</v>
      </c>
    </row>
    <row r="151" spans="1:24" ht="27.6">
      <c r="A151" s="23">
        <v>1000</v>
      </c>
      <c r="B151" s="23" t="s">
        <v>1480</v>
      </c>
      <c r="C151" s="315"/>
      <c r="D151" s="315"/>
      <c r="E151" s="315"/>
      <c r="F151" s="315"/>
      <c r="G151" s="315"/>
      <c r="H151" s="51" t="s">
        <v>229</v>
      </c>
      <c r="I151" s="315"/>
      <c r="J151" s="315"/>
      <c r="K151" s="315"/>
      <c r="L151" s="315"/>
      <c r="M151" s="315"/>
      <c r="N151" s="315"/>
      <c r="O151" s="333"/>
      <c r="P151" s="203"/>
      <c r="Q151" s="26">
        <f t="shared" si="16"/>
        <v>1000</v>
      </c>
      <c r="S151" s="26">
        <f t="shared" si="21"/>
        <v>1200</v>
      </c>
      <c r="T151" s="26">
        <f t="shared" si="20"/>
        <v>26</v>
      </c>
      <c r="U151" s="26" t="str">
        <f t="shared" si="17"/>
        <v>26.6</v>
      </c>
      <c r="V151" s="26" t="str">
        <f t="shared" si="18"/>
        <v>Procesos</v>
      </c>
      <c r="W151" s="26" t="str">
        <f t="shared" si="19"/>
        <v xml:space="preserve">Proceso de Jurisdicción Coactiva </v>
      </c>
      <c r="X151" s="26" t="str">
        <f t="shared" si="22"/>
        <v>Copia de consignación bancaria( en los casos que aplique )</v>
      </c>
    </row>
    <row r="152" spans="1:24" ht="24">
      <c r="A152" s="23">
        <v>1000</v>
      </c>
      <c r="B152" s="23" t="s">
        <v>1480</v>
      </c>
      <c r="C152" s="315"/>
      <c r="D152" s="315"/>
      <c r="E152" s="315"/>
      <c r="F152" s="315"/>
      <c r="G152" s="315"/>
      <c r="H152" s="51" t="s">
        <v>230</v>
      </c>
      <c r="I152" s="315"/>
      <c r="J152" s="315"/>
      <c r="K152" s="315"/>
      <c r="L152" s="315"/>
      <c r="M152" s="315"/>
      <c r="N152" s="315"/>
      <c r="O152" s="333"/>
      <c r="P152" s="203"/>
      <c r="Q152" s="26">
        <f t="shared" si="16"/>
        <v>1000</v>
      </c>
      <c r="S152" s="26">
        <f t="shared" si="21"/>
        <v>1200</v>
      </c>
      <c r="T152" s="26">
        <f t="shared" si="20"/>
        <v>26</v>
      </c>
      <c r="U152" s="26" t="str">
        <f t="shared" si="17"/>
        <v>26.6</v>
      </c>
      <c r="V152" s="26" t="str">
        <f t="shared" si="18"/>
        <v>Procesos</v>
      </c>
      <c r="W152" s="26" t="str">
        <f t="shared" si="19"/>
        <v xml:space="preserve">Proceso de Jurisdicción Coactiva </v>
      </c>
      <c r="X152" s="26" t="str">
        <f t="shared" si="22"/>
        <v>Reportes SIGER</v>
      </c>
    </row>
    <row r="153" spans="1:24" ht="27.6">
      <c r="A153" s="23">
        <v>1000</v>
      </c>
      <c r="B153" s="23" t="s">
        <v>1480</v>
      </c>
      <c r="C153" s="315"/>
      <c r="D153" s="315"/>
      <c r="E153" s="315"/>
      <c r="F153" s="315"/>
      <c r="G153" s="315"/>
      <c r="H153" s="51" t="s">
        <v>231</v>
      </c>
      <c r="I153" s="315"/>
      <c r="J153" s="315"/>
      <c r="K153" s="315"/>
      <c r="L153" s="315"/>
      <c r="M153" s="315"/>
      <c r="N153" s="315"/>
      <c r="O153" s="333"/>
      <c r="P153" s="203"/>
      <c r="Q153" s="26">
        <f t="shared" si="16"/>
        <v>1000</v>
      </c>
      <c r="S153" s="26">
        <f t="shared" si="21"/>
        <v>1200</v>
      </c>
      <c r="T153" s="26">
        <f t="shared" si="20"/>
        <v>26</v>
      </c>
      <c r="U153" s="26" t="str">
        <f t="shared" si="17"/>
        <v>26.6</v>
      </c>
      <c r="V153" s="26" t="str">
        <f t="shared" si="18"/>
        <v>Procesos</v>
      </c>
      <c r="W153" s="26" t="str">
        <f t="shared" si="19"/>
        <v xml:space="preserve">Proceso de Jurisdicción Coactiva </v>
      </c>
      <c r="X153" s="26" t="str">
        <f t="shared" si="22"/>
        <v>Oficio o correo de solicitud de certificación del pago de la obligación</v>
      </c>
    </row>
    <row r="154" spans="1:24" ht="27.6">
      <c r="A154" s="23">
        <v>1000</v>
      </c>
      <c r="B154" s="23" t="s">
        <v>1480</v>
      </c>
      <c r="C154" s="315"/>
      <c r="D154" s="315"/>
      <c r="E154" s="315"/>
      <c r="F154" s="315"/>
      <c r="G154" s="315"/>
      <c r="H154" s="51" t="s">
        <v>232</v>
      </c>
      <c r="I154" s="315"/>
      <c r="J154" s="315"/>
      <c r="K154" s="315"/>
      <c r="L154" s="315"/>
      <c r="M154" s="315"/>
      <c r="N154" s="315"/>
      <c r="O154" s="333"/>
      <c r="P154" s="203"/>
      <c r="Q154" s="26">
        <f t="shared" si="16"/>
        <v>1000</v>
      </c>
      <c r="S154" s="26">
        <f t="shared" si="21"/>
        <v>1200</v>
      </c>
      <c r="T154" s="26">
        <f t="shared" si="20"/>
        <v>26</v>
      </c>
      <c r="U154" s="26" t="str">
        <f t="shared" si="17"/>
        <v>26.6</v>
      </c>
      <c r="V154" s="26" t="str">
        <f t="shared" si="18"/>
        <v>Procesos</v>
      </c>
      <c r="W154" s="26" t="str">
        <f t="shared" si="19"/>
        <v xml:space="preserve">Proceso de Jurisdicción Coactiva </v>
      </c>
      <c r="X154" s="26" t="str">
        <f t="shared" si="22"/>
        <v>Auto de terminación y archivo del expediente</v>
      </c>
    </row>
    <row r="155" spans="1:24" ht="24">
      <c r="A155" s="23">
        <v>1000</v>
      </c>
      <c r="B155" s="23" t="s">
        <v>1480</v>
      </c>
      <c r="C155" s="315"/>
      <c r="D155" s="315"/>
      <c r="E155" s="315"/>
      <c r="F155" s="315"/>
      <c r="G155" s="315"/>
      <c r="H155" s="51" t="s">
        <v>233</v>
      </c>
      <c r="I155" s="315"/>
      <c r="J155" s="315"/>
      <c r="K155" s="315"/>
      <c r="L155" s="315"/>
      <c r="M155" s="315"/>
      <c r="N155" s="315"/>
      <c r="O155" s="333"/>
      <c r="P155" s="203"/>
      <c r="Q155" s="26">
        <f t="shared" si="16"/>
        <v>1000</v>
      </c>
      <c r="S155" s="26">
        <f t="shared" si="21"/>
        <v>1200</v>
      </c>
      <c r="T155" s="26">
        <f t="shared" si="20"/>
        <v>26</v>
      </c>
      <c r="U155" s="26" t="str">
        <f t="shared" si="17"/>
        <v>26.6</v>
      </c>
      <c r="V155" s="26" t="str">
        <f t="shared" si="18"/>
        <v>Procesos</v>
      </c>
      <c r="W155" s="26" t="str">
        <f t="shared" si="19"/>
        <v xml:space="preserve">Proceso de Jurisdicción Coactiva </v>
      </c>
      <c r="X155" s="26" t="str">
        <f t="shared" si="22"/>
        <v>Certificación de paz y salvo</v>
      </c>
    </row>
    <row r="156" spans="1:24" ht="24">
      <c r="A156" s="23">
        <v>1000</v>
      </c>
      <c r="B156" s="23" t="s">
        <v>1480</v>
      </c>
      <c r="C156" s="315"/>
      <c r="D156" s="315"/>
      <c r="E156" s="315"/>
      <c r="F156" s="315"/>
      <c r="G156" s="315"/>
      <c r="H156" s="51" t="s">
        <v>234</v>
      </c>
      <c r="I156" s="315"/>
      <c r="J156" s="315"/>
      <c r="K156" s="315"/>
      <c r="L156" s="315"/>
      <c r="M156" s="315"/>
      <c r="N156" s="315"/>
      <c r="O156" s="333"/>
      <c r="P156" s="203"/>
      <c r="Q156" s="26">
        <f t="shared" si="16"/>
        <v>1000</v>
      </c>
      <c r="S156" s="26">
        <f t="shared" si="21"/>
        <v>1200</v>
      </c>
      <c r="T156" s="26">
        <f t="shared" si="20"/>
        <v>26</v>
      </c>
      <c r="U156" s="26" t="str">
        <f t="shared" si="17"/>
        <v>26.6</v>
      </c>
      <c r="V156" s="26" t="str">
        <f t="shared" si="18"/>
        <v>Procesos</v>
      </c>
      <c r="W156" s="26" t="str">
        <f t="shared" si="19"/>
        <v xml:space="preserve">Proceso de Jurisdicción Coactiva </v>
      </c>
      <c r="X156" s="26" t="str">
        <f t="shared" si="22"/>
        <v>Resolución de mandamiento de pago</v>
      </c>
    </row>
    <row r="157" spans="1:24" ht="24">
      <c r="A157" s="23">
        <v>1000</v>
      </c>
      <c r="B157" s="23" t="s">
        <v>1480</v>
      </c>
      <c r="C157" s="315"/>
      <c r="D157" s="315"/>
      <c r="E157" s="315"/>
      <c r="F157" s="315"/>
      <c r="G157" s="315"/>
      <c r="H157" s="51" t="s">
        <v>235</v>
      </c>
      <c r="I157" s="315"/>
      <c r="J157" s="315"/>
      <c r="K157" s="315"/>
      <c r="L157" s="315"/>
      <c r="M157" s="315"/>
      <c r="N157" s="315"/>
      <c r="O157" s="333"/>
      <c r="P157" s="203"/>
      <c r="Q157" s="26">
        <f t="shared" si="16"/>
        <v>1000</v>
      </c>
      <c r="S157" s="26">
        <f t="shared" si="21"/>
        <v>1200</v>
      </c>
      <c r="T157" s="26">
        <f t="shared" si="20"/>
        <v>26</v>
      </c>
      <c r="U157" s="26" t="str">
        <f t="shared" si="17"/>
        <v>26.6</v>
      </c>
      <c r="V157" s="26" t="str">
        <f t="shared" si="18"/>
        <v>Procesos</v>
      </c>
      <c r="W157" s="26" t="str">
        <f t="shared" si="19"/>
        <v xml:space="preserve">Proceso de Jurisdicción Coactiva </v>
      </c>
      <c r="X157" s="26" t="str">
        <f t="shared" si="22"/>
        <v>Citación para surtir notificación</v>
      </c>
    </row>
    <row r="158" spans="1:24" ht="24">
      <c r="A158" s="23">
        <v>1000</v>
      </c>
      <c r="B158" s="23" t="s">
        <v>1480</v>
      </c>
      <c r="C158" s="315"/>
      <c r="D158" s="315"/>
      <c r="E158" s="315"/>
      <c r="F158" s="315"/>
      <c r="G158" s="315"/>
      <c r="H158" s="51" t="s">
        <v>236</v>
      </c>
      <c r="I158" s="315"/>
      <c r="J158" s="315"/>
      <c r="K158" s="315"/>
      <c r="L158" s="315"/>
      <c r="M158" s="315"/>
      <c r="N158" s="315"/>
      <c r="O158" s="333"/>
      <c r="P158" s="203"/>
      <c r="Q158" s="26">
        <f t="shared" si="16"/>
        <v>1000</v>
      </c>
      <c r="S158" s="26">
        <f t="shared" si="21"/>
        <v>1200</v>
      </c>
      <c r="T158" s="26">
        <f t="shared" si="20"/>
        <v>26</v>
      </c>
      <c r="U158" s="26" t="str">
        <f t="shared" si="17"/>
        <v>26.6</v>
      </c>
      <c r="V158" s="26" t="str">
        <f t="shared" si="18"/>
        <v>Procesos</v>
      </c>
      <c r="W158" s="26" t="str">
        <f t="shared" si="19"/>
        <v xml:space="preserve">Proceso de Jurisdicción Coactiva </v>
      </c>
      <c r="X158" s="26" t="str">
        <f t="shared" si="22"/>
        <v xml:space="preserve">Notificación  </v>
      </c>
    </row>
    <row r="159" spans="1:24" ht="24">
      <c r="A159" s="23">
        <v>1000</v>
      </c>
      <c r="B159" s="23" t="s">
        <v>1480</v>
      </c>
      <c r="C159" s="315"/>
      <c r="D159" s="315"/>
      <c r="E159" s="315"/>
      <c r="F159" s="315"/>
      <c r="G159" s="315"/>
      <c r="H159" s="51" t="s">
        <v>237</v>
      </c>
      <c r="I159" s="315"/>
      <c r="J159" s="315"/>
      <c r="K159" s="315"/>
      <c r="L159" s="315"/>
      <c r="M159" s="315"/>
      <c r="N159" s="315"/>
      <c r="O159" s="333"/>
      <c r="P159" s="203"/>
      <c r="Q159" s="26">
        <f t="shared" si="16"/>
        <v>1000</v>
      </c>
      <c r="S159" s="26">
        <f t="shared" si="21"/>
        <v>1200</v>
      </c>
      <c r="T159" s="26">
        <f t="shared" si="20"/>
        <v>26</v>
      </c>
      <c r="U159" s="26" t="str">
        <f t="shared" si="17"/>
        <v>26.6</v>
      </c>
      <c r="V159" s="26" t="str">
        <f t="shared" si="18"/>
        <v>Procesos</v>
      </c>
      <c r="W159" s="26" t="str">
        <f t="shared" si="19"/>
        <v xml:space="preserve">Proceso de Jurisdicción Coactiva </v>
      </c>
      <c r="X159" s="26" t="str">
        <f t="shared" si="22"/>
        <v xml:space="preserve">Escrito excepciones </v>
      </c>
    </row>
    <row r="160" spans="1:24" ht="24">
      <c r="A160" s="23">
        <v>1000</v>
      </c>
      <c r="B160" s="23" t="s">
        <v>1480</v>
      </c>
      <c r="C160" s="315"/>
      <c r="D160" s="315"/>
      <c r="E160" s="315"/>
      <c r="F160" s="315"/>
      <c r="G160" s="315"/>
      <c r="H160" s="51" t="s">
        <v>238</v>
      </c>
      <c r="I160" s="315"/>
      <c r="J160" s="315"/>
      <c r="K160" s="315"/>
      <c r="L160" s="315"/>
      <c r="M160" s="315"/>
      <c r="N160" s="315"/>
      <c r="O160" s="333"/>
      <c r="P160" s="203"/>
      <c r="Q160" s="26">
        <f t="shared" si="16"/>
        <v>1000</v>
      </c>
      <c r="S160" s="26">
        <f t="shared" si="21"/>
        <v>1200</v>
      </c>
      <c r="T160" s="26">
        <f t="shared" si="20"/>
        <v>26</v>
      </c>
      <c r="U160" s="26" t="str">
        <f t="shared" si="17"/>
        <v>26.6</v>
      </c>
      <c r="V160" s="26" t="str">
        <f t="shared" si="18"/>
        <v>Procesos</v>
      </c>
      <c r="W160" s="26" t="str">
        <f t="shared" si="19"/>
        <v xml:space="preserve">Proceso de Jurisdicción Coactiva </v>
      </c>
      <c r="X160" s="26" t="str">
        <f t="shared" si="22"/>
        <v>Resolución resuelve excepciones</v>
      </c>
    </row>
    <row r="161" spans="1:24" ht="24">
      <c r="A161" s="23">
        <v>1000</v>
      </c>
      <c r="B161" s="23" t="s">
        <v>1480</v>
      </c>
      <c r="C161" s="315"/>
      <c r="D161" s="315"/>
      <c r="E161" s="315"/>
      <c r="F161" s="315"/>
      <c r="G161" s="315"/>
      <c r="H161" s="51" t="s">
        <v>239</v>
      </c>
      <c r="I161" s="315"/>
      <c r="J161" s="315"/>
      <c r="K161" s="315"/>
      <c r="L161" s="315"/>
      <c r="M161" s="315"/>
      <c r="N161" s="315"/>
      <c r="O161" s="333"/>
      <c r="P161" s="203"/>
      <c r="Q161" s="26">
        <f t="shared" si="16"/>
        <v>1000</v>
      </c>
      <c r="S161" s="26">
        <f t="shared" si="21"/>
        <v>1200</v>
      </c>
      <c r="T161" s="26">
        <f t="shared" si="20"/>
        <v>26</v>
      </c>
      <c r="U161" s="26" t="str">
        <f t="shared" si="17"/>
        <v>26.6</v>
      </c>
      <c r="V161" s="26" t="str">
        <f t="shared" si="18"/>
        <v>Procesos</v>
      </c>
      <c r="W161" s="26" t="str">
        <f t="shared" si="19"/>
        <v xml:space="preserve">Proceso de Jurisdicción Coactiva </v>
      </c>
      <c r="X161" s="26" t="str">
        <f t="shared" si="22"/>
        <v>Auto medida cautelar</v>
      </c>
    </row>
    <row r="162" spans="1:24" ht="27.6">
      <c r="A162" s="23">
        <v>1000</v>
      </c>
      <c r="B162" s="23" t="s">
        <v>1480</v>
      </c>
      <c r="C162" s="315"/>
      <c r="D162" s="315"/>
      <c r="E162" s="315"/>
      <c r="F162" s="315"/>
      <c r="G162" s="315"/>
      <c r="H162" s="51" t="s">
        <v>240</v>
      </c>
      <c r="I162" s="315"/>
      <c r="J162" s="315"/>
      <c r="K162" s="315"/>
      <c r="L162" s="315"/>
      <c r="M162" s="315"/>
      <c r="N162" s="315"/>
      <c r="O162" s="333"/>
      <c r="P162" s="203"/>
      <c r="Q162" s="26">
        <f t="shared" si="16"/>
        <v>1000</v>
      </c>
      <c r="S162" s="26">
        <f t="shared" si="21"/>
        <v>1200</v>
      </c>
      <c r="T162" s="26">
        <f t="shared" si="20"/>
        <v>26</v>
      </c>
      <c r="U162" s="26" t="str">
        <f t="shared" si="17"/>
        <v>26.6</v>
      </c>
      <c r="V162" s="26" t="str">
        <f t="shared" si="18"/>
        <v>Procesos</v>
      </c>
      <c r="W162" s="26" t="str">
        <f t="shared" si="19"/>
        <v xml:space="preserve">Proceso de Jurisdicción Coactiva </v>
      </c>
      <c r="X162" s="26" t="str">
        <f t="shared" si="22"/>
        <v>Auto que decreta diligencia de secuestro</v>
      </c>
    </row>
    <row r="163" spans="1:24" ht="24">
      <c r="A163" s="23">
        <v>1000</v>
      </c>
      <c r="B163" s="23" t="s">
        <v>1480</v>
      </c>
      <c r="C163" s="315"/>
      <c r="D163" s="315"/>
      <c r="E163" s="315"/>
      <c r="F163" s="315"/>
      <c r="G163" s="315"/>
      <c r="H163" s="51" t="s">
        <v>241</v>
      </c>
      <c r="I163" s="315"/>
      <c r="J163" s="315"/>
      <c r="K163" s="315"/>
      <c r="L163" s="315"/>
      <c r="M163" s="315"/>
      <c r="N163" s="315"/>
      <c r="O163" s="333"/>
      <c r="P163" s="203"/>
      <c r="Q163" s="26">
        <f t="shared" si="16"/>
        <v>1000</v>
      </c>
      <c r="S163" s="26">
        <f t="shared" si="21"/>
        <v>1200</v>
      </c>
      <c r="T163" s="26">
        <f t="shared" si="20"/>
        <v>26</v>
      </c>
      <c r="U163" s="26" t="str">
        <f t="shared" si="17"/>
        <v>26.6</v>
      </c>
      <c r="V163" s="26" t="str">
        <f t="shared" si="18"/>
        <v>Procesos</v>
      </c>
      <c r="W163" s="26" t="str">
        <f t="shared" si="19"/>
        <v xml:space="preserve">Proceso de Jurisdicción Coactiva </v>
      </c>
      <c r="X163" s="26" t="str">
        <f t="shared" si="22"/>
        <v>Acta que invalida remate</v>
      </c>
    </row>
    <row r="164" spans="1:24" ht="24">
      <c r="A164" s="23">
        <v>1000</v>
      </c>
      <c r="B164" s="23" t="s">
        <v>1480</v>
      </c>
      <c r="C164" s="315"/>
      <c r="D164" s="315"/>
      <c r="E164" s="315"/>
      <c r="F164" s="315"/>
      <c r="G164" s="315"/>
      <c r="H164" s="51" t="s">
        <v>242</v>
      </c>
      <c r="I164" s="315"/>
      <c r="J164" s="315"/>
      <c r="K164" s="315"/>
      <c r="L164" s="315"/>
      <c r="M164" s="315"/>
      <c r="N164" s="315"/>
      <c r="O164" s="333"/>
      <c r="P164" s="203"/>
      <c r="Q164" s="26">
        <f t="shared" si="16"/>
        <v>1000</v>
      </c>
      <c r="S164" s="26">
        <f t="shared" si="21"/>
        <v>1200</v>
      </c>
      <c r="T164" s="26">
        <f t="shared" si="20"/>
        <v>26</v>
      </c>
      <c r="U164" s="26" t="str">
        <f t="shared" si="17"/>
        <v>26.6</v>
      </c>
      <c r="V164" s="26" t="str">
        <f t="shared" si="18"/>
        <v>Procesos</v>
      </c>
      <c r="W164" s="26" t="str">
        <f t="shared" si="19"/>
        <v xml:space="preserve">Proceso de Jurisdicción Coactiva </v>
      </c>
      <c r="X164" s="26" t="str">
        <f t="shared" si="22"/>
        <v>Auto ordena remate</v>
      </c>
    </row>
    <row r="165" spans="1:24" ht="24">
      <c r="A165" s="23">
        <v>1000</v>
      </c>
      <c r="B165" s="23" t="s">
        <v>1480</v>
      </c>
      <c r="C165" s="315"/>
      <c r="D165" s="315"/>
      <c r="E165" s="315"/>
      <c r="F165" s="315"/>
      <c r="G165" s="315"/>
      <c r="H165" s="51" t="s">
        <v>243</v>
      </c>
      <c r="I165" s="315"/>
      <c r="J165" s="315"/>
      <c r="K165" s="315"/>
      <c r="L165" s="315"/>
      <c r="M165" s="315"/>
      <c r="N165" s="315"/>
      <c r="O165" s="333"/>
      <c r="P165" s="203"/>
      <c r="Q165" s="26">
        <f t="shared" si="16"/>
        <v>1000</v>
      </c>
      <c r="S165" s="26">
        <f t="shared" si="21"/>
        <v>1200</v>
      </c>
      <c r="T165" s="26">
        <f t="shared" si="20"/>
        <v>26</v>
      </c>
      <c r="U165" s="26" t="str">
        <f t="shared" si="17"/>
        <v>26.6</v>
      </c>
      <c r="V165" s="26" t="str">
        <f t="shared" si="18"/>
        <v>Procesos</v>
      </c>
      <c r="W165" s="26" t="str">
        <f t="shared" si="19"/>
        <v xml:space="preserve">Proceso de Jurisdicción Coactiva </v>
      </c>
      <c r="X165" s="26" t="str">
        <f t="shared" si="22"/>
        <v>Auto aprobación de remate</v>
      </c>
    </row>
    <row r="166" spans="1:24" ht="24">
      <c r="A166" s="23">
        <v>1000</v>
      </c>
      <c r="B166" s="23" t="s">
        <v>1480</v>
      </c>
      <c r="C166" s="315"/>
      <c r="D166" s="315"/>
      <c r="E166" s="315"/>
      <c r="F166" s="315"/>
      <c r="G166" s="315"/>
      <c r="H166" s="51" t="s">
        <v>244</v>
      </c>
      <c r="I166" s="315"/>
      <c r="J166" s="315"/>
      <c r="K166" s="315"/>
      <c r="L166" s="315"/>
      <c r="M166" s="315"/>
      <c r="N166" s="315"/>
      <c r="O166" s="333"/>
      <c r="P166" s="203"/>
      <c r="Q166" s="26">
        <f t="shared" si="16"/>
        <v>1000</v>
      </c>
      <c r="S166" s="26">
        <f t="shared" si="21"/>
        <v>1200</v>
      </c>
      <c r="T166" s="26">
        <f t="shared" si="20"/>
        <v>26</v>
      </c>
      <c r="U166" s="26" t="str">
        <f t="shared" si="17"/>
        <v>26.6</v>
      </c>
      <c r="V166" s="26" t="str">
        <f t="shared" si="18"/>
        <v>Procesos</v>
      </c>
      <c r="W166" s="26" t="str">
        <f t="shared" si="19"/>
        <v xml:space="preserve">Proceso de Jurisdicción Coactiva </v>
      </c>
      <c r="X166" s="26" t="str">
        <f t="shared" si="22"/>
        <v>Auto remate desierto</v>
      </c>
    </row>
    <row r="167" spans="1:24" ht="24">
      <c r="A167" s="23">
        <v>1000</v>
      </c>
      <c r="B167" s="23" t="s">
        <v>1480</v>
      </c>
      <c r="C167" s="315"/>
      <c r="D167" s="315"/>
      <c r="E167" s="315"/>
      <c r="F167" s="315"/>
      <c r="G167" s="315"/>
      <c r="H167" s="51" t="s">
        <v>245</v>
      </c>
      <c r="I167" s="315"/>
      <c r="J167" s="315"/>
      <c r="K167" s="315"/>
      <c r="L167" s="315"/>
      <c r="M167" s="315"/>
      <c r="N167" s="315"/>
      <c r="O167" s="333"/>
      <c r="P167" s="203"/>
      <c r="Q167" s="26">
        <f t="shared" si="16"/>
        <v>1000</v>
      </c>
      <c r="S167" s="26">
        <f t="shared" si="21"/>
        <v>1200</v>
      </c>
      <c r="T167" s="26">
        <f t="shared" si="20"/>
        <v>26</v>
      </c>
      <c r="U167" s="26" t="str">
        <f t="shared" si="17"/>
        <v>26.6</v>
      </c>
      <c r="V167" s="26" t="str">
        <f t="shared" si="18"/>
        <v>Procesos</v>
      </c>
      <c r="W167" s="26" t="str">
        <f t="shared" si="19"/>
        <v xml:space="preserve">Proceso de Jurisdicción Coactiva </v>
      </c>
      <c r="X167" s="26" t="str">
        <f t="shared" si="22"/>
        <v>Aviso de remate</v>
      </c>
    </row>
    <row r="168" spans="1:24" ht="27.6">
      <c r="A168" s="23">
        <v>1000</v>
      </c>
      <c r="B168" s="23" t="s">
        <v>1480</v>
      </c>
      <c r="C168" s="315"/>
      <c r="D168" s="315"/>
      <c r="E168" s="315"/>
      <c r="F168" s="315"/>
      <c r="G168" s="315"/>
      <c r="H168" s="51" t="s">
        <v>246</v>
      </c>
      <c r="I168" s="315"/>
      <c r="J168" s="315"/>
      <c r="K168" s="315"/>
      <c r="L168" s="315"/>
      <c r="M168" s="315"/>
      <c r="N168" s="315"/>
      <c r="O168" s="333"/>
      <c r="P168" s="203"/>
      <c r="Q168" s="26">
        <f t="shared" si="16"/>
        <v>1000</v>
      </c>
      <c r="S168" s="26">
        <f t="shared" si="21"/>
        <v>1200</v>
      </c>
      <c r="T168" s="26">
        <f t="shared" si="20"/>
        <v>26</v>
      </c>
      <c r="U168" s="26" t="str">
        <f t="shared" si="17"/>
        <v>26.6</v>
      </c>
      <c r="V168" s="26" t="str">
        <f t="shared" si="18"/>
        <v>Procesos</v>
      </c>
      <c r="W168" s="26" t="str">
        <f t="shared" si="19"/>
        <v xml:space="preserve">Proceso de Jurisdicción Coactiva </v>
      </c>
      <c r="X168" s="26" t="str">
        <f t="shared" si="22"/>
        <v>Auto declara desierta licitación de subasta pública</v>
      </c>
    </row>
    <row r="169" spans="1:24" ht="24">
      <c r="A169" s="23">
        <v>1000</v>
      </c>
      <c r="B169" s="23" t="s">
        <v>1480</v>
      </c>
      <c r="C169" s="315"/>
      <c r="D169" s="315"/>
      <c r="E169" s="315"/>
      <c r="F169" s="315"/>
      <c r="G169" s="315"/>
      <c r="H169" s="51" t="s">
        <v>247</v>
      </c>
      <c r="I169" s="315"/>
      <c r="J169" s="315"/>
      <c r="K169" s="315"/>
      <c r="L169" s="315"/>
      <c r="M169" s="315"/>
      <c r="N169" s="315"/>
      <c r="O169" s="333"/>
      <c r="P169" s="203"/>
      <c r="Q169" s="26">
        <f t="shared" si="16"/>
        <v>1000</v>
      </c>
      <c r="S169" s="26">
        <f t="shared" si="21"/>
        <v>1200</v>
      </c>
      <c r="T169" s="26">
        <f t="shared" si="20"/>
        <v>26</v>
      </c>
      <c r="U169" s="26" t="str">
        <f t="shared" si="17"/>
        <v>26.6</v>
      </c>
      <c r="V169" s="26" t="str">
        <f t="shared" si="18"/>
        <v>Procesos</v>
      </c>
      <c r="W169" s="26" t="str">
        <f t="shared" si="19"/>
        <v xml:space="preserve">Proceso de Jurisdicción Coactiva </v>
      </c>
      <c r="X169" s="26" t="str">
        <f t="shared" si="22"/>
        <v>Acta de remate adjudicando bienes</v>
      </c>
    </row>
    <row r="170" spans="1:24" ht="24">
      <c r="A170" s="23">
        <v>1000</v>
      </c>
      <c r="B170" s="23" t="s">
        <v>1480</v>
      </c>
      <c r="C170" s="315"/>
      <c r="D170" s="315"/>
      <c r="E170" s="315"/>
      <c r="F170" s="315"/>
      <c r="G170" s="315"/>
      <c r="H170" s="51" t="s">
        <v>248</v>
      </c>
      <c r="I170" s="315"/>
      <c r="J170" s="315"/>
      <c r="K170" s="315"/>
      <c r="L170" s="315"/>
      <c r="M170" s="315"/>
      <c r="N170" s="315"/>
      <c r="O170" s="333"/>
      <c r="P170" s="203"/>
      <c r="Q170" s="26">
        <f t="shared" si="16"/>
        <v>1000</v>
      </c>
      <c r="S170" s="26">
        <f t="shared" si="21"/>
        <v>1200</v>
      </c>
      <c r="T170" s="26">
        <f t="shared" si="20"/>
        <v>26</v>
      </c>
      <c r="U170" s="26" t="str">
        <f t="shared" si="17"/>
        <v>26.6</v>
      </c>
      <c r="V170" s="26" t="str">
        <f t="shared" si="18"/>
        <v>Procesos</v>
      </c>
      <c r="W170" s="26" t="str">
        <f t="shared" si="19"/>
        <v xml:space="preserve">Proceso de Jurisdicción Coactiva </v>
      </c>
      <c r="X170" s="26" t="str">
        <f t="shared" si="22"/>
        <v>Auto acumulación procesal</v>
      </c>
    </row>
    <row r="171" spans="1:24" ht="24">
      <c r="A171" s="23">
        <v>1000</v>
      </c>
      <c r="B171" s="23" t="s">
        <v>1480</v>
      </c>
      <c r="C171" s="315"/>
      <c r="D171" s="315"/>
      <c r="E171" s="315"/>
      <c r="F171" s="315"/>
      <c r="G171" s="315"/>
      <c r="H171" s="51" t="s">
        <v>249</v>
      </c>
      <c r="I171" s="315"/>
      <c r="J171" s="315"/>
      <c r="K171" s="315"/>
      <c r="L171" s="315"/>
      <c r="M171" s="315"/>
      <c r="N171" s="315"/>
      <c r="O171" s="333"/>
      <c r="P171" s="203"/>
      <c r="Q171" s="26">
        <f t="shared" si="16"/>
        <v>1000</v>
      </c>
      <c r="S171" s="26">
        <f t="shared" si="21"/>
        <v>1200</v>
      </c>
      <c r="T171" s="26">
        <f t="shared" si="20"/>
        <v>26</v>
      </c>
      <c r="U171" s="26" t="str">
        <f t="shared" si="17"/>
        <v>26.6</v>
      </c>
      <c r="V171" s="26" t="str">
        <f t="shared" si="18"/>
        <v>Procesos</v>
      </c>
      <c r="W171" s="26" t="str">
        <f t="shared" si="19"/>
        <v xml:space="preserve">Proceso de Jurisdicción Coactiva </v>
      </c>
      <c r="X171" s="26" t="str">
        <f t="shared" si="22"/>
        <v>Auto de liquidación del crédito</v>
      </c>
    </row>
    <row r="172" spans="1:24" ht="27.6">
      <c r="A172" s="23">
        <v>1000</v>
      </c>
      <c r="B172" s="23" t="s">
        <v>1480</v>
      </c>
      <c r="C172" s="315"/>
      <c r="D172" s="315"/>
      <c r="E172" s="315"/>
      <c r="F172" s="315"/>
      <c r="G172" s="315"/>
      <c r="H172" s="51" t="s">
        <v>232</v>
      </c>
      <c r="I172" s="315"/>
      <c r="J172" s="315"/>
      <c r="K172" s="315"/>
      <c r="L172" s="315"/>
      <c r="M172" s="315"/>
      <c r="N172" s="315"/>
      <c r="O172" s="333"/>
      <c r="P172" s="203"/>
      <c r="Q172" s="26">
        <f t="shared" si="16"/>
        <v>1000</v>
      </c>
      <c r="S172" s="26">
        <f t="shared" si="21"/>
        <v>1200</v>
      </c>
      <c r="T172" s="26">
        <f t="shared" si="20"/>
        <v>26</v>
      </c>
      <c r="U172" s="26" t="str">
        <f t="shared" si="17"/>
        <v>26.6</v>
      </c>
      <c r="V172" s="26" t="str">
        <f t="shared" si="18"/>
        <v>Procesos</v>
      </c>
      <c r="W172" s="26" t="str">
        <f t="shared" si="19"/>
        <v xml:space="preserve">Proceso de Jurisdicción Coactiva </v>
      </c>
      <c r="X172" s="26" t="str">
        <f t="shared" si="22"/>
        <v>Auto de terminación y archivo del expediente</v>
      </c>
    </row>
    <row r="173" spans="1:24" ht="27.6">
      <c r="A173" s="23">
        <v>1000</v>
      </c>
      <c r="B173" s="23" t="s">
        <v>1480</v>
      </c>
      <c r="C173" s="315"/>
      <c r="D173" s="315"/>
      <c r="E173" s="315"/>
      <c r="F173" s="315"/>
      <c r="G173" s="315"/>
      <c r="H173" s="51" t="s">
        <v>250</v>
      </c>
      <c r="I173" s="315"/>
      <c r="J173" s="315"/>
      <c r="K173" s="315"/>
      <c r="L173" s="315"/>
      <c r="M173" s="315"/>
      <c r="N173" s="315"/>
      <c r="O173" s="333"/>
      <c r="P173" s="203"/>
      <c r="Q173" s="26">
        <f t="shared" si="16"/>
        <v>1000</v>
      </c>
      <c r="S173" s="26">
        <f t="shared" si="21"/>
        <v>1200</v>
      </c>
      <c r="T173" s="26">
        <f t="shared" si="20"/>
        <v>26</v>
      </c>
      <c r="U173" s="26" t="str">
        <f t="shared" si="17"/>
        <v>26.6</v>
      </c>
      <c r="V173" s="26" t="str">
        <f t="shared" si="18"/>
        <v>Procesos</v>
      </c>
      <c r="W173" s="26" t="str">
        <f t="shared" si="19"/>
        <v xml:space="preserve">Proceso de Jurisdicción Coactiva </v>
      </c>
      <c r="X173" s="26" t="str">
        <f t="shared" si="22"/>
        <v>Auto de interrupción o suspensión del procedimiento</v>
      </c>
    </row>
    <row r="174" spans="1:24" ht="24">
      <c r="A174" s="23">
        <v>1000</v>
      </c>
      <c r="B174" s="23" t="s">
        <v>1480</v>
      </c>
      <c r="C174" s="315"/>
      <c r="D174" s="315"/>
      <c r="E174" s="315"/>
      <c r="F174" s="315"/>
      <c r="G174" s="315"/>
      <c r="H174" s="51" t="s">
        <v>251</v>
      </c>
      <c r="I174" s="315"/>
      <c r="J174" s="315"/>
      <c r="K174" s="315"/>
      <c r="L174" s="315"/>
      <c r="M174" s="315"/>
      <c r="N174" s="315"/>
      <c r="O174" s="333"/>
      <c r="P174" s="203"/>
      <c r="Q174" s="26">
        <f t="shared" si="16"/>
        <v>1000</v>
      </c>
      <c r="S174" s="26">
        <f t="shared" si="21"/>
        <v>1200</v>
      </c>
      <c r="T174" s="26">
        <f t="shared" si="20"/>
        <v>26</v>
      </c>
      <c r="U174" s="26" t="str">
        <f t="shared" si="17"/>
        <v>26.6</v>
      </c>
      <c r="V174" s="26" t="str">
        <f t="shared" si="18"/>
        <v>Procesos</v>
      </c>
      <c r="W174" s="26" t="str">
        <f t="shared" si="19"/>
        <v xml:space="preserve">Proceso de Jurisdicción Coactiva </v>
      </c>
      <c r="X174" s="26" t="str">
        <f t="shared" si="22"/>
        <v>Derechos de petición o consultas</v>
      </c>
    </row>
    <row r="175" spans="1:24" ht="24">
      <c r="A175" s="23">
        <v>1000</v>
      </c>
      <c r="B175" s="23" t="s">
        <v>1480</v>
      </c>
      <c r="C175" s="315"/>
      <c r="D175" s="315"/>
      <c r="E175" s="315"/>
      <c r="F175" s="315"/>
      <c r="G175" s="315"/>
      <c r="H175" s="51" t="s">
        <v>252</v>
      </c>
      <c r="I175" s="315"/>
      <c r="J175" s="315"/>
      <c r="K175" s="315"/>
      <c r="L175" s="315"/>
      <c r="M175" s="315"/>
      <c r="N175" s="315"/>
      <c r="O175" s="333"/>
      <c r="P175" s="203"/>
      <c r="Q175" s="26">
        <f t="shared" si="16"/>
        <v>1000</v>
      </c>
      <c r="S175" s="26">
        <f t="shared" si="21"/>
        <v>1200</v>
      </c>
      <c r="T175" s="26">
        <f t="shared" si="20"/>
        <v>26</v>
      </c>
      <c r="U175" s="26" t="str">
        <f t="shared" si="17"/>
        <v>26.6</v>
      </c>
      <c r="V175" s="26" t="str">
        <f t="shared" si="18"/>
        <v>Procesos</v>
      </c>
      <c r="W175" s="26" t="str">
        <f t="shared" si="19"/>
        <v xml:space="preserve">Proceso de Jurisdicción Coactiva </v>
      </c>
      <c r="X175" s="26" t="str">
        <f t="shared" si="22"/>
        <v>Respuestas al derecho de petición</v>
      </c>
    </row>
    <row r="176" spans="1:24" ht="27.6">
      <c r="A176" s="23">
        <v>1000</v>
      </c>
      <c r="B176" s="23" t="s">
        <v>1480</v>
      </c>
      <c r="C176" s="315"/>
      <c r="D176" s="315"/>
      <c r="E176" s="315"/>
      <c r="F176" s="315"/>
      <c r="G176" s="315"/>
      <c r="H176" s="51" t="s">
        <v>253</v>
      </c>
      <c r="I176" s="315"/>
      <c r="J176" s="315"/>
      <c r="K176" s="315"/>
      <c r="L176" s="315"/>
      <c r="M176" s="315"/>
      <c r="N176" s="315"/>
      <c r="O176" s="333"/>
      <c r="P176" s="203"/>
      <c r="Q176" s="26">
        <f t="shared" si="16"/>
        <v>1000</v>
      </c>
      <c r="S176" s="26">
        <f t="shared" si="21"/>
        <v>1200</v>
      </c>
      <c r="T176" s="26">
        <f t="shared" si="20"/>
        <v>26</v>
      </c>
      <c r="U176" s="26" t="str">
        <f t="shared" si="17"/>
        <v>26.6</v>
      </c>
      <c r="V176" s="26" t="str">
        <f t="shared" si="18"/>
        <v>Procesos</v>
      </c>
      <c r="W176" s="26" t="str">
        <f t="shared" si="19"/>
        <v xml:space="preserve">Proceso de Jurisdicción Coactiva </v>
      </c>
      <c r="X176" s="26" t="str">
        <f t="shared" si="22"/>
        <v>Auto terminación o remisión resolución de prescripción</v>
      </c>
    </row>
    <row r="177" spans="1:24" ht="27.6">
      <c r="A177" s="23">
        <v>1000</v>
      </c>
      <c r="B177" s="23" t="s">
        <v>1480</v>
      </c>
      <c r="C177" s="315">
        <v>1200</v>
      </c>
      <c r="D177" s="315">
        <v>26</v>
      </c>
      <c r="E177" s="315" t="s">
        <v>254</v>
      </c>
      <c r="F177" s="315" t="s">
        <v>214</v>
      </c>
      <c r="G177" s="315" t="s">
        <v>255</v>
      </c>
      <c r="H177" s="51" t="s">
        <v>166</v>
      </c>
      <c r="I177" s="315">
        <v>1</v>
      </c>
      <c r="J177" s="315">
        <v>19</v>
      </c>
      <c r="K177" s="315"/>
      <c r="L177" s="320"/>
      <c r="M177" s="334" t="s">
        <v>256</v>
      </c>
      <c r="N177" s="315" t="s">
        <v>257</v>
      </c>
      <c r="O177" s="327" t="s">
        <v>258</v>
      </c>
      <c r="P177" s="199"/>
      <c r="Q177" s="26">
        <f t="shared" si="16"/>
        <v>1000</v>
      </c>
      <c r="S177" s="26">
        <f t="shared" si="21"/>
        <v>1200</v>
      </c>
      <c r="T177" s="26">
        <f t="shared" si="20"/>
        <v>26</v>
      </c>
      <c r="U177" s="26" t="str">
        <f t="shared" si="17"/>
        <v>26.13</v>
      </c>
      <c r="V177" s="26" t="str">
        <f t="shared" si="18"/>
        <v>Procesos</v>
      </c>
      <c r="W177" s="26" t="str">
        <f t="shared" si="19"/>
        <v>Procesos Judiciales</v>
      </c>
      <c r="X177" s="26" t="str">
        <f t="shared" si="22"/>
        <v xml:space="preserve">Comunicación de citación a audiencia de conciliación prejudicial </v>
      </c>
    </row>
    <row r="178" spans="1:24" ht="24">
      <c r="A178" s="23">
        <v>1000</v>
      </c>
      <c r="B178" s="23" t="s">
        <v>1480</v>
      </c>
      <c r="C178" s="315"/>
      <c r="D178" s="315"/>
      <c r="E178" s="315"/>
      <c r="F178" s="315"/>
      <c r="G178" s="315"/>
      <c r="H178" s="53" t="s">
        <v>168</v>
      </c>
      <c r="I178" s="315"/>
      <c r="J178" s="315"/>
      <c r="K178" s="315"/>
      <c r="L178" s="320"/>
      <c r="M178" s="335"/>
      <c r="N178" s="315"/>
      <c r="O178" s="327"/>
      <c r="P178" s="199"/>
      <c r="Q178" s="26">
        <f t="shared" si="16"/>
        <v>1000</v>
      </c>
      <c r="S178" s="26">
        <f t="shared" si="21"/>
        <v>1200</v>
      </c>
      <c r="T178" s="26">
        <f t="shared" si="20"/>
        <v>26</v>
      </c>
      <c r="U178" s="26" t="str">
        <f t="shared" si="17"/>
        <v>26.13</v>
      </c>
      <c r="V178" s="26" t="str">
        <f t="shared" si="18"/>
        <v>Procesos</v>
      </c>
      <c r="W178" s="26" t="str">
        <f t="shared" si="19"/>
        <v>Procesos Judiciales</v>
      </c>
      <c r="X178" s="26" t="str">
        <f t="shared" si="22"/>
        <v>Concepto técnico del comité de conciliación</v>
      </c>
    </row>
    <row r="179" spans="1:24" ht="24">
      <c r="A179" s="23">
        <v>1000</v>
      </c>
      <c r="B179" s="23" t="s">
        <v>1480</v>
      </c>
      <c r="C179" s="315"/>
      <c r="D179" s="315"/>
      <c r="E179" s="315"/>
      <c r="F179" s="315"/>
      <c r="G179" s="315"/>
      <c r="H179" s="53" t="s">
        <v>169</v>
      </c>
      <c r="I179" s="315"/>
      <c r="J179" s="315"/>
      <c r="K179" s="315"/>
      <c r="L179" s="320"/>
      <c r="M179" s="335"/>
      <c r="N179" s="315"/>
      <c r="O179" s="327"/>
      <c r="P179" s="199"/>
      <c r="Q179" s="26">
        <f t="shared" si="16"/>
        <v>1000</v>
      </c>
      <c r="S179" s="26">
        <f t="shared" si="21"/>
        <v>1200</v>
      </c>
      <c r="T179" s="26">
        <f t="shared" si="20"/>
        <v>26</v>
      </c>
      <c r="U179" s="26" t="str">
        <f t="shared" si="17"/>
        <v>26.13</v>
      </c>
      <c r="V179" s="26" t="str">
        <f t="shared" si="18"/>
        <v>Procesos</v>
      </c>
      <c r="W179" s="26" t="str">
        <f t="shared" si="19"/>
        <v>Procesos Judiciales</v>
      </c>
      <c r="X179" s="26" t="str">
        <f t="shared" si="22"/>
        <v>Acta de audiencia de conciliación</v>
      </c>
    </row>
    <row r="180" spans="1:24" ht="24">
      <c r="A180" s="23">
        <v>1000</v>
      </c>
      <c r="B180" s="23" t="s">
        <v>1480</v>
      </c>
      <c r="C180" s="315"/>
      <c r="D180" s="315"/>
      <c r="E180" s="315"/>
      <c r="F180" s="315"/>
      <c r="G180" s="315"/>
      <c r="H180" s="53" t="s">
        <v>170</v>
      </c>
      <c r="I180" s="315"/>
      <c r="J180" s="315"/>
      <c r="K180" s="315"/>
      <c r="L180" s="320"/>
      <c r="M180" s="335"/>
      <c r="N180" s="315"/>
      <c r="O180" s="327"/>
      <c r="P180" s="199"/>
      <c r="Q180" s="26">
        <f t="shared" si="16"/>
        <v>1000</v>
      </c>
      <c r="S180" s="26">
        <f t="shared" si="21"/>
        <v>1200</v>
      </c>
      <c r="T180" s="26">
        <f t="shared" si="20"/>
        <v>26</v>
      </c>
      <c r="U180" s="26" t="str">
        <f t="shared" si="17"/>
        <v>26.13</v>
      </c>
      <c r="V180" s="26" t="str">
        <f t="shared" si="18"/>
        <v>Procesos</v>
      </c>
      <c r="W180" s="26" t="str">
        <f t="shared" si="19"/>
        <v>Procesos Judiciales</v>
      </c>
      <c r="X180" s="26" t="str">
        <f t="shared" si="22"/>
        <v>Auto admisorio de la demanda</v>
      </c>
    </row>
    <row r="181" spans="1:24" ht="24">
      <c r="A181" s="23">
        <v>1000</v>
      </c>
      <c r="B181" s="23" t="s">
        <v>1480</v>
      </c>
      <c r="C181" s="315"/>
      <c r="D181" s="315"/>
      <c r="E181" s="315"/>
      <c r="F181" s="315"/>
      <c r="G181" s="315"/>
      <c r="H181" s="53" t="s">
        <v>171</v>
      </c>
      <c r="I181" s="315"/>
      <c r="J181" s="315"/>
      <c r="K181" s="315"/>
      <c r="L181" s="320"/>
      <c r="M181" s="335"/>
      <c r="N181" s="315"/>
      <c r="O181" s="327"/>
      <c r="P181" s="199"/>
      <c r="Q181" s="26">
        <f t="shared" si="16"/>
        <v>1000</v>
      </c>
      <c r="S181" s="26">
        <f t="shared" si="21"/>
        <v>1200</v>
      </c>
      <c r="T181" s="26">
        <f t="shared" si="20"/>
        <v>26</v>
      </c>
      <c r="U181" s="26" t="str">
        <f t="shared" si="17"/>
        <v>26.13</v>
      </c>
      <c r="V181" s="26" t="str">
        <f t="shared" si="18"/>
        <v>Procesos</v>
      </c>
      <c r="W181" s="26" t="str">
        <f t="shared" si="19"/>
        <v>Procesos Judiciales</v>
      </c>
      <c r="X181" s="26" t="str">
        <f t="shared" si="22"/>
        <v xml:space="preserve">Contestación de la demanda  </v>
      </c>
    </row>
    <row r="182" spans="1:24" ht="24">
      <c r="A182" s="23">
        <v>1000</v>
      </c>
      <c r="B182" s="23" t="s">
        <v>1480</v>
      </c>
      <c r="C182" s="315"/>
      <c r="D182" s="315"/>
      <c r="E182" s="315"/>
      <c r="F182" s="315"/>
      <c r="G182" s="315"/>
      <c r="H182" s="53" t="s">
        <v>196</v>
      </c>
      <c r="I182" s="315"/>
      <c r="J182" s="315"/>
      <c r="K182" s="315"/>
      <c r="L182" s="320"/>
      <c r="M182" s="335"/>
      <c r="N182" s="315"/>
      <c r="O182" s="327"/>
      <c r="P182" s="199"/>
      <c r="Q182" s="26">
        <f t="shared" si="16"/>
        <v>1000</v>
      </c>
      <c r="S182" s="26">
        <f t="shared" si="21"/>
        <v>1200</v>
      </c>
      <c r="T182" s="26">
        <f t="shared" si="20"/>
        <v>26</v>
      </c>
      <c r="U182" s="26" t="str">
        <f t="shared" si="17"/>
        <v>26.13</v>
      </c>
      <c r="V182" s="26" t="str">
        <f t="shared" si="18"/>
        <v>Procesos</v>
      </c>
      <c r="W182" s="26" t="str">
        <f t="shared" si="19"/>
        <v>Procesos Judiciales</v>
      </c>
      <c r="X182" s="26" t="str">
        <f t="shared" si="22"/>
        <v>Pruebas de la demanda( en los casos que aplique)</v>
      </c>
    </row>
    <row r="183" spans="1:24" ht="24">
      <c r="A183" s="23">
        <v>1000</v>
      </c>
      <c r="B183" s="23" t="s">
        <v>1480</v>
      </c>
      <c r="C183" s="315"/>
      <c r="D183" s="315"/>
      <c r="E183" s="315"/>
      <c r="F183" s="315"/>
      <c r="G183" s="315"/>
      <c r="H183" s="53" t="s">
        <v>173</v>
      </c>
      <c r="I183" s="315"/>
      <c r="J183" s="315"/>
      <c r="K183" s="315"/>
      <c r="L183" s="320"/>
      <c r="M183" s="335"/>
      <c r="N183" s="315"/>
      <c r="O183" s="327"/>
      <c r="P183" s="199"/>
      <c r="Q183" s="26">
        <f t="shared" si="16"/>
        <v>1000</v>
      </c>
      <c r="S183" s="26">
        <f t="shared" si="21"/>
        <v>1200</v>
      </c>
      <c r="T183" s="26">
        <f t="shared" si="20"/>
        <v>26</v>
      </c>
      <c r="U183" s="26" t="str">
        <f t="shared" si="17"/>
        <v>26.13</v>
      </c>
      <c r="V183" s="26" t="str">
        <f t="shared" si="18"/>
        <v>Procesos</v>
      </c>
      <c r="W183" s="26" t="str">
        <f t="shared" si="19"/>
        <v>Procesos Judiciales</v>
      </c>
      <c r="X183" s="26" t="str">
        <f t="shared" si="22"/>
        <v>Citación audiencia( en los casos que aplique)</v>
      </c>
    </row>
    <row r="184" spans="1:24" ht="24">
      <c r="A184" s="23">
        <v>1000</v>
      </c>
      <c r="B184" s="23" t="s">
        <v>1480</v>
      </c>
      <c r="C184" s="315"/>
      <c r="D184" s="315"/>
      <c r="E184" s="315"/>
      <c r="F184" s="315"/>
      <c r="G184" s="315"/>
      <c r="H184" s="53" t="s">
        <v>174</v>
      </c>
      <c r="I184" s="315"/>
      <c r="J184" s="315"/>
      <c r="K184" s="315"/>
      <c r="L184" s="320"/>
      <c r="M184" s="335"/>
      <c r="N184" s="315"/>
      <c r="O184" s="327"/>
      <c r="P184" s="199"/>
      <c r="Q184" s="26">
        <f t="shared" si="16"/>
        <v>1000</v>
      </c>
      <c r="S184" s="26">
        <f t="shared" si="21"/>
        <v>1200</v>
      </c>
      <c r="T184" s="26">
        <f t="shared" si="20"/>
        <v>26</v>
      </c>
      <c r="U184" s="26" t="str">
        <f t="shared" si="17"/>
        <v>26.13</v>
      </c>
      <c r="V184" s="26" t="str">
        <f t="shared" si="18"/>
        <v>Procesos</v>
      </c>
      <c r="W184" s="26" t="str">
        <f t="shared" si="19"/>
        <v>Procesos Judiciales</v>
      </c>
      <c r="X184" s="26" t="str">
        <f t="shared" si="22"/>
        <v>Acta audiencia de pruebas( en los casos que aplique)</v>
      </c>
    </row>
    <row r="185" spans="1:24" ht="24">
      <c r="A185" s="23">
        <v>1000</v>
      </c>
      <c r="B185" s="23" t="s">
        <v>1480</v>
      </c>
      <c r="C185" s="315"/>
      <c r="D185" s="315"/>
      <c r="E185" s="315"/>
      <c r="F185" s="315"/>
      <c r="G185" s="315"/>
      <c r="H185" s="53" t="s">
        <v>173</v>
      </c>
      <c r="I185" s="315"/>
      <c r="J185" s="315"/>
      <c r="K185" s="315"/>
      <c r="L185" s="320"/>
      <c r="M185" s="335"/>
      <c r="N185" s="315"/>
      <c r="O185" s="327"/>
      <c r="P185" s="199"/>
      <c r="Q185" s="26">
        <f t="shared" si="16"/>
        <v>1000</v>
      </c>
      <c r="S185" s="26">
        <f t="shared" si="21"/>
        <v>1200</v>
      </c>
      <c r="T185" s="26">
        <f t="shared" si="20"/>
        <v>26</v>
      </c>
      <c r="U185" s="26" t="str">
        <f t="shared" si="17"/>
        <v>26.13</v>
      </c>
      <c r="V185" s="26" t="str">
        <f t="shared" si="18"/>
        <v>Procesos</v>
      </c>
      <c r="W185" s="26" t="str">
        <f t="shared" si="19"/>
        <v>Procesos Judiciales</v>
      </c>
      <c r="X185" s="26" t="str">
        <f t="shared" si="22"/>
        <v>Citación audiencia( en los casos que aplique)</v>
      </c>
    </row>
    <row r="186" spans="1:24" ht="24">
      <c r="A186" s="23">
        <v>1000</v>
      </c>
      <c r="B186" s="23" t="s">
        <v>1480</v>
      </c>
      <c r="C186" s="315"/>
      <c r="D186" s="315"/>
      <c r="E186" s="315"/>
      <c r="F186" s="315"/>
      <c r="G186" s="315"/>
      <c r="H186" s="53" t="s">
        <v>175</v>
      </c>
      <c r="I186" s="315"/>
      <c r="J186" s="315"/>
      <c r="K186" s="315"/>
      <c r="L186" s="320"/>
      <c r="M186" s="335"/>
      <c r="N186" s="315"/>
      <c r="O186" s="327"/>
      <c r="P186" s="199"/>
      <c r="Q186" s="26">
        <f t="shared" si="16"/>
        <v>1000</v>
      </c>
      <c r="S186" s="26">
        <f t="shared" si="21"/>
        <v>1200</v>
      </c>
      <c r="T186" s="26">
        <f t="shared" si="20"/>
        <v>26</v>
      </c>
      <c r="U186" s="26" t="str">
        <f t="shared" si="17"/>
        <v>26.13</v>
      </c>
      <c r="V186" s="26" t="str">
        <f t="shared" si="18"/>
        <v>Procesos</v>
      </c>
      <c r="W186" s="26" t="str">
        <f t="shared" si="19"/>
        <v>Procesos Judiciales</v>
      </c>
      <c r="X186" s="26" t="str">
        <f t="shared" si="22"/>
        <v>acta audiencia de alegatos( en los casos que aplique)</v>
      </c>
    </row>
    <row r="187" spans="1:24" ht="24">
      <c r="A187" s="23">
        <v>1000</v>
      </c>
      <c r="B187" s="23" t="s">
        <v>1480</v>
      </c>
      <c r="C187" s="315"/>
      <c r="D187" s="315"/>
      <c r="E187" s="315"/>
      <c r="F187" s="315"/>
      <c r="G187" s="315"/>
      <c r="H187" s="53" t="s">
        <v>176</v>
      </c>
      <c r="I187" s="315"/>
      <c r="J187" s="315"/>
      <c r="K187" s="315"/>
      <c r="L187" s="320"/>
      <c r="M187" s="335"/>
      <c r="N187" s="315"/>
      <c r="O187" s="327"/>
      <c r="P187" s="199"/>
      <c r="Q187" s="26">
        <f t="shared" si="16"/>
        <v>1000</v>
      </c>
      <c r="S187" s="26">
        <f t="shared" si="21"/>
        <v>1200</v>
      </c>
      <c r="T187" s="26">
        <f t="shared" si="20"/>
        <v>26</v>
      </c>
      <c r="U187" s="26" t="str">
        <f t="shared" si="17"/>
        <v>26.13</v>
      </c>
      <c r="V187" s="26" t="str">
        <f t="shared" si="18"/>
        <v>Procesos</v>
      </c>
      <c r="W187" s="26" t="str">
        <f t="shared" si="19"/>
        <v>Procesos Judiciales</v>
      </c>
      <c r="X187" s="26" t="str">
        <f t="shared" si="22"/>
        <v>alegatos</v>
      </c>
    </row>
    <row r="188" spans="1:24" ht="24">
      <c r="A188" s="23">
        <v>1000</v>
      </c>
      <c r="B188" s="23" t="s">
        <v>1480</v>
      </c>
      <c r="C188" s="315"/>
      <c r="D188" s="315"/>
      <c r="E188" s="315"/>
      <c r="F188" s="315"/>
      <c r="G188" s="315"/>
      <c r="H188" s="53" t="s">
        <v>177</v>
      </c>
      <c r="I188" s="315"/>
      <c r="J188" s="315"/>
      <c r="K188" s="315"/>
      <c r="L188" s="320"/>
      <c r="M188" s="335"/>
      <c r="N188" s="315"/>
      <c r="O188" s="327"/>
      <c r="P188" s="199"/>
      <c r="Q188" s="26">
        <f t="shared" si="16"/>
        <v>1000</v>
      </c>
      <c r="S188" s="26">
        <f t="shared" si="21"/>
        <v>1200</v>
      </c>
      <c r="T188" s="26">
        <f t="shared" si="20"/>
        <v>26</v>
      </c>
      <c r="U188" s="26" t="str">
        <f t="shared" si="17"/>
        <v>26.13</v>
      </c>
      <c r="V188" s="26" t="str">
        <f t="shared" si="18"/>
        <v>Procesos</v>
      </c>
      <c r="W188" s="26" t="str">
        <f t="shared" si="19"/>
        <v>Procesos Judiciales</v>
      </c>
      <c r="X188" s="26" t="str">
        <f t="shared" si="22"/>
        <v>Fallo de primera instancia</v>
      </c>
    </row>
    <row r="189" spans="1:24" ht="24">
      <c r="A189" s="23">
        <v>1000</v>
      </c>
      <c r="B189" s="23" t="s">
        <v>1480</v>
      </c>
      <c r="C189" s="315"/>
      <c r="D189" s="315"/>
      <c r="E189" s="315"/>
      <c r="F189" s="315"/>
      <c r="G189" s="315"/>
      <c r="H189" s="53" t="s">
        <v>178</v>
      </c>
      <c r="I189" s="315"/>
      <c r="J189" s="315"/>
      <c r="K189" s="315"/>
      <c r="L189" s="320"/>
      <c r="M189" s="335"/>
      <c r="N189" s="315"/>
      <c r="O189" s="327"/>
      <c r="P189" s="199"/>
      <c r="Q189" s="26">
        <f t="shared" si="16"/>
        <v>1000</v>
      </c>
      <c r="S189" s="26">
        <f t="shared" si="21"/>
        <v>1200</v>
      </c>
      <c r="T189" s="26">
        <f t="shared" si="20"/>
        <v>26</v>
      </c>
      <c r="U189" s="26" t="str">
        <f t="shared" si="17"/>
        <v>26.13</v>
      </c>
      <c r="V189" s="26" t="str">
        <f t="shared" si="18"/>
        <v>Procesos</v>
      </c>
      <c r="W189" s="26" t="str">
        <f t="shared" si="19"/>
        <v>Procesos Judiciales</v>
      </c>
      <c r="X189" s="26" t="str">
        <f t="shared" si="22"/>
        <v>Proyecto memorial de impugnación y/o alegatos( en los casos que aplique)</v>
      </c>
    </row>
    <row r="190" spans="1:24" ht="24">
      <c r="A190" s="23">
        <v>1000</v>
      </c>
      <c r="B190" s="23" t="s">
        <v>1480</v>
      </c>
      <c r="C190" s="315"/>
      <c r="D190" s="315"/>
      <c r="E190" s="315"/>
      <c r="F190" s="315"/>
      <c r="G190" s="315"/>
      <c r="H190" s="53" t="s">
        <v>179</v>
      </c>
      <c r="I190" s="315"/>
      <c r="J190" s="315"/>
      <c r="K190" s="315"/>
      <c r="L190" s="320"/>
      <c r="M190" s="335"/>
      <c r="N190" s="315"/>
      <c r="O190" s="327"/>
      <c r="P190" s="199"/>
      <c r="Q190" s="26">
        <f t="shared" si="16"/>
        <v>1000</v>
      </c>
      <c r="S190" s="26">
        <f t="shared" si="21"/>
        <v>1200</v>
      </c>
      <c r="T190" s="26">
        <f t="shared" si="20"/>
        <v>26</v>
      </c>
      <c r="U190" s="26" t="str">
        <f t="shared" si="17"/>
        <v>26.13</v>
      </c>
      <c r="V190" s="26" t="str">
        <f t="shared" si="18"/>
        <v>Procesos</v>
      </c>
      <c r="W190" s="26" t="str">
        <f t="shared" si="19"/>
        <v>Procesos Judiciales</v>
      </c>
      <c r="X190" s="26" t="str">
        <f t="shared" si="22"/>
        <v>Acta de comité de conciliación</v>
      </c>
    </row>
    <row r="191" spans="1:24" ht="24">
      <c r="A191" s="23">
        <v>1000</v>
      </c>
      <c r="B191" s="23" t="s">
        <v>1480</v>
      </c>
      <c r="C191" s="315"/>
      <c r="D191" s="315"/>
      <c r="E191" s="315"/>
      <c r="F191" s="315"/>
      <c r="G191" s="315"/>
      <c r="H191" s="53" t="s">
        <v>181</v>
      </c>
      <c r="I191" s="315"/>
      <c r="J191" s="315"/>
      <c r="K191" s="315"/>
      <c r="L191" s="320"/>
      <c r="M191" s="335"/>
      <c r="N191" s="315"/>
      <c r="O191" s="327"/>
      <c r="P191" s="199"/>
      <c r="Q191" s="26">
        <f t="shared" si="16"/>
        <v>1000</v>
      </c>
      <c r="S191" s="26">
        <f t="shared" si="21"/>
        <v>1200</v>
      </c>
      <c r="T191" s="26">
        <f t="shared" si="20"/>
        <v>26</v>
      </c>
      <c r="U191" s="26" t="str">
        <f t="shared" si="17"/>
        <v>26.13</v>
      </c>
      <c r="V191" s="26" t="str">
        <f t="shared" si="18"/>
        <v>Procesos</v>
      </c>
      <c r="W191" s="26" t="str">
        <f t="shared" si="19"/>
        <v>Procesos Judiciales</v>
      </c>
      <c r="X191" s="26" t="str">
        <f t="shared" si="22"/>
        <v>Acta de audiencia de alegaciones y juzgamiento</v>
      </c>
    </row>
    <row r="192" spans="1:24" ht="24">
      <c r="A192" s="23">
        <v>1000</v>
      </c>
      <c r="B192" s="23" t="s">
        <v>1480</v>
      </c>
      <c r="C192" s="315"/>
      <c r="D192" s="315"/>
      <c r="E192" s="315"/>
      <c r="F192" s="315"/>
      <c r="G192" s="315"/>
      <c r="H192" s="53" t="s">
        <v>182</v>
      </c>
      <c r="I192" s="315"/>
      <c r="J192" s="315"/>
      <c r="K192" s="315"/>
      <c r="L192" s="320"/>
      <c r="M192" s="336"/>
      <c r="N192" s="315"/>
      <c r="O192" s="327"/>
      <c r="P192" s="199"/>
      <c r="Q192" s="26">
        <f t="shared" si="16"/>
        <v>1000</v>
      </c>
      <c r="S192" s="26">
        <f t="shared" si="21"/>
        <v>1200</v>
      </c>
      <c r="T192" s="26">
        <f t="shared" si="20"/>
        <v>26</v>
      </c>
      <c r="U192" s="26" t="str">
        <f t="shared" si="17"/>
        <v>26.13</v>
      </c>
      <c r="V192" s="26" t="str">
        <f t="shared" si="18"/>
        <v>Procesos</v>
      </c>
      <c r="W192" s="26" t="str">
        <f t="shared" si="19"/>
        <v>Procesos Judiciales</v>
      </c>
      <c r="X192" s="26" t="str">
        <f t="shared" si="22"/>
        <v>Fallo de segunda instancia</v>
      </c>
    </row>
    <row r="193" spans="1:24" ht="24">
      <c r="A193" s="168">
        <v>1000</v>
      </c>
      <c r="B193" s="168" t="s">
        <v>1480</v>
      </c>
      <c r="C193" s="354">
        <v>1300</v>
      </c>
      <c r="D193" s="347">
        <v>2</v>
      </c>
      <c r="E193" s="358" t="s">
        <v>259</v>
      </c>
      <c r="F193" s="349" t="s">
        <v>40</v>
      </c>
      <c r="G193" s="349" t="s">
        <v>260</v>
      </c>
      <c r="H193" s="71" t="s">
        <v>261</v>
      </c>
      <c r="I193" s="362">
        <v>2</v>
      </c>
      <c r="J193" s="365">
        <v>20</v>
      </c>
      <c r="K193" s="337" t="s">
        <v>43</v>
      </c>
      <c r="L193" s="339"/>
      <c r="M193" s="339"/>
      <c r="N193" s="337" t="s">
        <v>43</v>
      </c>
      <c r="O193" s="351" t="s">
        <v>262</v>
      </c>
      <c r="P193" s="204"/>
      <c r="Q193" s="26">
        <f t="shared" si="16"/>
        <v>1000</v>
      </c>
      <c r="S193" s="26">
        <f t="shared" si="21"/>
        <v>1300</v>
      </c>
      <c r="T193" s="26">
        <f t="shared" si="20"/>
        <v>2</v>
      </c>
      <c r="U193" s="26" t="str">
        <f t="shared" si="17"/>
        <v>2.9</v>
      </c>
      <c r="V193" s="26" t="str">
        <f t="shared" si="18"/>
        <v>Actas</v>
      </c>
      <c r="W193" s="26" t="str">
        <f t="shared" si="19"/>
        <v>Actas Comité Técnico de atención e Interacción con el ciudadano</v>
      </c>
      <c r="X193" s="26" t="str">
        <f t="shared" si="22"/>
        <v>Citación al Comité</v>
      </c>
    </row>
    <row r="194" spans="1:24" ht="24">
      <c r="A194" s="168">
        <v>1000</v>
      </c>
      <c r="B194" s="168" t="s">
        <v>1480</v>
      </c>
      <c r="C194" s="355"/>
      <c r="D194" s="348"/>
      <c r="E194" s="359"/>
      <c r="F194" s="350"/>
      <c r="G194" s="350"/>
      <c r="H194" s="71" t="s">
        <v>263</v>
      </c>
      <c r="I194" s="363"/>
      <c r="J194" s="366"/>
      <c r="K194" s="368"/>
      <c r="L194" s="369"/>
      <c r="M194" s="369"/>
      <c r="N194" s="368"/>
      <c r="O194" s="352"/>
      <c r="P194" s="204"/>
      <c r="Q194" s="26">
        <f t="shared" si="16"/>
        <v>1000</v>
      </c>
      <c r="S194" s="26">
        <f t="shared" si="21"/>
        <v>1300</v>
      </c>
      <c r="T194" s="26">
        <f t="shared" si="20"/>
        <v>2</v>
      </c>
      <c r="U194" s="26" t="str">
        <f t="shared" si="17"/>
        <v>2.9</v>
      </c>
      <c r="V194" s="26" t="str">
        <f t="shared" si="18"/>
        <v>Actas</v>
      </c>
      <c r="W194" s="26" t="str">
        <f t="shared" si="19"/>
        <v>Actas Comité Técnico de atención e Interacción con el ciudadano</v>
      </c>
      <c r="X194" s="26" t="str">
        <f t="shared" si="22"/>
        <v>Actas del Comité</v>
      </c>
    </row>
    <row r="195" spans="1:24" ht="24">
      <c r="A195" s="168">
        <v>1000</v>
      </c>
      <c r="B195" s="168" t="s">
        <v>1480</v>
      </c>
      <c r="C195" s="356"/>
      <c r="D195" s="357"/>
      <c r="E195" s="360"/>
      <c r="F195" s="361"/>
      <c r="G195" s="361"/>
      <c r="H195" s="71" t="s">
        <v>264</v>
      </c>
      <c r="I195" s="364"/>
      <c r="J195" s="367"/>
      <c r="K195" s="338"/>
      <c r="L195" s="340"/>
      <c r="M195" s="340"/>
      <c r="N195" s="338"/>
      <c r="O195" s="353"/>
      <c r="P195" s="204"/>
      <c r="Q195" s="26">
        <f t="shared" si="16"/>
        <v>1000</v>
      </c>
      <c r="S195" s="26">
        <f t="shared" si="21"/>
        <v>1300</v>
      </c>
      <c r="T195" s="26">
        <f t="shared" si="20"/>
        <v>2</v>
      </c>
      <c r="U195" s="26" t="str">
        <f t="shared" si="17"/>
        <v>2.9</v>
      </c>
      <c r="V195" s="26" t="str">
        <f t="shared" si="18"/>
        <v>Actas</v>
      </c>
      <c r="W195" s="26" t="str">
        <f t="shared" si="19"/>
        <v>Actas Comité Técnico de atención e Interacción con el ciudadano</v>
      </c>
      <c r="X195" s="26" t="str">
        <f t="shared" si="22"/>
        <v>Base de datos</v>
      </c>
    </row>
    <row r="196" spans="1:24" ht="27.6">
      <c r="A196" s="168">
        <v>1000</v>
      </c>
      <c r="B196" s="168" t="s">
        <v>1480</v>
      </c>
      <c r="C196" s="347">
        <v>1300</v>
      </c>
      <c r="D196" s="347">
        <v>18</v>
      </c>
      <c r="E196" s="347" t="s">
        <v>265</v>
      </c>
      <c r="F196" s="349" t="s">
        <v>78</v>
      </c>
      <c r="G196" s="349" t="s">
        <v>266</v>
      </c>
      <c r="H196" s="72" t="s">
        <v>267</v>
      </c>
      <c r="I196" s="362">
        <v>1</v>
      </c>
      <c r="J196" s="365">
        <v>5</v>
      </c>
      <c r="K196" s="337"/>
      <c r="L196" s="339"/>
      <c r="M196" s="384" t="s">
        <v>43</v>
      </c>
      <c r="N196" s="362" t="s">
        <v>43</v>
      </c>
      <c r="O196" s="370" t="s">
        <v>268</v>
      </c>
      <c r="P196" s="205"/>
      <c r="Q196" s="26">
        <f t="shared" si="16"/>
        <v>1000</v>
      </c>
      <c r="S196" s="26">
        <f t="shared" si="21"/>
        <v>1300</v>
      </c>
      <c r="T196" s="26">
        <f t="shared" si="20"/>
        <v>18</v>
      </c>
      <c r="U196" s="26" t="str">
        <f t="shared" si="17"/>
        <v>18.13</v>
      </c>
      <c r="V196" s="26" t="str">
        <f t="shared" si="18"/>
        <v>Informes</v>
      </c>
      <c r="W196" s="26" t="str">
        <f t="shared" si="19"/>
        <v>Informe de medición de satisfacción al usuario</v>
      </c>
      <c r="X196" s="26" t="str">
        <f t="shared" si="22"/>
        <v>Encuesta presencial de satisfacción al usuario</v>
      </c>
    </row>
    <row r="197" spans="1:24" ht="24">
      <c r="A197" s="168">
        <v>1000</v>
      </c>
      <c r="B197" s="168" t="s">
        <v>1480</v>
      </c>
      <c r="C197" s="348"/>
      <c r="D197" s="348"/>
      <c r="E197" s="348"/>
      <c r="F197" s="350"/>
      <c r="G197" s="350"/>
      <c r="H197" s="71" t="s">
        <v>269</v>
      </c>
      <c r="I197" s="363"/>
      <c r="J197" s="366"/>
      <c r="K197" s="368"/>
      <c r="L197" s="369"/>
      <c r="M197" s="385"/>
      <c r="N197" s="363"/>
      <c r="O197" s="371"/>
      <c r="P197" s="205"/>
      <c r="Q197" s="26">
        <f t="shared" ref="Q197:Q260" si="23">+A197</f>
        <v>1000</v>
      </c>
      <c r="S197" s="26">
        <f t="shared" si="21"/>
        <v>1300</v>
      </c>
      <c r="T197" s="26">
        <f t="shared" si="20"/>
        <v>18</v>
      </c>
      <c r="U197" s="26" t="str">
        <f t="shared" si="17"/>
        <v>18.13</v>
      </c>
      <c r="V197" s="26" t="str">
        <f t="shared" si="18"/>
        <v>Informes</v>
      </c>
      <c r="W197" s="26" t="str">
        <f t="shared" si="19"/>
        <v>Informe de medición de satisfacción al usuario</v>
      </c>
      <c r="X197" s="26" t="str">
        <f t="shared" si="22"/>
        <v>Listado de atención personalizada</v>
      </c>
    </row>
    <row r="198" spans="1:24" ht="27.6">
      <c r="A198" s="168">
        <v>1000</v>
      </c>
      <c r="B198" s="168" t="s">
        <v>1480</v>
      </c>
      <c r="C198" s="357"/>
      <c r="D198" s="357"/>
      <c r="E198" s="357"/>
      <c r="F198" s="361"/>
      <c r="G198" s="361"/>
      <c r="H198" s="72" t="s">
        <v>270</v>
      </c>
      <c r="I198" s="364"/>
      <c r="J198" s="367"/>
      <c r="K198" s="338"/>
      <c r="L198" s="340"/>
      <c r="M198" s="386"/>
      <c r="N198" s="364"/>
      <c r="O198" s="383"/>
      <c r="P198" s="205"/>
      <c r="Q198" s="26">
        <f t="shared" si="23"/>
        <v>1000</v>
      </c>
      <c r="S198" s="26">
        <f t="shared" si="21"/>
        <v>1300</v>
      </c>
      <c r="T198" s="26">
        <f t="shared" si="20"/>
        <v>18</v>
      </c>
      <c r="U198" s="26" t="str">
        <f t="shared" ref="U198:U261" si="24">+IF(E198="",U197,E198)</f>
        <v>18.13</v>
      </c>
      <c r="V198" s="26" t="str">
        <f t="shared" ref="V198:V261" si="25">+IF(F198="",V197,F198)</f>
        <v>Informes</v>
      </c>
      <c r="W198" s="26" t="str">
        <f t="shared" ref="W198:W261" si="26">+IF(G198="",W197,G198)</f>
        <v>Informe de medición de satisfacción al usuario</v>
      </c>
      <c r="X198" s="26" t="str">
        <f t="shared" si="22"/>
        <v>Informe consolidado de medición de satisfacción de usuario</v>
      </c>
    </row>
    <row r="199" spans="1:24" ht="55.2">
      <c r="A199" s="168">
        <v>1000</v>
      </c>
      <c r="B199" s="168" t="s">
        <v>1480</v>
      </c>
      <c r="C199" s="354">
        <v>1300</v>
      </c>
      <c r="D199" s="372">
        <v>18</v>
      </c>
      <c r="E199" s="374" t="s">
        <v>271</v>
      </c>
      <c r="F199" s="376" t="s">
        <v>78</v>
      </c>
      <c r="G199" s="378" t="s">
        <v>272</v>
      </c>
      <c r="H199" s="71" t="s">
        <v>273</v>
      </c>
      <c r="I199" s="362">
        <v>1</v>
      </c>
      <c r="J199" s="365">
        <v>10</v>
      </c>
      <c r="K199" s="337" t="s">
        <v>43</v>
      </c>
      <c r="L199" s="339"/>
      <c r="M199" s="339"/>
      <c r="N199" s="337" t="s">
        <v>43</v>
      </c>
      <c r="O199" s="370" t="s">
        <v>274</v>
      </c>
      <c r="P199" s="205"/>
      <c r="Q199" s="26">
        <f t="shared" si="23"/>
        <v>1000</v>
      </c>
      <c r="S199" s="26">
        <f t="shared" si="21"/>
        <v>1300</v>
      </c>
      <c r="T199" s="26">
        <f t="shared" si="20"/>
        <v>18</v>
      </c>
      <c r="U199" s="26" t="str">
        <f t="shared" si="24"/>
        <v>18.19</v>
      </c>
      <c r="V199" s="26" t="str">
        <f t="shared" si="25"/>
        <v>Informes</v>
      </c>
      <c r="W199" s="26" t="str">
        <f t="shared" si="26"/>
        <v>Informe de satisfacción del ente vigilado</v>
      </c>
      <c r="X199" s="26" t="str">
        <f t="shared" si="22"/>
        <v>Comunicación de solicitud diligenciamiento de encuesta medición de satisfacción cajas de compensación familiar</v>
      </c>
    </row>
    <row r="200" spans="1:24" ht="27.6">
      <c r="A200" s="168">
        <v>1000</v>
      </c>
      <c r="B200" s="168" t="s">
        <v>1480</v>
      </c>
      <c r="C200" s="356"/>
      <c r="D200" s="373"/>
      <c r="E200" s="375"/>
      <c r="F200" s="377"/>
      <c r="G200" s="379"/>
      <c r="H200" s="72" t="s">
        <v>275</v>
      </c>
      <c r="I200" s="364"/>
      <c r="J200" s="367"/>
      <c r="K200" s="338"/>
      <c r="L200" s="340"/>
      <c r="M200" s="340"/>
      <c r="N200" s="338"/>
      <c r="O200" s="371"/>
      <c r="P200" s="205"/>
      <c r="Q200" s="26">
        <f t="shared" si="23"/>
        <v>1000</v>
      </c>
      <c r="S200" s="26">
        <f t="shared" si="21"/>
        <v>1300</v>
      </c>
      <c r="T200" s="26">
        <f t="shared" ref="T200:T263" si="27">+IF(D200="",T199,D200)</f>
        <v>18</v>
      </c>
      <c r="U200" s="26" t="str">
        <f t="shared" si="24"/>
        <v>18.19</v>
      </c>
      <c r="V200" s="26" t="str">
        <f t="shared" si="25"/>
        <v>Informes</v>
      </c>
      <c r="W200" s="26" t="str">
        <f t="shared" si="26"/>
        <v>Informe de satisfacción del ente vigilado</v>
      </c>
      <c r="X200" s="26" t="str">
        <f t="shared" si="22"/>
        <v>Informe satisfacción al usuario de las CCF</v>
      </c>
    </row>
    <row r="201" spans="1:24" ht="24">
      <c r="A201" s="168">
        <v>1000</v>
      </c>
      <c r="B201" s="168" t="s">
        <v>1480</v>
      </c>
      <c r="C201" s="354">
        <v>1300</v>
      </c>
      <c r="D201" s="372">
        <v>18</v>
      </c>
      <c r="E201" s="374" t="s">
        <v>276</v>
      </c>
      <c r="F201" s="376" t="s">
        <v>78</v>
      </c>
      <c r="G201" s="378" t="s">
        <v>277</v>
      </c>
      <c r="H201" s="71" t="s">
        <v>278</v>
      </c>
      <c r="I201" s="362">
        <v>1</v>
      </c>
      <c r="J201" s="362">
        <v>6</v>
      </c>
      <c r="K201" s="337" t="s">
        <v>43</v>
      </c>
      <c r="L201" s="339"/>
      <c r="M201" s="339"/>
      <c r="N201" s="337" t="s">
        <v>43</v>
      </c>
      <c r="O201" s="370" t="s">
        <v>279</v>
      </c>
      <c r="P201" s="205"/>
      <c r="Q201" s="26">
        <f t="shared" si="23"/>
        <v>1000</v>
      </c>
      <c r="S201" s="26">
        <f t="shared" si="21"/>
        <v>1300</v>
      </c>
      <c r="T201" s="26">
        <f t="shared" si="27"/>
        <v>18</v>
      </c>
      <c r="U201" s="26" t="str">
        <f t="shared" si="24"/>
        <v>18.29</v>
      </c>
      <c r="V201" s="26" t="str">
        <f t="shared" si="25"/>
        <v>Informes</v>
      </c>
      <c r="W201" s="26" t="str">
        <f t="shared" si="26"/>
        <v>Informe de seguimiento PQRS</v>
      </c>
      <c r="X201" s="26" t="str">
        <f t="shared" si="22"/>
        <v>Informe de gestión consolidado PQRS</v>
      </c>
    </row>
    <row r="202" spans="1:24" ht="27.6">
      <c r="A202" s="168">
        <v>1000</v>
      </c>
      <c r="B202" s="168" t="s">
        <v>1480</v>
      </c>
      <c r="C202" s="356"/>
      <c r="D202" s="373"/>
      <c r="E202" s="375"/>
      <c r="F202" s="377"/>
      <c r="G202" s="379"/>
      <c r="H202" s="72" t="s">
        <v>280</v>
      </c>
      <c r="I202" s="364"/>
      <c r="J202" s="364"/>
      <c r="K202" s="338"/>
      <c r="L202" s="340"/>
      <c r="M202" s="340"/>
      <c r="N202" s="338"/>
      <c r="O202" s="371"/>
      <c r="P202" s="205"/>
      <c r="Q202" s="26">
        <f t="shared" si="23"/>
        <v>1000</v>
      </c>
      <c r="S202" s="26">
        <f t="shared" si="21"/>
        <v>1300</v>
      </c>
      <c r="T202" s="26">
        <f t="shared" si="27"/>
        <v>18</v>
      </c>
      <c r="U202" s="26" t="str">
        <f t="shared" si="24"/>
        <v>18.29</v>
      </c>
      <c r="V202" s="26" t="str">
        <f t="shared" si="25"/>
        <v>Informes</v>
      </c>
      <c r="W202" s="26" t="str">
        <f t="shared" si="26"/>
        <v>Informe de seguimiento PQRS</v>
      </c>
      <c r="X202" s="26" t="str">
        <f t="shared" si="22"/>
        <v>Informe de gestión consolidado de los canales de atención</v>
      </c>
    </row>
    <row r="203" spans="1:24" ht="43.2">
      <c r="A203" s="168">
        <v>1000</v>
      </c>
      <c r="B203" s="168" t="s">
        <v>1480</v>
      </c>
      <c r="C203" s="73">
        <v>1300</v>
      </c>
      <c r="D203" s="74">
        <v>19</v>
      </c>
      <c r="E203" s="75" t="s">
        <v>107</v>
      </c>
      <c r="F203" s="76" t="s">
        <v>108</v>
      </c>
      <c r="G203" s="77" t="s">
        <v>109</v>
      </c>
      <c r="H203" s="71" t="s">
        <v>110</v>
      </c>
      <c r="I203" s="78">
        <v>1</v>
      </c>
      <c r="J203" s="78">
        <v>2</v>
      </c>
      <c r="K203" s="79"/>
      <c r="L203" s="80" t="s">
        <v>43</v>
      </c>
      <c r="M203" s="79"/>
      <c r="N203" s="79"/>
      <c r="O203" s="81" t="s">
        <v>281</v>
      </c>
      <c r="P203" s="204"/>
      <c r="Q203" s="26">
        <f t="shared" si="23"/>
        <v>1000</v>
      </c>
      <c r="S203" s="26">
        <f t="shared" ref="S203:S266" si="28">+IF(C203="",S202,C203)</f>
        <v>1300</v>
      </c>
      <c r="T203" s="26">
        <f t="shared" si="27"/>
        <v>19</v>
      </c>
      <c r="U203" s="26" t="str">
        <f t="shared" si="24"/>
        <v>19.2</v>
      </c>
      <c r="V203" s="26" t="str">
        <f t="shared" si="25"/>
        <v>Instrumentos Archivísticos</v>
      </c>
      <c r="W203" s="26" t="str">
        <f t="shared" si="26"/>
        <v>Inventarios Documentales de Archivo de Gestión</v>
      </c>
      <c r="X203" s="26" t="str">
        <f t="shared" ref="X203:X266" si="29">+IF(H203="",X202,H203)</f>
        <v>Formato Único de Inventario Documental</v>
      </c>
    </row>
    <row r="204" spans="1:24" ht="27.6">
      <c r="A204" s="168">
        <v>1000</v>
      </c>
      <c r="B204" s="168" t="s">
        <v>1480</v>
      </c>
      <c r="C204" s="354">
        <v>1300</v>
      </c>
      <c r="D204" s="372">
        <v>20</v>
      </c>
      <c r="E204" s="358" t="s">
        <v>282</v>
      </c>
      <c r="F204" s="387" t="s">
        <v>283</v>
      </c>
      <c r="G204" s="349" t="s">
        <v>284</v>
      </c>
      <c r="H204" s="71" t="s">
        <v>285</v>
      </c>
      <c r="I204" s="362">
        <v>1</v>
      </c>
      <c r="J204" s="343">
        <v>6</v>
      </c>
      <c r="K204" s="339"/>
      <c r="L204" s="345" t="s">
        <v>43</v>
      </c>
      <c r="M204" s="339"/>
      <c r="N204" s="339"/>
      <c r="O204" s="341" t="s">
        <v>286</v>
      </c>
      <c r="P204" s="206"/>
      <c r="Q204" s="26">
        <f t="shared" si="23"/>
        <v>1000</v>
      </c>
      <c r="S204" s="26">
        <f t="shared" si="28"/>
        <v>1300</v>
      </c>
      <c r="T204" s="26">
        <f t="shared" si="27"/>
        <v>20</v>
      </c>
      <c r="U204" s="26" t="str">
        <f t="shared" si="24"/>
        <v>20.3</v>
      </c>
      <c r="V204" s="26" t="str">
        <f t="shared" si="25"/>
        <v>Instrumentos de Control y Registro</v>
      </c>
      <c r="W204" s="26" t="str">
        <f t="shared" si="26"/>
        <v>Instrumento de Control y Registro de divulgación de servicios de la entidad</v>
      </c>
      <c r="X204" s="26" t="str">
        <f t="shared" si="29"/>
        <v>Comunicación solicitud de Material Publicitario</v>
      </c>
    </row>
    <row r="205" spans="1:24" ht="24">
      <c r="A205" s="168">
        <v>1000</v>
      </c>
      <c r="B205" s="168" t="s">
        <v>1480</v>
      </c>
      <c r="C205" s="356"/>
      <c r="D205" s="373"/>
      <c r="E205" s="360"/>
      <c r="F205" s="388"/>
      <c r="G205" s="361"/>
      <c r="H205" s="72" t="s">
        <v>287</v>
      </c>
      <c r="I205" s="364"/>
      <c r="J205" s="344"/>
      <c r="K205" s="340"/>
      <c r="L205" s="346"/>
      <c r="M205" s="340"/>
      <c r="N205" s="340"/>
      <c r="O205" s="342"/>
      <c r="P205" s="206"/>
      <c r="Q205" s="26">
        <f t="shared" si="23"/>
        <v>1000</v>
      </c>
      <c r="S205" s="26">
        <f t="shared" si="28"/>
        <v>1300</v>
      </c>
      <c r="T205" s="26">
        <f t="shared" si="27"/>
        <v>20</v>
      </c>
      <c r="U205" s="26" t="str">
        <f t="shared" si="24"/>
        <v>20.3</v>
      </c>
      <c r="V205" s="26" t="str">
        <f t="shared" si="25"/>
        <v>Instrumentos de Control y Registro</v>
      </c>
      <c r="W205" s="26" t="str">
        <f t="shared" si="26"/>
        <v>Instrumento de Control y Registro de divulgación de servicios de la entidad</v>
      </c>
      <c r="X205" s="26" t="str">
        <f t="shared" si="29"/>
        <v>Oficio de entrega de material publicitario</v>
      </c>
    </row>
    <row r="206" spans="1:24" ht="24">
      <c r="A206" s="168">
        <v>1000</v>
      </c>
      <c r="B206" s="168" t="s">
        <v>1480</v>
      </c>
      <c r="C206" s="347">
        <v>1300</v>
      </c>
      <c r="D206" s="347">
        <v>20</v>
      </c>
      <c r="E206" s="347" t="s">
        <v>288</v>
      </c>
      <c r="F206" s="349" t="s">
        <v>283</v>
      </c>
      <c r="G206" s="349" t="s">
        <v>289</v>
      </c>
      <c r="H206" s="71" t="s">
        <v>290</v>
      </c>
      <c r="I206" s="347">
        <v>1</v>
      </c>
      <c r="J206" s="347">
        <v>6</v>
      </c>
      <c r="K206" s="347"/>
      <c r="L206" s="347" t="s">
        <v>43</v>
      </c>
      <c r="M206" s="347"/>
      <c r="N206" s="347"/>
      <c r="O206" s="341" t="s">
        <v>291</v>
      </c>
      <c r="P206" s="206"/>
      <c r="Q206" s="26">
        <f t="shared" si="23"/>
        <v>1000</v>
      </c>
      <c r="S206" s="26">
        <f t="shared" si="28"/>
        <v>1300</v>
      </c>
      <c r="T206" s="26">
        <f t="shared" si="27"/>
        <v>20</v>
      </c>
      <c r="U206" s="26" t="str">
        <f t="shared" si="24"/>
        <v>20.9</v>
      </c>
      <c r="V206" s="26" t="str">
        <f t="shared" si="25"/>
        <v>Instrumentos de Control y Registro</v>
      </c>
      <c r="W206" s="26" t="str">
        <f t="shared" si="26"/>
        <v>Instrumento de Control y Registro de PQRS</v>
      </c>
      <c r="X206" s="26" t="str">
        <f t="shared" si="29"/>
        <v>PQRS radicada ( Canales de Atención )</v>
      </c>
    </row>
    <row r="207" spans="1:24" ht="27.6">
      <c r="A207" s="168">
        <v>1000</v>
      </c>
      <c r="B207" s="168" t="s">
        <v>1480</v>
      </c>
      <c r="C207" s="348"/>
      <c r="D207" s="348"/>
      <c r="E207" s="348"/>
      <c r="F207" s="350"/>
      <c r="G207" s="350"/>
      <c r="H207" s="71" t="s">
        <v>292</v>
      </c>
      <c r="I207" s="348"/>
      <c r="J207" s="348"/>
      <c r="K207" s="348"/>
      <c r="L207" s="348"/>
      <c r="M207" s="348"/>
      <c r="N207" s="348"/>
      <c r="O207" s="342"/>
      <c r="P207" s="206"/>
      <c r="Q207" s="26">
        <f t="shared" si="23"/>
        <v>1000</v>
      </c>
      <c r="S207" s="26">
        <f t="shared" si="28"/>
        <v>1300</v>
      </c>
      <c r="T207" s="26">
        <f t="shared" si="27"/>
        <v>20</v>
      </c>
      <c r="U207" s="26" t="str">
        <f t="shared" si="24"/>
        <v>20.9</v>
      </c>
      <c r="V207" s="26" t="str">
        <f t="shared" si="25"/>
        <v>Instrumentos de Control y Registro</v>
      </c>
      <c r="W207" s="26" t="str">
        <f t="shared" si="26"/>
        <v>Instrumento de Control y Registro de PQRS</v>
      </c>
      <c r="X207" s="26" t="str">
        <f t="shared" si="29"/>
        <v>Primera Respuesta al ciudadano a PQRSDF</v>
      </c>
    </row>
    <row r="208" spans="1:24" ht="24">
      <c r="A208" s="168">
        <v>1000</v>
      </c>
      <c r="B208" s="168" t="s">
        <v>1480</v>
      </c>
      <c r="C208" s="348"/>
      <c r="D208" s="348"/>
      <c r="E208" s="348"/>
      <c r="F208" s="350"/>
      <c r="G208" s="350"/>
      <c r="H208" s="72" t="s">
        <v>293</v>
      </c>
      <c r="I208" s="348"/>
      <c r="J208" s="348"/>
      <c r="K208" s="348"/>
      <c r="L208" s="348"/>
      <c r="M208" s="348"/>
      <c r="N208" s="348"/>
      <c r="O208" s="342"/>
      <c r="P208" s="206"/>
      <c r="Q208" s="26">
        <f t="shared" si="23"/>
        <v>1000</v>
      </c>
      <c r="S208" s="26">
        <f t="shared" si="28"/>
        <v>1300</v>
      </c>
      <c r="T208" s="26">
        <f t="shared" si="27"/>
        <v>20</v>
      </c>
      <c r="U208" s="26" t="str">
        <f t="shared" si="24"/>
        <v>20.9</v>
      </c>
      <c r="V208" s="26" t="str">
        <f t="shared" si="25"/>
        <v>Instrumentos de Control y Registro</v>
      </c>
      <c r="W208" s="26" t="str">
        <f t="shared" si="26"/>
        <v>Instrumento de Control y Registro de PQRS</v>
      </c>
      <c r="X208" s="26" t="str">
        <f t="shared" si="29"/>
        <v>Oficio de requerimiento a las CCF</v>
      </c>
    </row>
    <row r="209" spans="1:24" ht="24">
      <c r="A209" s="168">
        <v>1000</v>
      </c>
      <c r="B209" s="168" t="s">
        <v>1480</v>
      </c>
      <c r="C209" s="348"/>
      <c r="D209" s="348"/>
      <c r="E209" s="348"/>
      <c r="F209" s="350"/>
      <c r="G209" s="350"/>
      <c r="H209" s="71" t="s">
        <v>294</v>
      </c>
      <c r="I209" s="348"/>
      <c r="J209" s="348"/>
      <c r="K209" s="348"/>
      <c r="L209" s="348"/>
      <c r="M209" s="348"/>
      <c r="N209" s="348"/>
      <c r="O209" s="342"/>
      <c r="P209" s="206"/>
      <c r="Q209" s="26">
        <f t="shared" si="23"/>
        <v>1000</v>
      </c>
      <c r="S209" s="26">
        <f t="shared" si="28"/>
        <v>1300</v>
      </c>
      <c r="T209" s="26">
        <f t="shared" si="27"/>
        <v>20</v>
      </c>
      <c r="U209" s="26" t="str">
        <f t="shared" si="24"/>
        <v>20.9</v>
      </c>
      <c r="V209" s="26" t="str">
        <f t="shared" si="25"/>
        <v>Instrumentos de Control y Registro</v>
      </c>
      <c r="W209" s="26" t="str">
        <f t="shared" si="26"/>
        <v>Instrumento de Control y Registro de PQRS</v>
      </c>
      <c r="X209" s="26" t="str">
        <f t="shared" si="29"/>
        <v>Oficio de traslado de PQRSDF</v>
      </c>
    </row>
    <row r="210" spans="1:24" ht="24">
      <c r="A210" s="168">
        <v>1000</v>
      </c>
      <c r="B210" s="168" t="s">
        <v>1480</v>
      </c>
      <c r="C210" s="348"/>
      <c r="D210" s="348"/>
      <c r="E210" s="348"/>
      <c r="F210" s="350"/>
      <c r="G210" s="350"/>
      <c r="H210" s="60" t="s">
        <v>295</v>
      </c>
      <c r="I210" s="348"/>
      <c r="J210" s="348"/>
      <c r="K210" s="348"/>
      <c r="L210" s="348"/>
      <c r="M210" s="348"/>
      <c r="N210" s="348"/>
      <c r="O210" s="342"/>
      <c r="P210" s="206"/>
      <c r="Q210" s="26">
        <f t="shared" si="23"/>
        <v>1000</v>
      </c>
      <c r="S210" s="26">
        <f t="shared" si="28"/>
        <v>1300</v>
      </c>
      <c r="T210" s="26">
        <f t="shared" si="27"/>
        <v>20</v>
      </c>
      <c r="U210" s="26" t="str">
        <f t="shared" si="24"/>
        <v>20.9</v>
      </c>
      <c r="V210" s="26" t="str">
        <f t="shared" si="25"/>
        <v>Instrumentos de Control y Registro</v>
      </c>
      <c r="W210" s="26" t="str">
        <f t="shared" si="26"/>
        <v>Instrumento de Control y Registro de PQRS</v>
      </c>
      <c r="X210" s="26" t="str">
        <f t="shared" si="29"/>
        <v>Respuesta final a la PQRSDF</v>
      </c>
    </row>
    <row r="211" spans="1:24" ht="24">
      <c r="A211" s="23">
        <v>1000</v>
      </c>
      <c r="B211" s="23" t="s">
        <v>1480</v>
      </c>
      <c r="C211" s="331">
        <v>1300</v>
      </c>
      <c r="D211" s="331">
        <v>25</v>
      </c>
      <c r="E211" s="331" t="s">
        <v>296</v>
      </c>
      <c r="F211" s="331" t="s">
        <v>57</v>
      </c>
      <c r="G211" s="332" t="s">
        <v>297</v>
      </c>
      <c r="H211" s="52" t="s">
        <v>298</v>
      </c>
      <c r="I211" s="331">
        <v>1</v>
      </c>
      <c r="J211" s="331">
        <v>9</v>
      </c>
      <c r="K211" s="331" t="s">
        <v>43</v>
      </c>
      <c r="L211" s="331"/>
      <c r="M211" s="331"/>
      <c r="N211" s="331" t="s">
        <v>43</v>
      </c>
      <c r="O211" s="330" t="s">
        <v>299</v>
      </c>
      <c r="P211" s="207"/>
      <c r="Q211" s="26">
        <f t="shared" si="23"/>
        <v>1000</v>
      </c>
      <c r="S211" s="26">
        <f t="shared" si="28"/>
        <v>1300</v>
      </c>
      <c r="T211" s="26">
        <f t="shared" si="27"/>
        <v>25</v>
      </c>
      <c r="U211" s="26" t="str">
        <f t="shared" si="24"/>
        <v>25.8</v>
      </c>
      <c r="V211" s="26" t="str">
        <f t="shared" si="25"/>
        <v>Planes</v>
      </c>
      <c r="W211" s="26" t="str">
        <f t="shared" si="26"/>
        <v>Plan de participación en ferias y/o eventos</v>
      </c>
      <c r="X211" s="26" t="str">
        <f t="shared" si="29"/>
        <v>Cronograma de actividades</v>
      </c>
    </row>
    <row r="212" spans="1:24" ht="24">
      <c r="A212" s="23">
        <v>1000</v>
      </c>
      <c r="B212" s="23" t="s">
        <v>1480</v>
      </c>
      <c r="C212" s="331"/>
      <c r="D212" s="331"/>
      <c r="E212" s="331"/>
      <c r="F212" s="331"/>
      <c r="G212" s="332"/>
      <c r="H212" s="82" t="s">
        <v>300</v>
      </c>
      <c r="I212" s="331"/>
      <c r="J212" s="331"/>
      <c r="K212" s="331"/>
      <c r="L212" s="331"/>
      <c r="M212" s="331"/>
      <c r="N212" s="331"/>
      <c r="O212" s="330"/>
      <c r="P212" s="207"/>
      <c r="Q212" s="26">
        <f t="shared" si="23"/>
        <v>1000</v>
      </c>
      <c r="S212" s="26">
        <f t="shared" si="28"/>
        <v>1300</v>
      </c>
      <c r="T212" s="26">
        <f t="shared" si="27"/>
        <v>25</v>
      </c>
      <c r="U212" s="26" t="str">
        <f t="shared" si="24"/>
        <v>25.8</v>
      </c>
      <c r="V212" s="26" t="str">
        <f t="shared" si="25"/>
        <v>Planes</v>
      </c>
      <c r="W212" s="26" t="str">
        <f t="shared" si="26"/>
        <v>Plan de participación en ferias y/o eventos</v>
      </c>
      <c r="X212" s="26" t="str">
        <f t="shared" si="29"/>
        <v>Invitación a participar en evento</v>
      </c>
    </row>
    <row r="213" spans="1:24" ht="24">
      <c r="A213" s="23">
        <v>1000</v>
      </c>
      <c r="B213" s="23" t="s">
        <v>1480</v>
      </c>
      <c r="C213" s="331"/>
      <c r="D213" s="331"/>
      <c r="E213" s="331"/>
      <c r="F213" s="331"/>
      <c r="G213" s="332"/>
      <c r="H213" s="52" t="s">
        <v>301</v>
      </c>
      <c r="I213" s="331"/>
      <c r="J213" s="331"/>
      <c r="K213" s="331"/>
      <c r="L213" s="331"/>
      <c r="M213" s="331"/>
      <c r="N213" s="331"/>
      <c r="O213" s="330"/>
      <c r="P213" s="207"/>
      <c r="Q213" s="26">
        <f t="shared" si="23"/>
        <v>1000</v>
      </c>
      <c r="S213" s="26">
        <f t="shared" si="28"/>
        <v>1300</v>
      </c>
      <c r="T213" s="26">
        <f t="shared" si="27"/>
        <v>25</v>
      </c>
      <c r="U213" s="26" t="str">
        <f t="shared" si="24"/>
        <v>25.8</v>
      </c>
      <c r="V213" s="26" t="str">
        <f t="shared" si="25"/>
        <v>Planes</v>
      </c>
      <c r="W213" s="26" t="str">
        <f t="shared" si="26"/>
        <v>Plan de participación en ferias y/o eventos</v>
      </c>
      <c r="X213" s="26" t="str">
        <f t="shared" si="29"/>
        <v>Lista de chequeo ferias y/o eventos</v>
      </c>
    </row>
    <row r="214" spans="1:24" ht="27.6">
      <c r="A214" s="23">
        <v>1000</v>
      </c>
      <c r="B214" s="23" t="s">
        <v>1480</v>
      </c>
      <c r="C214" s="331"/>
      <c r="D214" s="331"/>
      <c r="E214" s="331"/>
      <c r="F214" s="331"/>
      <c r="G214" s="332"/>
      <c r="H214" s="52" t="s">
        <v>302</v>
      </c>
      <c r="I214" s="331"/>
      <c r="J214" s="331"/>
      <c r="K214" s="331"/>
      <c r="L214" s="331"/>
      <c r="M214" s="331"/>
      <c r="N214" s="331"/>
      <c r="O214" s="330"/>
      <c r="P214" s="207"/>
      <c r="Q214" s="26">
        <f t="shared" si="23"/>
        <v>1000</v>
      </c>
      <c r="S214" s="26">
        <f t="shared" si="28"/>
        <v>1300</v>
      </c>
      <c r="T214" s="26">
        <f t="shared" si="27"/>
        <v>25</v>
      </c>
      <c r="U214" s="26" t="str">
        <f t="shared" si="24"/>
        <v>25.8</v>
      </c>
      <c r="V214" s="26" t="str">
        <f t="shared" si="25"/>
        <v>Planes</v>
      </c>
      <c r="W214" s="26" t="str">
        <f t="shared" si="26"/>
        <v>Plan de participación en ferias y/o eventos</v>
      </c>
      <c r="X214" s="26" t="str">
        <f t="shared" si="29"/>
        <v>Memorando de aprobación en participación en evento</v>
      </c>
    </row>
    <row r="215" spans="1:24" ht="41.4">
      <c r="A215" s="23">
        <v>1000</v>
      </c>
      <c r="B215" s="23" t="s">
        <v>1480</v>
      </c>
      <c r="C215" s="331"/>
      <c r="D215" s="331"/>
      <c r="E215" s="331"/>
      <c r="F215" s="331"/>
      <c r="G215" s="332"/>
      <c r="H215" s="52" t="s">
        <v>303</v>
      </c>
      <c r="I215" s="331"/>
      <c r="J215" s="331"/>
      <c r="K215" s="331"/>
      <c r="L215" s="331"/>
      <c r="M215" s="331"/>
      <c r="N215" s="331"/>
      <c r="O215" s="330"/>
      <c r="P215" s="207"/>
      <c r="Q215" s="26">
        <f t="shared" si="23"/>
        <v>1000</v>
      </c>
      <c r="S215" s="26">
        <f t="shared" si="28"/>
        <v>1300</v>
      </c>
      <c r="T215" s="26">
        <f t="shared" si="27"/>
        <v>25</v>
      </c>
      <c r="U215" s="26" t="str">
        <f t="shared" si="24"/>
        <v>25.8</v>
      </c>
      <c r="V215" s="26" t="str">
        <f t="shared" si="25"/>
        <v>Planes</v>
      </c>
      <c r="W215" s="26" t="str">
        <f t="shared" si="26"/>
        <v>Plan de participación en ferias y/o eventos</v>
      </c>
      <c r="X215" s="26" t="str">
        <f t="shared" si="29"/>
        <v>Encuesta de medición satisfacción atención personalizada en ferias y/o eventos.</v>
      </c>
    </row>
    <row r="216" spans="1:24" ht="24">
      <c r="A216" s="23">
        <v>1000</v>
      </c>
      <c r="B216" s="23" t="s">
        <v>1480</v>
      </c>
      <c r="C216" s="331"/>
      <c r="D216" s="331"/>
      <c r="E216" s="331"/>
      <c r="F216" s="331"/>
      <c r="G216" s="332"/>
      <c r="H216" s="52" t="s">
        <v>304</v>
      </c>
      <c r="I216" s="331"/>
      <c r="J216" s="331"/>
      <c r="K216" s="331"/>
      <c r="L216" s="331"/>
      <c r="M216" s="331"/>
      <c r="N216" s="331"/>
      <c r="O216" s="330"/>
      <c r="P216" s="207"/>
      <c r="Q216" s="26">
        <f t="shared" si="23"/>
        <v>1000</v>
      </c>
      <c r="S216" s="26">
        <f t="shared" si="28"/>
        <v>1300</v>
      </c>
      <c r="T216" s="26">
        <f t="shared" si="27"/>
        <v>25</v>
      </c>
      <c r="U216" s="26" t="str">
        <f t="shared" si="24"/>
        <v>25.8</v>
      </c>
      <c r="V216" s="26" t="str">
        <f t="shared" si="25"/>
        <v>Planes</v>
      </c>
      <c r="W216" s="26" t="str">
        <f t="shared" si="26"/>
        <v>Plan de participación en ferias y/o eventos</v>
      </c>
      <c r="X216" s="26" t="str">
        <f t="shared" si="29"/>
        <v>Registro de atención en ferias y eventos</v>
      </c>
    </row>
    <row r="217" spans="1:24" ht="27.6">
      <c r="A217" s="23">
        <v>1000</v>
      </c>
      <c r="B217" s="23" t="s">
        <v>1480</v>
      </c>
      <c r="C217" s="331"/>
      <c r="D217" s="331"/>
      <c r="E217" s="331"/>
      <c r="F217" s="331"/>
      <c r="G217" s="332"/>
      <c r="H217" s="52" t="s">
        <v>305</v>
      </c>
      <c r="I217" s="331"/>
      <c r="J217" s="331"/>
      <c r="K217" s="331"/>
      <c r="L217" s="331"/>
      <c r="M217" s="331"/>
      <c r="N217" s="331"/>
      <c r="O217" s="330"/>
      <c r="P217" s="207"/>
      <c r="Q217" s="26">
        <f t="shared" si="23"/>
        <v>1000</v>
      </c>
      <c r="S217" s="26">
        <f t="shared" si="28"/>
        <v>1300</v>
      </c>
      <c r="T217" s="26">
        <f t="shared" si="27"/>
        <v>25</v>
      </c>
      <c r="U217" s="26" t="str">
        <f t="shared" si="24"/>
        <v>25.8</v>
      </c>
      <c r="V217" s="26" t="str">
        <f t="shared" si="25"/>
        <v>Planes</v>
      </c>
      <c r="W217" s="26" t="str">
        <f t="shared" si="26"/>
        <v>Plan de participación en ferias y/o eventos</v>
      </c>
      <c r="X217" s="26" t="str">
        <f t="shared" si="29"/>
        <v>Programación de Seminarios de Atención e Interacción con el ciudadano</v>
      </c>
    </row>
    <row r="218" spans="1:24" ht="24">
      <c r="A218" s="23">
        <v>1000</v>
      </c>
      <c r="B218" s="23" t="s">
        <v>1480</v>
      </c>
      <c r="C218" s="331"/>
      <c r="D218" s="331"/>
      <c r="E218" s="331"/>
      <c r="F218" s="331"/>
      <c r="G218" s="332"/>
      <c r="H218" s="52" t="s">
        <v>306</v>
      </c>
      <c r="I218" s="331"/>
      <c r="J218" s="331"/>
      <c r="K218" s="331"/>
      <c r="L218" s="331"/>
      <c r="M218" s="331"/>
      <c r="N218" s="331"/>
      <c r="O218" s="330"/>
      <c r="P218" s="207"/>
      <c r="Q218" s="26">
        <f t="shared" si="23"/>
        <v>1000</v>
      </c>
      <c r="S218" s="26">
        <f t="shared" si="28"/>
        <v>1300</v>
      </c>
      <c r="T218" s="26">
        <f t="shared" si="27"/>
        <v>25</v>
      </c>
      <c r="U218" s="26" t="str">
        <f t="shared" si="24"/>
        <v>25.8</v>
      </c>
      <c r="V218" s="26" t="str">
        <f t="shared" si="25"/>
        <v>Planes</v>
      </c>
      <c r="W218" s="26" t="str">
        <f t="shared" si="26"/>
        <v>Plan de participación en ferias y/o eventos</v>
      </c>
      <c r="X218" s="26" t="str">
        <f t="shared" si="29"/>
        <v>Agenda del Seminario</v>
      </c>
    </row>
    <row r="219" spans="1:24" ht="24">
      <c r="A219" s="23">
        <v>1000</v>
      </c>
      <c r="B219" s="23" t="s">
        <v>1480</v>
      </c>
      <c r="C219" s="331"/>
      <c r="D219" s="331"/>
      <c r="E219" s="331"/>
      <c r="F219" s="331"/>
      <c r="G219" s="332"/>
      <c r="H219" s="52" t="s">
        <v>307</v>
      </c>
      <c r="I219" s="331"/>
      <c r="J219" s="331"/>
      <c r="K219" s="331"/>
      <c r="L219" s="331"/>
      <c r="M219" s="331"/>
      <c r="N219" s="331"/>
      <c r="O219" s="330"/>
      <c r="P219" s="207"/>
      <c r="Q219" s="26">
        <f t="shared" si="23"/>
        <v>1000</v>
      </c>
      <c r="S219" s="26">
        <f t="shared" si="28"/>
        <v>1300</v>
      </c>
      <c r="T219" s="26">
        <f t="shared" si="27"/>
        <v>25</v>
      </c>
      <c r="U219" s="26" t="str">
        <f t="shared" si="24"/>
        <v>25.8</v>
      </c>
      <c r="V219" s="26" t="str">
        <f t="shared" si="25"/>
        <v>Planes</v>
      </c>
      <c r="W219" s="26" t="str">
        <f t="shared" si="26"/>
        <v>Plan de participación en ferias y/o eventos</v>
      </c>
      <c r="X219" s="26" t="str">
        <f t="shared" si="29"/>
        <v>Informe de ferias. eventos y seminarios</v>
      </c>
    </row>
    <row r="220" spans="1:24" ht="24">
      <c r="A220" s="23">
        <v>1000</v>
      </c>
      <c r="B220" s="23" t="s">
        <v>1480</v>
      </c>
      <c r="C220" s="331">
        <v>1400</v>
      </c>
      <c r="D220" s="120">
        <v>13</v>
      </c>
      <c r="E220" s="120" t="s">
        <v>1487</v>
      </c>
      <c r="F220" s="331" t="s">
        <v>71</v>
      </c>
      <c r="G220" s="331"/>
      <c r="H220" s="52" t="s">
        <v>72</v>
      </c>
      <c r="I220" s="331">
        <v>1</v>
      </c>
      <c r="J220" s="331">
        <v>5</v>
      </c>
      <c r="K220" s="331"/>
      <c r="L220" s="331"/>
      <c r="M220" s="331" t="s">
        <v>43</v>
      </c>
      <c r="N220" s="394" t="s">
        <v>43</v>
      </c>
      <c r="O220" s="395" t="s">
        <v>308</v>
      </c>
      <c r="P220" s="205"/>
      <c r="Q220" s="26">
        <f t="shared" si="23"/>
        <v>1000</v>
      </c>
      <c r="S220" s="26">
        <f t="shared" si="28"/>
        <v>1400</v>
      </c>
      <c r="T220" s="26">
        <f t="shared" si="27"/>
        <v>13</v>
      </c>
      <c r="U220" s="26" t="str">
        <f t="shared" si="24"/>
        <v>n.a</v>
      </c>
      <c r="V220" s="26" t="str">
        <f t="shared" si="25"/>
        <v>Derechos de Petición</v>
      </c>
      <c r="W220" s="26" t="str">
        <f t="shared" si="26"/>
        <v>Plan de participación en ferias y/o eventos</v>
      </c>
      <c r="X220" s="26" t="str">
        <f t="shared" si="29"/>
        <v>Presentación de la solicitud</v>
      </c>
    </row>
    <row r="221" spans="1:24" ht="24">
      <c r="A221" s="23">
        <v>1000</v>
      </c>
      <c r="B221" s="23" t="s">
        <v>1480</v>
      </c>
      <c r="C221" s="331"/>
      <c r="D221" s="120">
        <v>13</v>
      </c>
      <c r="E221" s="120" t="s">
        <v>1487</v>
      </c>
      <c r="F221" s="331"/>
      <c r="G221" s="331"/>
      <c r="H221" s="52" t="s">
        <v>74</v>
      </c>
      <c r="I221" s="331"/>
      <c r="J221" s="331"/>
      <c r="K221" s="331"/>
      <c r="L221" s="331"/>
      <c r="M221" s="331"/>
      <c r="N221" s="394"/>
      <c r="O221" s="396"/>
      <c r="P221" s="205"/>
      <c r="Q221" s="26">
        <f t="shared" si="23"/>
        <v>1000</v>
      </c>
      <c r="S221" s="26">
        <f t="shared" si="28"/>
        <v>1400</v>
      </c>
      <c r="T221" s="26">
        <f t="shared" si="27"/>
        <v>13</v>
      </c>
      <c r="U221" s="26" t="str">
        <f t="shared" si="24"/>
        <v>n.a</v>
      </c>
      <c r="V221" s="26" t="str">
        <f t="shared" si="25"/>
        <v>Derechos de Petición</v>
      </c>
      <c r="W221" s="26" t="str">
        <f t="shared" si="26"/>
        <v>Plan de participación en ferias y/o eventos</v>
      </c>
      <c r="X221" s="26" t="str">
        <f t="shared" si="29"/>
        <v>Oficio respuesta a la solicitud</v>
      </c>
    </row>
    <row r="222" spans="1:24" ht="24">
      <c r="A222" s="23">
        <v>1000</v>
      </c>
      <c r="B222" s="23" t="s">
        <v>1480</v>
      </c>
      <c r="C222" s="331"/>
      <c r="D222" s="120">
        <v>13</v>
      </c>
      <c r="E222" s="120" t="s">
        <v>1487</v>
      </c>
      <c r="F222" s="331"/>
      <c r="G222" s="331"/>
      <c r="H222" s="82" t="s">
        <v>75</v>
      </c>
      <c r="I222" s="331"/>
      <c r="J222" s="331"/>
      <c r="K222" s="331"/>
      <c r="L222" s="331"/>
      <c r="M222" s="331"/>
      <c r="N222" s="394"/>
      <c r="O222" s="396"/>
      <c r="P222" s="205"/>
      <c r="Q222" s="26">
        <f t="shared" si="23"/>
        <v>1000</v>
      </c>
      <c r="S222" s="26">
        <f t="shared" si="28"/>
        <v>1400</v>
      </c>
      <c r="T222" s="26">
        <f t="shared" si="27"/>
        <v>13</v>
      </c>
      <c r="U222" s="26" t="str">
        <f t="shared" si="24"/>
        <v>n.a</v>
      </c>
      <c r="V222" s="26" t="str">
        <f t="shared" si="25"/>
        <v>Derechos de Petición</v>
      </c>
      <c r="W222" s="26" t="str">
        <f t="shared" si="26"/>
        <v>Plan de participación en ferias y/o eventos</v>
      </c>
      <c r="X222" s="26" t="str">
        <f t="shared" si="29"/>
        <v>Desistimiento</v>
      </c>
    </row>
    <row r="223" spans="1:24" ht="24">
      <c r="A223" s="23">
        <v>1000</v>
      </c>
      <c r="B223" s="23" t="s">
        <v>1480</v>
      </c>
      <c r="C223" s="331"/>
      <c r="D223" s="120">
        <v>13</v>
      </c>
      <c r="E223" s="120" t="s">
        <v>1487</v>
      </c>
      <c r="F223" s="331"/>
      <c r="G223" s="331"/>
      <c r="H223" s="82" t="s">
        <v>76</v>
      </c>
      <c r="I223" s="331"/>
      <c r="J223" s="331"/>
      <c r="K223" s="331"/>
      <c r="L223" s="331"/>
      <c r="M223" s="331"/>
      <c r="N223" s="394"/>
      <c r="O223" s="397"/>
      <c r="P223" s="205"/>
      <c r="Q223" s="26">
        <f t="shared" si="23"/>
        <v>1000</v>
      </c>
      <c r="S223" s="26">
        <f t="shared" si="28"/>
        <v>1400</v>
      </c>
      <c r="T223" s="26">
        <f t="shared" si="27"/>
        <v>13</v>
      </c>
      <c r="U223" s="26" t="str">
        <f t="shared" si="24"/>
        <v>n.a</v>
      </c>
      <c r="V223" s="26" t="str">
        <f t="shared" si="25"/>
        <v>Derechos de Petición</v>
      </c>
      <c r="W223" s="26" t="str">
        <f t="shared" si="26"/>
        <v>Plan de participación en ferias y/o eventos</v>
      </c>
      <c r="X223" s="26" t="str">
        <f t="shared" si="29"/>
        <v>Respuesta de la solicitud</v>
      </c>
    </row>
    <row r="224" spans="1:24" ht="108">
      <c r="A224" s="168">
        <v>1000</v>
      </c>
      <c r="B224" s="168" t="s">
        <v>1480</v>
      </c>
      <c r="C224" s="74">
        <v>1400</v>
      </c>
      <c r="D224" s="74">
        <v>19</v>
      </c>
      <c r="E224" s="83" t="s">
        <v>107</v>
      </c>
      <c r="F224" s="84" t="s">
        <v>108</v>
      </c>
      <c r="G224" s="84" t="s">
        <v>109</v>
      </c>
      <c r="H224" s="72" t="s">
        <v>309</v>
      </c>
      <c r="I224" s="85">
        <v>1</v>
      </c>
      <c r="J224" s="85">
        <v>2</v>
      </c>
      <c r="K224" s="86"/>
      <c r="L224" s="87" t="s">
        <v>43</v>
      </c>
      <c r="M224" s="86"/>
      <c r="N224" s="79"/>
      <c r="O224" s="88" t="s">
        <v>310</v>
      </c>
      <c r="P224" s="208"/>
      <c r="Q224" s="26">
        <f t="shared" si="23"/>
        <v>1000</v>
      </c>
      <c r="S224" s="26">
        <f t="shared" si="28"/>
        <v>1400</v>
      </c>
      <c r="T224" s="26">
        <f t="shared" si="27"/>
        <v>19</v>
      </c>
      <c r="U224" s="26" t="str">
        <f t="shared" si="24"/>
        <v>19.2</v>
      </c>
      <c r="V224" s="26" t="str">
        <f t="shared" si="25"/>
        <v>Instrumentos Archivísticos</v>
      </c>
      <c r="W224" s="26" t="str">
        <f t="shared" si="26"/>
        <v>Inventarios Documentales de Archivo de Gestión</v>
      </c>
      <c r="X224" s="26" t="str">
        <f t="shared" si="29"/>
        <v>Formato único de Inventario Documental</v>
      </c>
    </row>
    <row r="225" spans="1:24" ht="24">
      <c r="A225" s="168">
        <v>1000</v>
      </c>
      <c r="B225" s="168" t="s">
        <v>1480</v>
      </c>
      <c r="C225" s="354">
        <v>1400</v>
      </c>
      <c r="D225" s="372">
        <v>20</v>
      </c>
      <c r="E225" s="390" t="s">
        <v>311</v>
      </c>
      <c r="F225" s="387" t="s">
        <v>283</v>
      </c>
      <c r="G225" s="349" t="s">
        <v>312</v>
      </c>
      <c r="H225" s="71" t="s">
        <v>313</v>
      </c>
      <c r="I225" s="347">
        <v>1</v>
      </c>
      <c r="J225" s="347">
        <v>6</v>
      </c>
      <c r="K225" s="339"/>
      <c r="L225" s="339"/>
      <c r="M225" s="378" t="s">
        <v>43</v>
      </c>
      <c r="N225" s="349" t="s">
        <v>43</v>
      </c>
      <c r="O225" s="351" t="s">
        <v>314</v>
      </c>
      <c r="P225" s="204"/>
      <c r="Q225" s="26">
        <f t="shared" si="23"/>
        <v>1000</v>
      </c>
      <c r="S225" s="26">
        <f t="shared" si="28"/>
        <v>1400</v>
      </c>
      <c r="T225" s="26">
        <f t="shared" si="27"/>
        <v>20</v>
      </c>
      <c r="U225" s="26" t="str">
        <f t="shared" si="24"/>
        <v>20.11</v>
      </c>
      <c r="V225" s="26" t="str">
        <f t="shared" si="25"/>
        <v>Instrumentos de Control y Registro</v>
      </c>
      <c r="W225" s="26" t="str">
        <f t="shared" si="26"/>
        <v>Instrumento de Control y Registro de copias de seguridad</v>
      </c>
      <c r="X225" s="26" t="str">
        <f t="shared" si="29"/>
        <v>Políticas de copias de respaldo</v>
      </c>
    </row>
    <row r="226" spans="1:24" ht="27.6">
      <c r="A226" s="168">
        <v>1000</v>
      </c>
      <c r="B226" s="168" t="s">
        <v>1480</v>
      </c>
      <c r="C226" s="355"/>
      <c r="D226" s="389"/>
      <c r="E226" s="391"/>
      <c r="F226" s="393"/>
      <c r="G226" s="350"/>
      <c r="H226" s="71" t="s">
        <v>315</v>
      </c>
      <c r="I226" s="348"/>
      <c r="J226" s="348"/>
      <c r="K226" s="369"/>
      <c r="L226" s="369"/>
      <c r="M226" s="398"/>
      <c r="N226" s="350"/>
      <c r="O226" s="352"/>
      <c r="P226" s="204"/>
      <c r="Q226" s="26">
        <f t="shared" si="23"/>
        <v>1000</v>
      </c>
      <c r="S226" s="26">
        <f t="shared" si="28"/>
        <v>1400</v>
      </c>
      <c r="T226" s="26">
        <f t="shared" si="27"/>
        <v>20</v>
      </c>
      <c r="U226" s="26" t="str">
        <f t="shared" si="24"/>
        <v>20.11</v>
      </c>
      <c r="V226" s="26" t="str">
        <f t="shared" si="25"/>
        <v>Instrumentos de Control y Registro</v>
      </c>
      <c r="W226" s="26" t="str">
        <f t="shared" si="26"/>
        <v>Instrumento de Control y Registro de copias de seguridad</v>
      </c>
      <c r="X226" s="26" t="str">
        <f t="shared" si="29"/>
        <v>Procedimientos de realización de copias de seguridad</v>
      </c>
    </row>
    <row r="227" spans="1:24" ht="24">
      <c r="A227" s="168">
        <v>1000</v>
      </c>
      <c r="B227" s="168" t="s">
        <v>1480</v>
      </c>
      <c r="C227" s="355"/>
      <c r="D227" s="389"/>
      <c r="E227" s="391"/>
      <c r="F227" s="393"/>
      <c r="G227" s="350"/>
      <c r="H227" s="71" t="s">
        <v>316</v>
      </c>
      <c r="I227" s="348"/>
      <c r="J227" s="348"/>
      <c r="K227" s="369"/>
      <c r="L227" s="369"/>
      <c r="M227" s="398"/>
      <c r="N227" s="350"/>
      <c r="O227" s="352"/>
      <c r="P227" s="204"/>
      <c r="Q227" s="26">
        <f t="shared" si="23"/>
        <v>1000</v>
      </c>
      <c r="S227" s="26">
        <f t="shared" si="28"/>
        <v>1400</v>
      </c>
      <c r="T227" s="26">
        <f t="shared" si="27"/>
        <v>20</v>
      </c>
      <c r="U227" s="26" t="str">
        <f t="shared" si="24"/>
        <v>20.11</v>
      </c>
      <c r="V227" s="26" t="str">
        <f t="shared" si="25"/>
        <v>Instrumentos de Control y Registro</v>
      </c>
      <c r="W227" s="26" t="str">
        <f t="shared" si="26"/>
        <v>Instrumento de Control y Registro de copias de seguridad</v>
      </c>
      <c r="X227" s="26" t="str">
        <f t="shared" si="29"/>
        <v>Transferencia documental</v>
      </c>
    </row>
    <row r="228" spans="1:24" ht="27.6">
      <c r="A228" s="168">
        <v>1000</v>
      </c>
      <c r="B228" s="168" t="s">
        <v>1480</v>
      </c>
      <c r="C228" s="355"/>
      <c r="D228" s="389"/>
      <c r="E228" s="391"/>
      <c r="F228" s="393"/>
      <c r="G228" s="350"/>
      <c r="H228" s="71" t="s">
        <v>317</v>
      </c>
      <c r="I228" s="348"/>
      <c r="J228" s="348"/>
      <c r="K228" s="369"/>
      <c r="L228" s="369"/>
      <c r="M228" s="398"/>
      <c r="N228" s="350"/>
      <c r="O228" s="352"/>
      <c r="P228" s="204"/>
      <c r="Q228" s="26">
        <f t="shared" si="23"/>
        <v>1000</v>
      </c>
      <c r="S228" s="26">
        <f t="shared" si="28"/>
        <v>1400</v>
      </c>
      <c r="T228" s="26">
        <f t="shared" si="27"/>
        <v>20</v>
      </c>
      <c r="U228" s="26" t="str">
        <f t="shared" si="24"/>
        <v>20.11</v>
      </c>
      <c r="V228" s="26" t="str">
        <f t="shared" si="25"/>
        <v>Instrumentos de Control y Registro</v>
      </c>
      <c r="W228" s="26" t="str">
        <f t="shared" si="26"/>
        <v>Instrumento de Control y Registro de copias de seguridad</v>
      </c>
      <c r="X228" s="26" t="str">
        <f t="shared" si="29"/>
        <v>Pruebas de restauración de copias de seguridad</v>
      </c>
    </row>
    <row r="229" spans="1:24" ht="24">
      <c r="A229" s="168">
        <v>1000</v>
      </c>
      <c r="B229" s="168" t="s">
        <v>1480</v>
      </c>
      <c r="C229" s="355"/>
      <c r="D229" s="389"/>
      <c r="E229" s="391"/>
      <c r="F229" s="393"/>
      <c r="G229" s="350"/>
      <c r="H229" s="71" t="s">
        <v>318</v>
      </c>
      <c r="I229" s="348"/>
      <c r="J229" s="348"/>
      <c r="K229" s="369"/>
      <c r="L229" s="369"/>
      <c r="M229" s="398"/>
      <c r="N229" s="350"/>
      <c r="O229" s="352"/>
      <c r="P229" s="204"/>
      <c r="Q229" s="26">
        <f t="shared" si="23"/>
        <v>1000</v>
      </c>
      <c r="S229" s="26">
        <f t="shared" si="28"/>
        <v>1400</v>
      </c>
      <c r="T229" s="26">
        <f t="shared" si="27"/>
        <v>20</v>
      </c>
      <c r="U229" s="26" t="str">
        <f t="shared" si="24"/>
        <v>20.11</v>
      </c>
      <c r="V229" s="26" t="str">
        <f t="shared" si="25"/>
        <v>Instrumentos de Control y Registro</v>
      </c>
      <c r="W229" s="26" t="str">
        <f t="shared" si="26"/>
        <v>Instrumento de Control y Registro de copias de seguridad</v>
      </c>
      <c r="X229" s="26" t="str">
        <f t="shared" si="29"/>
        <v>Planilla de transferencia documental</v>
      </c>
    </row>
    <row r="230" spans="1:24" ht="24">
      <c r="A230" s="168">
        <v>1000</v>
      </c>
      <c r="B230" s="168" t="s">
        <v>1480</v>
      </c>
      <c r="C230" s="355"/>
      <c r="D230" s="389"/>
      <c r="E230" s="391"/>
      <c r="F230" s="393"/>
      <c r="G230" s="350"/>
      <c r="H230" s="71" t="s">
        <v>319</v>
      </c>
      <c r="I230" s="348"/>
      <c r="J230" s="348"/>
      <c r="K230" s="369"/>
      <c r="L230" s="369"/>
      <c r="M230" s="398"/>
      <c r="N230" s="350"/>
      <c r="O230" s="352"/>
      <c r="P230" s="204"/>
      <c r="Q230" s="26">
        <f t="shared" si="23"/>
        <v>1000</v>
      </c>
      <c r="S230" s="26">
        <f t="shared" si="28"/>
        <v>1400</v>
      </c>
      <c r="T230" s="26">
        <f t="shared" si="27"/>
        <v>20</v>
      </c>
      <c r="U230" s="26" t="str">
        <f t="shared" si="24"/>
        <v>20.11</v>
      </c>
      <c r="V230" s="26" t="str">
        <f t="shared" si="25"/>
        <v>Instrumentos de Control y Registro</v>
      </c>
      <c r="W230" s="26" t="str">
        <f t="shared" si="26"/>
        <v>Instrumento de Control y Registro de copias de seguridad</v>
      </c>
      <c r="X230" s="26" t="str">
        <f t="shared" si="29"/>
        <v>Acuerdo de servicios</v>
      </c>
    </row>
    <row r="231" spans="1:24" ht="27.6">
      <c r="A231" s="168">
        <v>1000</v>
      </c>
      <c r="B231" s="168" t="s">
        <v>1480</v>
      </c>
      <c r="C231" s="356"/>
      <c r="D231" s="373"/>
      <c r="E231" s="392"/>
      <c r="F231" s="388"/>
      <c r="G231" s="361"/>
      <c r="H231" s="71" t="s">
        <v>320</v>
      </c>
      <c r="I231" s="357"/>
      <c r="J231" s="357"/>
      <c r="K231" s="340"/>
      <c r="L231" s="340"/>
      <c r="M231" s="379"/>
      <c r="N231" s="361"/>
      <c r="O231" s="353"/>
      <c r="P231" s="204"/>
      <c r="Q231" s="26">
        <f t="shared" si="23"/>
        <v>1000</v>
      </c>
      <c r="S231" s="26">
        <f t="shared" si="28"/>
        <v>1400</v>
      </c>
      <c r="T231" s="26">
        <f t="shared" si="27"/>
        <v>20</v>
      </c>
      <c r="U231" s="26" t="str">
        <f t="shared" si="24"/>
        <v>20.11</v>
      </c>
      <c r="V231" s="26" t="str">
        <f t="shared" si="25"/>
        <v>Instrumentos de Control y Registro</v>
      </c>
      <c r="W231" s="26" t="str">
        <f t="shared" si="26"/>
        <v>Instrumento de Control y Registro de copias de seguridad</v>
      </c>
      <c r="X231" s="26" t="str">
        <f t="shared" si="29"/>
        <v>Documentos de control de copias de respaldo</v>
      </c>
    </row>
    <row r="232" spans="1:24" ht="108">
      <c r="A232" s="168">
        <v>1000</v>
      </c>
      <c r="B232" s="168" t="s">
        <v>1480</v>
      </c>
      <c r="C232" s="73">
        <v>1400</v>
      </c>
      <c r="D232" s="89">
        <v>25</v>
      </c>
      <c r="E232" s="75" t="s">
        <v>321</v>
      </c>
      <c r="F232" s="84" t="s">
        <v>57</v>
      </c>
      <c r="G232" s="84" t="s">
        <v>322</v>
      </c>
      <c r="H232" s="72" t="s">
        <v>323</v>
      </c>
      <c r="I232" s="74">
        <v>1</v>
      </c>
      <c r="J232" s="74">
        <v>9</v>
      </c>
      <c r="K232" s="84" t="s">
        <v>43</v>
      </c>
      <c r="L232" s="79"/>
      <c r="M232" s="79"/>
      <c r="N232" s="84" t="s">
        <v>43</v>
      </c>
      <c r="O232" s="81" t="s">
        <v>324</v>
      </c>
      <c r="P232" s="204"/>
      <c r="Q232" s="26">
        <f t="shared" si="23"/>
        <v>1000</v>
      </c>
      <c r="S232" s="26">
        <f t="shared" si="28"/>
        <v>1400</v>
      </c>
      <c r="T232" s="26">
        <f t="shared" si="27"/>
        <v>25</v>
      </c>
      <c r="U232" s="26" t="str">
        <f t="shared" si="24"/>
        <v>25.7</v>
      </c>
      <c r="V232" s="26" t="str">
        <f t="shared" si="25"/>
        <v>Planes</v>
      </c>
      <c r="W232" s="26" t="str">
        <f t="shared" si="26"/>
        <v>Plan de gestión de seguridad de la información</v>
      </c>
      <c r="X232" s="26" t="str">
        <f t="shared" si="29"/>
        <v>Plan de Gestión de Seguridad de la Información (PGSI)</v>
      </c>
    </row>
    <row r="233" spans="1:24" ht="24">
      <c r="A233" s="168">
        <v>1000</v>
      </c>
      <c r="B233" s="168" t="s">
        <v>1480</v>
      </c>
      <c r="C233" s="354">
        <v>1400</v>
      </c>
      <c r="D233" s="372">
        <v>25</v>
      </c>
      <c r="E233" s="374" t="s">
        <v>325</v>
      </c>
      <c r="F233" s="349" t="s">
        <v>57</v>
      </c>
      <c r="G233" s="349" t="s">
        <v>326</v>
      </c>
      <c r="H233" s="72" t="s">
        <v>327</v>
      </c>
      <c r="I233" s="362">
        <v>1</v>
      </c>
      <c r="J233" s="362">
        <v>9</v>
      </c>
      <c r="K233" s="337" t="s">
        <v>43</v>
      </c>
      <c r="L233" s="339"/>
      <c r="M233" s="339"/>
      <c r="N233" s="380" t="s">
        <v>43</v>
      </c>
      <c r="O233" s="351" t="s">
        <v>328</v>
      </c>
      <c r="P233" s="204"/>
      <c r="Q233" s="26">
        <f t="shared" si="23"/>
        <v>1000</v>
      </c>
      <c r="S233" s="26">
        <f t="shared" si="28"/>
        <v>1400</v>
      </c>
      <c r="T233" s="26">
        <f t="shared" si="27"/>
        <v>25</v>
      </c>
      <c r="U233" s="26" t="str">
        <f t="shared" si="24"/>
        <v>25.13</v>
      </c>
      <c r="V233" s="26" t="str">
        <f t="shared" si="25"/>
        <v>Planes</v>
      </c>
      <c r="W233" s="26" t="str">
        <f t="shared" si="26"/>
        <v>Plan estratégico de tecnologías de la información y comunicación</v>
      </c>
      <c r="X233" s="26" t="str">
        <f t="shared" si="29"/>
        <v>Política de los procesos de información</v>
      </c>
    </row>
    <row r="234" spans="1:24" ht="24">
      <c r="A234" s="168">
        <v>1000</v>
      </c>
      <c r="B234" s="168" t="s">
        <v>1480</v>
      </c>
      <c r="C234" s="355"/>
      <c r="D234" s="389"/>
      <c r="E234" s="399"/>
      <c r="F234" s="350"/>
      <c r="G234" s="350"/>
      <c r="H234" s="72" t="s">
        <v>329</v>
      </c>
      <c r="I234" s="363"/>
      <c r="J234" s="363"/>
      <c r="K234" s="368"/>
      <c r="L234" s="369"/>
      <c r="M234" s="369"/>
      <c r="N234" s="381"/>
      <c r="O234" s="352"/>
      <c r="P234" s="204"/>
      <c r="Q234" s="26">
        <f t="shared" si="23"/>
        <v>1000</v>
      </c>
      <c r="S234" s="26">
        <f t="shared" si="28"/>
        <v>1400</v>
      </c>
      <c r="T234" s="26">
        <f t="shared" si="27"/>
        <v>25</v>
      </c>
      <c r="U234" s="26" t="str">
        <f t="shared" si="24"/>
        <v>25.13</v>
      </c>
      <c r="V234" s="26" t="str">
        <f t="shared" si="25"/>
        <v>Planes</v>
      </c>
      <c r="W234" s="26" t="str">
        <f t="shared" si="26"/>
        <v>Plan estratégico de tecnologías de la información y comunicación</v>
      </c>
      <c r="X234" s="26" t="str">
        <f t="shared" si="29"/>
        <v>Plan Anual de Adquisiciones</v>
      </c>
    </row>
    <row r="235" spans="1:24" ht="27.6">
      <c r="A235" s="168">
        <v>1000</v>
      </c>
      <c r="B235" s="168" t="s">
        <v>1480</v>
      </c>
      <c r="C235" s="356"/>
      <c r="D235" s="373"/>
      <c r="E235" s="375"/>
      <c r="F235" s="361"/>
      <c r="G235" s="361"/>
      <c r="H235" s="72" t="s">
        <v>330</v>
      </c>
      <c r="I235" s="364"/>
      <c r="J235" s="364"/>
      <c r="K235" s="338"/>
      <c r="L235" s="340"/>
      <c r="M235" s="340"/>
      <c r="N235" s="382"/>
      <c r="O235" s="353"/>
      <c r="P235" s="204"/>
      <c r="Q235" s="26">
        <f t="shared" si="23"/>
        <v>1000</v>
      </c>
      <c r="S235" s="26">
        <f t="shared" si="28"/>
        <v>1400</v>
      </c>
      <c r="T235" s="26">
        <f t="shared" si="27"/>
        <v>25</v>
      </c>
      <c r="U235" s="26" t="str">
        <f t="shared" si="24"/>
        <v>25.13</v>
      </c>
      <c r="V235" s="26" t="str">
        <f t="shared" si="25"/>
        <v>Planes</v>
      </c>
      <c r="W235" s="26" t="str">
        <f t="shared" si="26"/>
        <v>Plan estratégico de tecnologías de la información y comunicación</v>
      </c>
      <c r="X235" s="26" t="str">
        <f t="shared" si="29"/>
        <v>Plan Estratégico de Tecnologías de Información y Comunicaciones (PETIC)</v>
      </c>
    </row>
    <row r="236" spans="1:24" ht="24">
      <c r="A236" s="168">
        <v>1000</v>
      </c>
      <c r="B236" s="168" t="s">
        <v>1480</v>
      </c>
      <c r="C236" s="354">
        <v>1500</v>
      </c>
      <c r="D236" s="347">
        <v>2</v>
      </c>
      <c r="E236" s="358" t="s">
        <v>331</v>
      </c>
      <c r="F236" s="349" t="s">
        <v>40</v>
      </c>
      <c r="G236" s="349" t="s">
        <v>332</v>
      </c>
      <c r="H236" s="71" t="s">
        <v>333</v>
      </c>
      <c r="I236" s="362">
        <v>2</v>
      </c>
      <c r="J236" s="343">
        <v>20</v>
      </c>
      <c r="K236" s="337" t="s">
        <v>43</v>
      </c>
      <c r="L236" s="339"/>
      <c r="M236" s="339"/>
      <c r="N236" s="337" t="s">
        <v>43</v>
      </c>
      <c r="O236" s="413" t="s">
        <v>334</v>
      </c>
      <c r="P236" s="208"/>
      <c r="Q236" s="26">
        <f t="shared" si="23"/>
        <v>1000</v>
      </c>
      <c r="S236" s="26">
        <f t="shared" si="28"/>
        <v>1500</v>
      </c>
      <c r="T236" s="26">
        <f t="shared" si="27"/>
        <v>2</v>
      </c>
      <c r="U236" s="26" t="str">
        <f t="shared" si="24"/>
        <v>2.6</v>
      </c>
      <c r="V236" s="26" t="str">
        <f t="shared" si="25"/>
        <v>Actas</v>
      </c>
      <c r="W236" s="26" t="str">
        <f t="shared" si="26"/>
        <v>Actas Comité Institucional de Coordinación de Control Interno.</v>
      </c>
      <c r="X236" s="26" t="str">
        <f t="shared" si="29"/>
        <v>Citación ala Comité</v>
      </c>
    </row>
    <row r="237" spans="1:24" ht="24">
      <c r="A237" s="168">
        <v>1000</v>
      </c>
      <c r="B237" s="168" t="s">
        <v>1480</v>
      </c>
      <c r="C237" s="355"/>
      <c r="D237" s="348"/>
      <c r="E237" s="359"/>
      <c r="F237" s="350"/>
      <c r="G237" s="350"/>
      <c r="H237" s="71" t="s">
        <v>335</v>
      </c>
      <c r="I237" s="363"/>
      <c r="J237" s="418"/>
      <c r="K237" s="368"/>
      <c r="L237" s="369"/>
      <c r="M237" s="369"/>
      <c r="N237" s="368"/>
      <c r="O237" s="414"/>
      <c r="P237" s="208"/>
      <c r="Q237" s="26">
        <f t="shared" si="23"/>
        <v>1000</v>
      </c>
      <c r="S237" s="26">
        <f t="shared" si="28"/>
        <v>1500</v>
      </c>
      <c r="T237" s="26">
        <f t="shared" si="27"/>
        <v>2</v>
      </c>
      <c r="U237" s="26" t="str">
        <f t="shared" si="24"/>
        <v>2.6</v>
      </c>
      <c r="V237" s="26" t="str">
        <f t="shared" si="25"/>
        <v>Actas</v>
      </c>
      <c r="W237" s="26" t="str">
        <f t="shared" si="26"/>
        <v>Actas Comité Institucional de Coordinación de Control Interno.</v>
      </c>
      <c r="X237" s="26" t="str">
        <f t="shared" si="29"/>
        <v>Acta del Comité</v>
      </c>
    </row>
    <row r="238" spans="1:24" ht="24">
      <c r="A238" s="168">
        <v>1000</v>
      </c>
      <c r="B238" s="168" t="s">
        <v>1480</v>
      </c>
      <c r="C238" s="356"/>
      <c r="D238" s="348"/>
      <c r="E238" s="359"/>
      <c r="F238" s="361"/>
      <c r="G238" s="361"/>
      <c r="H238" s="72" t="s">
        <v>336</v>
      </c>
      <c r="I238" s="364"/>
      <c r="J238" s="344"/>
      <c r="K238" s="338"/>
      <c r="L238" s="340"/>
      <c r="M238" s="340"/>
      <c r="N238" s="338"/>
      <c r="O238" s="415"/>
      <c r="P238" s="208"/>
      <c r="Q238" s="26">
        <f t="shared" si="23"/>
        <v>1000</v>
      </c>
      <c r="S238" s="26">
        <f t="shared" si="28"/>
        <v>1500</v>
      </c>
      <c r="T238" s="26">
        <f t="shared" si="27"/>
        <v>2</v>
      </c>
      <c r="U238" s="26" t="str">
        <f t="shared" si="24"/>
        <v>2.6</v>
      </c>
      <c r="V238" s="26" t="str">
        <f t="shared" si="25"/>
        <v>Actas</v>
      </c>
      <c r="W238" s="26" t="str">
        <f t="shared" si="26"/>
        <v>Actas Comité Institucional de Coordinación de Control Interno.</v>
      </c>
      <c r="X238" s="26" t="str">
        <f t="shared" si="29"/>
        <v>Listado de Asistentes</v>
      </c>
    </row>
    <row r="239" spans="1:24" ht="24">
      <c r="A239" s="168">
        <v>1000</v>
      </c>
      <c r="B239" s="168" t="s">
        <v>1480</v>
      </c>
      <c r="C239" s="435">
        <v>1500</v>
      </c>
      <c r="D239" s="120">
        <v>13</v>
      </c>
      <c r="E239" s="120" t="s">
        <v>1487</v>
      </c>
      <c r="F239" s="438" t="s">
        <v>71</v>
      </c>
      <c r="G239" s="439"/>
      <c r="H239" s="72" t="s">
        <v>72</v>
      </c>
      <c r="I239" s="362">
        <v>1</v>
      </c>
      <c r="J239" s="362">
        <v>5</v>
      </c>
      <c r="K239" s="339"/>
      <c r="L239" s="339"/>
      <c r="M239" s="345" t="s">
        <v>43</v>
      </c>
      <c r="N239" s="337" t="s">
        <v>43</v>
      </c>
      <c r="O239" s="422" t="s">
        <v>337</v>
      </c>
      <c r="P239" s="209"/>
      <c r="Q239" s="26">
        <f t="shared" si="23"/>
        <v>1000</v>
      </c>
      <c r="S239" s="26">
        <f t="shared" si="28"/>
        <v>1500</v>
      </c>
      <c r="T239" s="26">
        <f t="shared" si="27"/>
        <v>13</v>
      </c>
      <c r="U239" s="26" t="str">
        <f t="shared" si="24"/>
        <v>n.a</v>
      </c>
      <c r="V239" s="26" t="str">
        <f t="shared" si="25"/>
        <v>Derechos de Petición</v>
      </c>
      <c r="W239" s="26" t="str">
        <f t="shared" si="26"/>
        <v>Actas Comité Institucional de Coordinación de Control Interno.</v>
      </c>
      <c r="X239" s="26" t="str">
        <f t="shared" si="29"/>
        <v>Presentación de la solicitud</v>
      </c>
    </row>
    <row r="240" spans="1:24" ht="24">
      <c r="A240" s="168">
        <v>1000</v>
      </c>
      <c r="B240" s="168" t="s">
        <v>1480</v>
      </c>
      <c r="C240" s="436"/>
      <c r="D240" s="120">
        <v>13</v>
      </c>
      <c r="E240" s="120" t="s">
        <v>1487</v>
      </c>
      <c r="F240" s="440"/>
      <c r="G240" s="441"/>
      <c r="H240" s="71" t="s">
        <v>74</v>
      </c>
      <c r="I240" s="363"/>
      <c r="J240" s="363"/>
      <c r="K240" s="369"/>
      <c r="L240" s="369"/>
      <c r="M240" s="400"/>
      <c r="N240" s="368"/>
      <c r="O240" s="423"/>
      <c r="P240" s="209"/>
      <c r="Q240" s="26">
        <f t="shared" si="23"/>
        <v>1000</v>
      </c>
      <c r="S240" s="26">
        <f t="shared" si="28"/>
        <v>1500</v>
      </c>
      <c r="T240" s="26">
        <f t="shared" si="27"/>
        <v>13</v>
      </c>
      <c r="U240" s="26" t="str">
        <f t="shared" si="24"/>
        <v>n.a</v>
      </c>
      <c r="V240" s="26" t="str">
        <f t="shared" si="25"/>
        <v>Derechos de Petición</v>
      </c>
      <c r="W240" s="26" t="str">
        <f t="shared" si="26"/>
        <v>Actas Comité Institucional de Coordinación de Control Interno.</v>
      </c>
      <c r="X240" s="26" t="str">
        <f t="shared" si="29"/>
        <v>Oficio respuesta a la solicitud</v>
      </c>
    </row>
    <row r="241" spans="1:24" ht="24">
      <c r="A241" s="168">
        <v>1000</v>
      </c>
      <c r="B241" s="168" t="s">
        <v>1480</v>
      </c>
      <c r="C241" s="436"/>
      <c r="D241" s="120">
        <v>13</v>
      </c>
      <c r="E241" s="120" t="s">
        <v>1487</v>
      </c>
      <c r="F241" s="440"/>
      <c r="G241" s="441"/>
      <c r="H241" s="71" t="s">
        <v>75</v>
      </c>
      <c r="I241" s="363"/>
      <c r="J241" s="363"/>
      <c r="K241" s="369"/>
      <c r="L241" s="369"/>
      <c r="M241" s="400"/>
      <c r="N241" s="368"/>
      <c r="O241" s="423"/>
      <c r="P241" s="209"/>
      <c r="Q241" s="26">
        <f t="shared" si="23"/>
        <v>1000</v>
      </c>
      <c r="S241" s="26">
        <f t="shared" si="28"/>
        <v>1500</v>
      </c>
      <c r="T241" s="26">
        <f t="shared" si="27"/>
        <v>13</v>
      </c>
      <c r="U241" s="26" t="str">
        <f t="shared" si="24"/>
        <v>n.a</v>
      </c>
      <c r="V241" s="26" t="str">
        <f t="shared" si="25"/>
        <v>Derechos de Petición</v>
      </c>
      <c r="W241" s="26" t="str">
        <f t="shared" si="26"/>
        <v>Actas Comité Institucional de Coordinación de Control Interno.</v>
      </c>
      <c r="X241" s="26" t="str">
        <f t="shared" si="29"/>
        <v>Desistimiento</v>
      </c>
    </row>
    <row r="242" spans="1:24" ht="24">
      <c r="A242" s="168">
        <v>1000</v>
      </c>
      <c r="B242" s="168" t="s">
        <v>1480</v>
      </c>
      <c r="C242" s="437"/>
      <c r="D242" s="120">
        <v>13</v>
      </c>
      <c r="E242" s="120" t="s">
        <v>1487</v>
      </c>
      <c r="F242" s="442"/>
      <c r="G242" s="443"/>
      <c r="H242" s="72" t="s">
        <v>76</v>
      </c>
      <c r="I242" s="364"/>
      <c r="J242" s="364"/>
      <c r="K242" s="340"/>
      <c r="L242" s="340"/>
      <c r="M242" s="346"/>
      <c r="N242" s="338"/>
      <c r="O242" s="424"/>
      <c r="P242" s="209"/>
      <c r="Q242" s="26">
        <f t="shared" si="23"/>
        <v>1000</v>
      </c>
      <c r="S242" s="26">
        <f t="shared" si="28"/>
        <v>1500</v>
      </c>
      <c r="T242" s="26">
        <f t="shared" si="27"/>
        <v>13</v>
      </c>
      <c r="U242" s="26" t="str">
        <f t="shared" si="24"/>
        <v>n.a</v>
      </c>
      <c r="V242" s="26" t="str">
        <f t="shared" si="25"/>
        <v>Derechos de Petición</v>
      </c>
      <c r="W242" s="26" t="str">
        <f t="shared" si="26"/>
        <v>Actas Comité Institucional de Coordinación de Control Interno.</v>
      </c>
      <c r="X242" s="26" t="str">
        <f t="shared" si="29"/>
        <v>Respuesta de la solicitud</v>
      </c>
    </row>
    <row r="243" spans="1:24" ht="97.2">
      <c r="A243" s="168">
        <v>1000</v>
      </c>
      <c r="B243" s="168" t="s">
        <v>1480</v>
      </c>
      <c r="C243" s="73">
        <v>1500</v>
      </c>
      <c r="D243" s="69">
        <v>18</v>
      </c>
      <c r="E243" s="67" t="s">
        <v>338</v>
      </c>
      <c r="F243" s="84" t="s">
        <v>78</v>
      </c>
      <c r="G243" s="84" t="s">
        <v>339</v>
      </c>
      <c r="H243" s="72" t="s">
        <v>340</v>
      </c>
      <c r="I243" s="85">
        <v>1</v>
      </c>
      <c r="J243" s="85">
        <v>6</v>
      </c>
      <c r="K243" s="87" t="s">
        <v>43</v>
      </c>
      <c r="L243" s="79"/>
      <c r="M243" s="79"/>
      <c r="N243" s="97" t="s">
        <v>43</v>
      </c>
      <c r="O243" s="81" t="s">
        <v>341</v>
      </c>
      <c r="P243" s="204"/>
      <c r="Q243" s="26">
        <f t="shared" si="23"/>
        <v>1000</v>
      </c>
      <c r="S243" s="26">
        <f t="shared" si="28"/>
        <v>1500</v>
      </c>
      <c r="T243" s="26">
        <f t="shared" si="27"/>
        <v>18</v>
      </c>
      <c r="U243" s="26" t="str">
        <f t="shared" si="24"/>
        <v>18.23</v>
      </c>
      <c r="V243" s="26" t="str">
        <f t="shared" si="25"/>
        <v>Informes</v>
      </c>
      <c r="W243" s="26" t="str">
        <f t="shared" si="26"/>
        <v>Informe de seguimiento a modelo estándar de Control interno MECI</v>
      </c>
      <c r="X243" s="26" t="str">
        <f t="shared" si="29"/>
        <v>Informe de seguimiento</v>
      </c>
    </row>
    <row r="244" spans="1:24" ht="27.6">
      <c r="A244" s="168">
        <v>1000</v>
      </c>
      <c r="B244" s="168" t="s">
        <v>1480</v>
      </c>
      <c r="C244" s="354">
        <v>1500</v>
      </c>
      <c r="D244" s="372">
        <v>18</v>
      </c>
      <c r="E244" s="358" t="s">
        <v>77</v>
      </c>
      <c r="F244" s="376" t="s">
        <v>78</v>
      </c>
      <c r="G244" s="433" t="s">
        <v>342</v>
      </c>
      <c r="H244" s="71" t="s">
        <v>343</v>
      </c>
      <c r="I244" s="362">
        <v>1</v>
      </c>
      <c r="J244" s="343">
        <v>10</v>
      </c>
      <c r="K244" s="337" t="s">
        <v>43</v>
      </c>
      <c r="L244" s="339"/>
      <c r="M244" s="339"/>
      <c r="N244" s="419" t="s">
        <v>43</v>
      </c>
      <c r="O244" s="384" t="s">
        <v>344</v>
      </c>
      <c r="P244" s="210"/>
      <c r="Q244" s="26">
        <f t="shared" si="23"/>
        <v>1000</v>
      </c>
      <c r="S244" s="26">
        <f t="shared" si="28"/>
        <v>1500</v>
      </c>
      <c r="T244" s="26">
        <f t="shared" si="27"/>
        <v>18</v>
      </c>
      <c r="U244" s="26" t="str">
        <f t="shared" si="24"/>
        <v>18.1</v>
      </c>
      <c r="V244" s="26" t="str">
        <f t="shared" si="25"/>
        <v>Informes</v>
      </c>
      <c r="W244" s="26" t="str">
        <f t="shared" si="26"/>
        <v>Informe a Entes de Control</v>
      </c>
      <c r="X244" s="26" t="str">
        <f t="shared" si="29"/>
        <v>Cronograma de presentación de informes</v>
      </c>
    </row>
    <row r="245" spans="1:24" ht="24">
      <c r="A245" s="168">
        <v>1000</v>
      </c>
      <c r="B245" s="168" t="s">
        <v>1480</v>
      </c>
      <c r="C245" s="355"/>
      <c r="D245" s="389"/>
      <c r="E245" s="359"/>
      <c r="F245" s="412"/>
      <c r="G245" s="434"/>
      <c r="H245" s="71" t="s">
        <v>345</v>
      </c>
      <c r="I245" s="363"/>
      <c r="J245" s="418"/>
      <c r="K245" s="368"/>
      <c r="L245" s="369"/>
      <c r="M245" s="369"/>
      <c r="N245" s="420"/>
      <c r="O245" s="385"/>
      <c r="P245" s="210"/>
      <c r="Q245" s="26">
        <f t="shared" si="23"/>
        <v>1000</v>
      </c>
      <c r="S245" s="26">
        <f t="shared" si="28"/>
        <v>1500</v>
      </c>
      <c r="T245" s="26">
        <f t="shared" si="27"/>
        <v>18</v>
      </c>
      <c r="U245" s="26" t="str">
        <f t="shared" si="24"/>
        <v>18.1</v>
      </c>
      <c r="V245" s="26" t="str">
        <f t="shared" si="25"/>
        <v>Informes</v>
      </c>
      <c r="W245" s="26" t="str">
        <f t="shared" si="26"/>
        <v>Informe a Entes de Control</v>
      </c>
      <c r="X245" s="26" t="str">
        <f t="shared" si="29"/>
        <v>Memorando de solicitud de información</v>
      </c>
    </row>
    <row r="246" spans="1:24" ht="24">
      <c r="A246" s="168">
        <v>1000</v>
      </c>
      <c r="B246" s="168" t="s">
        <v>1480</v>
      </c>
      <c r="C246" s="355"/>
      <c r="D246" s="389"/>
      <c r="E246" s="359"/>
      <c r="F246" s="412"/>
      <c r="G246" s="434"/>
      <c r="H246" s="71" t="s">
        <v>346</v>
      </c>
      <c r="I246" s="363"/>
      <c r="J246" s="418"/>
      <c r="K246" s="368"/>
      <c r="L246" s="369"/>
      <c r="M246" s="369"/>
      <c r="N246" s="420"/>
      <c r="O246" s="385"/>
      <c r="P246" s="210"/>
      <c r="Q246" s="26">
        <f t="shared" si="23"/>
        <v>1000</v>
      </c>
      <c r="S246" s="26">
        <f t="shared" si="28"/>
        <v>1500</v>
      </c>
      <c r="T246" s="26">
        <f t="shared" si="27"/>
        <v>18</v>
      </c>
      <c r="U246" s="26" t="str">
        <f t="shared" si="24"/>
        <v>18.1</v>
      </c>
      <c r="V246" s="26" t="str">
        <f t="shared" si="25"/>
        <v>Informes</v>
      </c>
      <c r="W246" s="26" t="str">
        <f t="shared" si="26"/>
        <v>Informe a Entes de Control</v>
      </c>
      <c r="X246" s="26" t="str">
        <f t="shared" si="29"/>
        <v>Informe cámara de representantes</v>
      </c>
    </row>
    <row r="247" spans="1:24" ht="24">
      <c r="A247" s="168">
        <v>1000</v>
      </c>
      <c r="B247" s="168" t="s">
        <v>1480</v>
      </c>
      <c r="C247" s="355"/>
      <c r="D247" s="389"/>
      <c r="E247" s="359"/>
      <c r="F247" s="412"/>
      <c r="G247" s="434"/>
      <c r="H247" s="71" t="s">
        <v>346</v>
      </c>
      <c r="I247" s="363"/>
      <c r="J247" s="418"/>
      <c r="K247" s="368"/>
      <c r="L247" s="369"/>
      <c r="M247" s="369"/>
      <c r="N247" s="420"/>
      <c r="O247" s="385"/>
      <c r="P247" s="210"/>
      <c r="Q247" s="26">
        <f t="shared" si="23"/>
        <v>1000</v>
      </c>
      <c r="S247" s="26">
        <f t="shared" si="28"/>
        <v>1500</v>
      </c>
      <c r="T247" s="26">
        <f t="shared" si="27"/>
        <v>18</v>
      </c>
      <c r="U247" s="26" t="str">
        <f t="shared" si="24"/>
        <v>18.1</v>
      </c>
      <c r="V247" s="26" t="str">
        <f t="shared" si="25"/>
        <v>Informes</v>
      </c>
      <c r="W247" s="26" t="str">
        <f t="shared" si="26"/>
        <v>Informe a Entes de Control</v>
      </c>
      <c r="X247" s="26" t="str">
        <f t="shared" si="29"/>
        <v>Informe cámara de representantes</v>
      </c>
    </row>
    <row r="248" spans="1:24" ht="24">
      <c r="A248" s="168">
        <v>1000</v>
      </c>
      <c r="B248" s="168" t="s">
        <v>1480</v>
      </c>
      <c r="C248" s="355"/>
      <c r="D248" s="389"/>
      <c r="E248" s="359"/>
      <c r="F248" s="412"/>
      <c r="G248" s="434"/>
      <c r="H248" s="71" t="s">
        <v>347</v>
      </c>
      <c r="I248" s="363"/>
      <c r="J248" s="418"/>
      <c r="K248" s="368"/>
      <c r="L248" s="369"/>
      <c r="M248" s="369"/>
      <c r="N248" s="420"/>
      <c r="O248" s="385"/>
      <c r="P248" s="210"/>
      <c r="Q248" s="26">
        <f t="shared" si="23"/>
        <v>1000</v>
      </c>
      <c r="S248" s="26">
        <f t="shared" si="28"/>
        <v>1500</v>
      </c>
      <c r="T248" s="26">
        <f t="shared" si="27"/>
        <v>18</v>
      </c>
      <c r="U248" s="26" t="str">
        <f t="shared" si="24"/>
        <v>18.1</v>
      </c>
      <c r="V248" s="26" t="str">
        <f t="shared" si="25"/>
        <v>Informes</v>
      </c>
      <c r="W248" s="26" t="str">
        <f t="shared" si="26"/>
        <v>Informe a Entes de Control</v>
      </c>
      <c r="X248" s="26" t="str">
        <f t="shared" si="29"/>
        <v>Informe contable y presupuestal CGR</v>
      </c>
    </row>
    <row r="249" spans="1:24" ht="24">
      <c r="A249" s="168">
        <v>1000</v>
      </c>
      <c r="B249" s="168" t="s">
        <v>1480</v>
      </c>
      <c r="C249" s="355"/>
      <c r="D249" s="389"/>
      <c r="E249" s="359"/>
      <c r="F249" s="412"/>
      <c r="G249" s="434"/>
      <c r="H249" s="71" t="s">
        <v>348</v>
      </c>
      <c r="I249" s="363"/>
      <c r="J249" s="418"/>
      <c r="K249" s="368"/>
      <c r="L249" s="369"/>
      <c r="M249" s="369"/>
      <c r="N249" s="420"/>
      <c r="O249" s="385"/>
      <c r="P249" s="210"/>
      <c r="Q249" s="26">
        <f t="shared" si="23"/>
        <v>1000</v>
      </c>
      <c r="S249" s="26">
        <f t="shared" si="28"/>
        <v>1500</v>
      </c>
      <c r="T249" s="26">
        <f t="shared" si="27"/>
        <v>18</v>
      </c>
      <c r="U249" s="26" t="str">
        <f t="shared" si="24"/>
        <v>18.1</v>
      </c>
      <c r="V249" s="26" t="str">
        <f t="shared" si="25"/>
        <v>Informes</v>
      </c>
      <c r="W249" s="26" t="str">
        <f t="shared" si="26"/>
        <v>Informe a Entes de Control</v>
      </c>
      <c r="X249" s="26" t="str">
        <f t="shared" si="29"/>
        <v>Informe control interno contable CGN</v>
      </c>
    </row>
    <row r="250" spans="1:24" ht="27.6">
      <c r="A250" s="168">
        <v>1000</v>
      </c>
      <c r="B250" s="168" t="s">
        <v>1480</v>
      </c>
      <c r="C250" s="355"/>
      <c r="D250" s="389"/>
      <c r="E250" s="359"/>
      <c r="F250" s="412"/>
      <c r="G250" s="434"/>
      <c r="H250" s="71" t="s">
        <v>349</v>
      </c>
      <c r="I250" s="363"/>
      <c r="J250" s="418"/>
      <c r="K250" s="368"/>
      <c r="L250" s="369"/>
      <c r="M250" s="369"/>
      <c r="N250" s="420"/>
      <c r="O250" s="385"/>
      <c r="P250" s="210"/>
      <c r="Q250" s="26">
        <f t="shared" si="23"/>
        <v>1000</v>
      </c>
      <c r="S250" s="26">
        <f t="shared" si="28"/>
        <v>1500</v>
      </c>
      <c r="T250" s="26">
        <f t="shared" si="27"/>
        <v>18</v>
      </c>
      <c r="U250" s="26" t="str">
        <f t="shared" si="24"/>
        <v>18.1</v>
      </c>
      <c r="V250" s="26" t="str">
        <f t="shared" si="25"/>
        <v>Informes</v>
      </c>
      <c r="W250" s="26" t="str">
        <f t="shared" si="26"/>
        <v>Informe a Entes de Control</v>
      </c>
      <c r="X250" s="26" t="str">
        <f t="shared" si="29"/>
        <v>Informe de seguimiento a los derechos de autor para uso de software</v>
      </c>
    </row>
    <row r="251" spans="1:24" ht="27.6">
      <c r="A251" s="168">
        <v>1000</v>
      </c>
      <c r="B251" s="168" t="s">
        <v>1480</v>
      </c>
      <c r="C251" s="355"/>
      <c r="D251" s="389"/>
      <c r="E251" s="359"/>
      <c r="F251" s="412"/>
      <c r="G251" s="434"/>
      <c r="H251" s="71" t="s">
        <v>350</v>
      </c>
      <c r="I251" s="363"/>
      <c r="J251" s="418"/>
      <c r="K251" s="368"/>
      <c r="L251" s="369"/>
      <c r="M251" s="369"/>
      <c r="N251" s="420"/>
      <c r="O251" s="385"/>
      <c r="P251" s="210"/>
      <c r="Q251" s="26">
        <f t="shared" si="23"/>
        <v>1000</v>
      </c>
      <c r="S251" s="26">
        <f t="shared" si="28"/>
        <v>1500</v>
      </c>
      <c r="T251" s="26">
        <f t="shared" si="27"/>
        <v>18</v>
      </c>
      <c r="U251" s="26" t="str">
        <f t="shared" si="24"/>
        <v>18.1</v>
      </c>
      <c r="V251" s="26" t="str">
        <f t="shared" si="25"/>
        <v>Informes</v>
      </c>
      <c r="W251" s="26" t="str">
        <f t="shared" si="26"/>
        <v>Informe a Entes de Control</v>
      </c>
      <c r="X251" s="26" t="str">
        <f t="shared" si="29"/>
        <v>Informe de seguimiento a los planes de mejoramiento CGR</v>
      </c>
    </row>
    <row r="252" spans="1:24" ht="27.6">
      <c r="A252" s="168">
        <v>1000</v>
      </c>
      <c r="B252" s="168" t="s">
        <v>1480</v>
      </c>
      <c r="C252" s="355"/>
      <c r="D252" s="389"/>
      <c r="E252" s="359"/>
      <c r="F252" s="412"/>
      <c r="G252" s="434"/>
      <c r="H252" s="71" t="s">
        <v>351</v>
      </c>
      <c r="I252" s="363"/>
      <c r="J252" s="418"/>
      <c r="K252" s="368"/>
      <c r="L252" s="369"/>
      <c r="M252" s="369"/>
      <c r="N252" s="420"/>
      <c r="O252" s="385"/>
      <c r="P252" s="210"/>
      <c r="Q252" s="26">
        <f t="shared" si="23"/>
        <v>1000</v>
      </c>
      <c r="S252" s="26">
        <f t="shared" si="28"/>
        <v>1500</v>
      </c>
      <c r="T252" s="26">
        <f t="shared" si="27"/>
        <v>18</v>
      </c>
      <c r="U252" s="26" t="str">
        <f t="shared" si="24"/>
        <v>18.1</v>
      </c>
      <c r="V252" s="26" t="str">
        <f t="shared" si="25"/>
        <v>Informes</v>
      </c>
      <c r="W252" s="26" t="str">
        <f t="shared" si="26"/>
        <v>Informe a Entes de Control</v>
      </c>
      <c r="X252" s="26" t="str">
        <f t="shared" si="29"/>
        <v>Informe de seguimiento al plan anticorrupción y atención al ciudadano</v>
      </c>
    </row>
    <row r="253" spans="1:24" ht="27.6">
      <c r="A253" s="168">
        <v>1000</v>
      </c>
      <c r="B253" s="168" t="s">
        <v>1480</v>
      </c>
      <c r="C253" s="355"/>
      <c r="D253" s="389"/>
      <c r="E253" s="359"/>
      <c r="F253" s="412"/>
      <c r="G253" s="434"/>
      <c r="H253" s="71" t="s">
        <v>352</v>
      </c>
      <c r="I253" s="363"/>
      <c r="J253" s="418"/>
      <c r="K253" s="368"/>
      <c r="L253" s="369"/>
      <c r="M253" s="369"/>
      <c r="N253" s="420"/>
      <c r="O253" s="385"/>
      <c r="P253" s="210"/>
      <c r="Q253" s="26">
        <f t="shared" si="23"/>
        <v>1000</v>
      </c>
      <c r="S253" s="26">
        <f t="shared" si="28"/>
        <v>1500</v>
      </c>
      <c r="T253" s="26">
        <f t="shared" si="27"/>
        <v>18</v>
      </c>
      <c r="U253" s="26" t="str">
        <f t="shared" si="24"/>
        <v>18.1</v>
      </c>
      <c r="V253" s="26" t="str">
        <f t="shared" si="25"/>
        <v>Informes</v>
      </c>
      <c r="W253" s="26" t="str">
        <f t="shared" si="26"/>
        <v>Informe a Entes de Control</v>
      </c>
      <c r="X253" s="26" t="str">
        <f t="shared" si="29"/>
        <v>Informe de seguimiento al sistema de información litigiosa del estado</v>
      </c>
    </row>
    <row r="254" spans="1:24" ht="27.6">
      <c r="A254" s="168">
        <v>1000</v>
      </c>
      <c r="B254" s="168" t="s">
        <v>1480</v>
      </c>
      <c r="C254" s="355"/>
      <c r="D254" s="389"/>
      <c r="E254" s="359"/>
      <c r="F254" s="412"/>
      <c r="G254" s="434"/>
      <c r="H254" s="71" t="s">
        <v>353</v>
      </c>
      <c r="I254" s="363"/>
      <c r="J254" s="418"/>
      <c r="K254" s="368"/>
      <c r="L254" s="369"/>
      <c r="M254" s="369"/>
      <c r="N254" s="420"/>
      <c r="O254" s="385"/>
      <c r="P254" s="210"/>
      <c r="Q254" s="26">
        <f t="shared" si="23"/>
        <v>1000</v>
      </c>
      <c r="S254" s="26">
        <f t="shared" si="28"/>
        <v>1500</v>
      </c>
      <c r="T254" s="26">
        <f t="shared" si="27"/>
        <v>18</v>
      </c>
      <c r="U254" s="26" t="str">
        <f t="shared" si="24"/>
        <v>18.1</v>
      </c>
      <c r="V254" s="26" t="str">
        <f t="shared" si="25"/>
        <v>Informes</v>
      </c>
      <c r="W254" s="26" t="str">
        <f t="shared" si="26"/>
        <v>Informe a Entes de Control</v>
      </c>
      <c r="X254" s="26" t="str">
        <f t="shared" si="29"/>
        <v>Informe estado sistema control interno (MECI. Calidad)</v>
      </c>
    </row>
    <row r="255" spans="1:24" ht="24">
      <c r="A255" s="168">
        <v>1000</v>
      </c>
      <c r="B255" s="168" t="s">
        <v>1480</v>
      </c>
      <c r="C255" s="355"/>
      <c r="D255" s="389"/>
      <c r="E255" s="359"/>
      <c r="F255" s="412"/>
      <c r="G255" s="434"/>
      <c r="H255" s="71" t="s">
        <v>354</v>
      </c>
      <c r="I255" s="364"/>
      <c r="J255" s="344"/>
      <c r="K255" s="338"/>
      <c r="L255" s="340"/>
      <c r="M255" s="340"/>
      <c r="N255" s="421"/>
      <c r="O255" s="386"/>
      <c r="P255" s="210"/>
      <c r="Q255" s="26">
        <f t="shared" si="23"/>
        <v>1000</v>
      </c>
      <c r="S255" s="26">
        <f t="shared" si="28"/>
        <v>1500</v>
      </c>
      <c r="T255" s="26">
        <f t="shared" si="27"/>
        <v>18</v>
      </c>
      <c r="U255" s="26" t="str">
        <f t="shared" si="24"/>
        <v>18.1</v>
      </c>
      <c r="V255" s="26" t="str">
        <f t="shared" si="25"/>
        <v>Informes</v>
      </c>
      <c r="W255" s="26" t="str">
        <f t="shared" si="26"/>
        <v>Informe a Entes de Control</v>
      </c>
      <c r="X255" s="26" t="str">
        <f t="shared" si="29"/>
        <v>Registro de informes</v>
      </c>
    </row>
    <row r="256" spans="1:24" ht="24">
      <c r="A256" s="23">
        <v>1000</v>
      </c>
      <c r="B256" s="23" t="s">
        <v>1480</v>
      </c>
      <c r="C256" s="405">
        <v>1500</v>
      </c>
      <c r="D256" s="406">
        <v>18</v>
      </c>
      <c r="E256" s="417" t="s">
        <v>355</v>
      </c>
      <c r="F256" s="332" t="s">
        <v>78</v>
      </c>
      <c r="G256" s="332" t="s">
        <v>356</v>
      </c>
      <c r="H256" s="98" t="s">
        <v>357</v>
      </c>
      <c r="I256" s="362">
        <v>1</v>
      </c>
      <c r="J256" s="362">
        <v>5</v>
      </c>
      <c r="K256" s="362"/>
      <c r="L256" s="362" t="s">
        <v>43</v>
      </c>
      <c r="M256" s="362"/>
      <c r="N256" s="362"/>
      <c r="O256" s="351" t="s">
        <v>358</v>
      </c>
      <c r="P256" s="204"/>
      <c r="Q256" s="26">
        <f t="shared" si="23"/>
        <v>1000</v>
      </c>
      <c r="S256" s="26">
        <f t="shared" si="28"/>
        <v>1500</v>
      </c>
      <c r="T256" s="26">
        <f t="shared" si="27"/>
        <v>18</v>
      </c>
      <c r="U256" s="26" t="str">
        <f t="shared" si="24"/>
        <v>18.3</v>
      </c>
      <c r="V256" s="26" t="str">
        <f t="shared" si="25"/>
        <v>Informes</v>
      </c>
      <c r="W256" s="26" t="str">
        <f t="shared" si="26"/>
        <v>Informe de arqueo de caja menor</v>
      </c>
      <c r="X256" s="26" t="str">
        <f t="shared" si="29"/>
        <v>Arqueo de caja menor</v>
      </c>
    </row>
    <row r="257" spans="1:24" ht="27.6">
      <c r="A257" s="23">
        <v>1000</v>
      </c>
      <c r="B257" s="23" t="s">
        <v>1480</v>
      </c>
      <c r="C257" s="405"/>
      <c r="D257" s="406"/>
      <c r="E257" s="417"/>
      <c r="F257" s="332"/>
      <c r="G257" s="332"/>
      <c r="H257" s="99" t="s">
        <v>359</v>
      </c>
      <c r="I257" s="364"/>
      <c r="J257" s="364"/>
      <c r="K257" s="364"/>
      <c r="L257" s="364"/>
      <c r="M257" s="364"/>
      <c r="N257" s="364"/>
      <c r="O257" s="416"/>
      <c r="P257" s="211"/>
      <c r="Q257" s="26">
        <f t="shared" si="23"/>
        <v>1000</v>
      </c>
      <c r="S257" s="26">
        <f t="shared" si="28"/>
        <v>1500</v>
      </c>
      <c r="T257" s="26">
        <f t="shared" si="27"/>
        <v>18</v>
      </c>
      <c r="U257" s="26" t="str">
        <f t="shared" si="24"/>
        <v>18.3</v>
      </c>
      <c r="V257" s="26" t="str">
        <f t="shared" si="25"/>
        <v>Informes</v>
      </c>
      <c r="W257" s="26" t="str">
        <f t="shared" si="26"/>
        <v>Informe de arqueo de caja menor</v>
      </c>
      <c r="X257" s="26" t="str">
        <f t="shared" si="29"/>
        <v>Informes de arqueo de caja menor ( en los casos que aplique)</v>
      </c>
    </row>
    <row r="258" spans="1:24" ht="24">
      <c r="A258" s="168">
        <v>1000</v>
      </c>
      <c r="B258" s="168" t="s">
        <v>1480</v>
      </c>
      <c r="C258" s="355">
        <v>1500</v>
      </c>
      <c r="D258" s="389">
        <v>18</v>
      </c>
      <c r="E258" s="359" t="s">
        <v>360</v>
      </c>
      <c r="F258" s="350" t="s">
        <v>78</v>
      </c>
      <c r="G258" s="350" t="s">
        <v>361</v>
      </c>
      <c r="H258" s="100" t="s">
        <v>362</v>
      </c>
      <c r="I258" s="362">
        <v>1</v>
      </c>
      <c r="J258" s="362">
        <v>6</v>
      </c>
      <c r="K258" s="362"/>
      <c r="L258" s="362"/>
      <c r="M258" s="362" t="s">
        <v>43</v>
      </c>
      <c r="N258" s="425" t="s">
        <v>43</v>
      </c>
      <c r="O258" s="428" t="s">
        <v>363</v>
      </c>
      <c r="P258" s="204"/>
      <c r="Q258" s="26">
        <f t="shared" si="23"/>
        <v>1000</v>
      </c>
      <c r="S258" s="26">
        <f t="shared" si="28"/>
        <v>1500</v>
      </c>
      <c r="T258" s="26">
        <f t="shared" si="27"/>
        <v>18</v>
      </c>
      <c r="U258" s="26" t="str">
        <f t="shared" si="24"/>
        <v>18.4</v>
      </c>
      <c r="V258" s="26" t="str">
        <f t="shared" si="25"/>
        <v>Informes</v>
      </c>
      <c r="W258" s="26" t="str">
        <f t="shared" si="26"/>
        <v>Informe de Auditoria externa</v>
      </c>
      <c r="X258" s="26" t="str">
        <f t="shared" si="29"/>
        <v>Oficio de notificación por ente de control</v>
      </c>
    </row>
    <row r="259" spans="1:24" ht="24">
      <c r="A259" s="168">
        <v>1000</v>
      </c>
      <c r="B259" s="168" t="s">
        <v>1480</v>
      </c>
      <c r="C259" s="355"/>
      <c r="D259" s="389"/>
      <c r="E259" s="359"/>
      <c r="F259" s="350"/>
      <c r="G259" s="350"/>
      <c r="H259" s="100" t="s">
        <v>364</v>
      </c>
      <c r="I259" s="363"/>
      <c r="J259" s="363"/>
      <c r="K259" s="363"/>
      <c r="L259" s="363"/>
      <c r="M259" s="363"/>
      <c r="N259" s="426"/>
      <c r="O259" s="429"/>
      <c r="P259" s="211"/>
      <c r="Q259" s="26">
        <f t="shared" si="23"/>
        <v>1000</v>
      </c>
      <c r="S259" s="26">
        <f t="shared" si="28"/>
        <v>1500</v>
      </c>
      <c r="T259" s="26">
        <f t="shared" si="27"/>
        <v>18</v>
      </c>
      <c r="U259" s="26" t="str">
        <f t="shared" si="24"/>
        <v>18.4</v>
      </c>
      <c r="V259" s="26" t="str">
        <f t="shared" si="25"/>
        <v>Informes</v>
      </c>
      <c r="W259" s="26" t="str">
        <f t="shared" si="26"/>
        <v>Informe de Auditoria externa</v>
      </c>
      <c r="X259" s="26" t="str">
        <f t="shared" si="29"/>
        <v>Informe de auditoría por ente de control</v>
      </c>
    </row>
    <row r="260" spans="1:24" ht="24">
      <c r="A260" s="168">
        <v>1000</v>
      </c>
      <c r="B260" s="168" t="s">
        <v>1480</v>
      </c>
      <c r="C260" s="355"/>
      <c r="D260" s="389"/>
      <c r="E260" s="359"/>
      <c r="F260" s="350"/>
      <c r="G260" s="350"/>
      <c r="H260" s="100" t="s">
        <v>365</v>
      </c>
      <c r="I260" s="363"/>
      <c r="J260" s="363"/>
      <c r="K260" s="363"/>
      <c r="L260" s="363"/>
      <c r="M260" s="363"/>
      <c r="N260" s="426"/>
      <c r="O260" s="429"/>
      <c r="P260" s="211"/>
      <c r="Q260" s="26">
        <f t="shared" si="23"/>
        <v>1000</v>
      </c>
      <c r="S260" s="26">
        <f t="shared" si="28"/>
        <v>1500</v>
      </c>
      <c r="T260" s="26">
        <f t="shared" si="27"/>
        <v>18</v>
      </c>
      <c r="U260" s="26" t="str">
        <f t="shared" si="24"/>
        <v>18.4</v>
      </c>
      <c r="V260" s="26" t="str">
        <f t="shared" si="25"/>
        <v>Informes</v>
      </c>
      <c r="W260" s="26" t="str">
        <f t="shared" si="26"/>
        <v>Informe de Auditoria externa</v>
      </c>
      <c r="X260" s="26" t="str">
        <f t="shared" si="29"/>
        <v>Plan de mejoramiento SSF</v>
      </c>
    </row>
    <row r="261" spans="1:24" ht="24">
      <c r="A261" s="168">
        <v>1000</v>
      </c>
      <c r="B261" s="168" t="s">
        <v>1480</v>
      </c>
      <c r="C261" s="356"/>
      <c r="D261" s="373"/>
      <c r="E261" s="360"/>
      <c r="F261" s="361"/>
      <c r="G261" s="361"/>
      <c r="H261" s="101" t="s">
        <v>366</v>
      </c>
      <c r="I261" s="364"/>
      <c r="J261" s="364"/>
      <c r="K261" s="364"/>
      <c r="L261" s="364"/>
      <c r="M261" s="364"/>
      <c r="N261" s="427"/>
      <c r="O261" s="429"/>
      <c r="P261" s="211"/>
      <c r="Q261" s="26">
        <f t="shared" ref="Q261:Q324" si="30">+A261</f>
        <v>1000</v>
      </c>
      <c r="S261" s="26">
        <f t="shared" si="28"/>
        <v>1500</v>
      </c>
      <c r="T261" s="26">
        <f t="shared" si="27"/>
        <v>18</v>
      </c>
      <c r="U261" s="26" t="str">
        <f t="shared" si="24"/>
        <v>18.4</v>
      </c>
      <c r="V261" s="26" t="str">
        <f t="shared" si="25"/>
        <v>Informes</v>
      </c>
      <c r="W261" s="26" t="str">
        <f t="shared" si="26"/>
        <v>Informe de Auditoria externa</v>
      </c>
      <c r="X261" s="26" t="str">
        <f t="shared" si="29"/>
        <v>Seguimiento plan de mejoramiento SSF</v>
      </c>
    </row>
    <row r="262" spans="1:24" ht="24">
      <c r="A262" s="168">
        <v>1000</v>
      </c>
      <c r="B262" s="168" t="s">
        <v>1480</v>
      </c>
      <c r="C262" s="354">
        <v>1500</v>
      </c>
      <c r="D262" s="372">
        <v>18</v>
      </c>
      <c r="E262" s="358" t="s">
        <v>367</v>
      </c>
      <c r="F262" s="376" t="s">
        <v>78</v>
      </c>
      <c r="G262" s="387" t="s">
        <v>368</v>
      </c>
      <c r="H262" s="71" t="s">
        <v>369</v>
      </c>
      <c r="I262" s="347">
        <v>1</v>
      </c>
      <c r="J262" s="347">
        <v>6</v>
      </c>
      <c r="K262" s="339"/>
      <c r="L262" s="339"/>
      <c r="M262" s="378" t="s">
        <v>43</v>
      </c>
      <c r="N262" s="349" t="s">
        <v>43</v>
      </c>
      <c r="O262" s="422" t="s">
        <v>370</v>
      </c>
      <c r="P262" s="209"/>
      <c r="Q262" s="26">
        <f t="shared" si="30"/>
        <v>1000</v>
      </c>
      <c r="S262" s="26">
        <f t="shared" si="28"/>
        <v>1500</v>
      </c>
      <c r="T262" s="26">
        <f t="shared" si="27"/>
        <v>18</v>
      </c>
      <c r="U262" s="26" t="str">
        <f t="shared" ref="U262:U325" si="31">+IF(E262="",U261,E262)</f>
        <v>18.5</v>
      </c>
      <c r="V262" s="26" t="str">
        <f t="shared" ref="V262:V325" si="32">+IF(F262="",V261,F262)</f>
        <v>Informes</v>
      </c>
      <c r="W262" s="26" t="str">
        <f t="shared" ref="W262:W325" si="33">+IF(G262="",W261,G262)</f>
        <v>Informe de Auditoria Interna</v>
      </c>
      <c r="X262" s="26" t="str">
        <f t="shared" si="29"/>
        <v>Acta de comité de control interno</v>
      </c>
    </row>
    <row r="263" spans="1:24" ht="24">
      <c r="A263" s="168">
        <v>1000</v>
      </c>
      <c r="B263" s="168" t="s">
        <v>1480</v>
      </c>
      <c r="C263" s="355"/>
      <c r="D263" s="389"/>
      <c r="E263" s="359"/>
      <c r="F263" s="412"/>
      <c r="G263" s="393"/>
      <c r="H263" s="71" t="s">
        <v>371</v>
      </c>
      <c r="I263" s="348"/>
      <c r="J263" s="348"/>
      <c r="K263" s="369"/>
      <c r="L263" s="369"/>
      <c r="M263" s="398"/>
      <c r="N263" s="350"/>
      <c r="O263" s="423"/>
      <c r="P263" s="209"/>
      <c r="Q263" s="26">
        <f t="shared" si="30"/>
        <v>1000</v>
      </c>
      <c r="S263" s="26">
        <f t="shared" si="28"/>
        <v>1500</v>
      </c>
      <c r="T263" s="26">
        <f t="shared" si="27"/>
        <v>18</v>
      </c>
      <c r="U263" s="26" t="str">
        <f t="shared" si="31"/>
        <v>18.5</v>
      </c>
      <c r="V263" s="26" t="str">
        <f t="shared" si="32"/>
        <v>Informes</v>
      </c>
      <c r="W263" s="26" t="str">
        <f t="shared" si="33"/>
        <v>Informe de Auditoria Interna</v>
      </c>
      <c r="X263" s="26" t="str">
        <f t="shared" si="29"/>
        <v>Cronograma anual de auditoria</v>
      </c>
    </row>
    <row r="264" spans="1:24" ht="41.4">
      <c r="A264" s="168">
        <v>1000</v>
      </c>
      <c r="B264" s="168" t="s">
        <v>1480</v>
      </c>
      <c r="C264" s="355"/>
      <c r="D264" s="389"/>
      <c r="E264" s="359"/>
      <c r="F264" s="412"/>
      <c r="G264" s="393"/>
      <c r="H264" s="79" t="s">
        <v>372</v>
      </c>
      <c r="I264" s="348"/>
      <c r="J264" s="348"/>
      <c r="K264" s="369"/>
      <c r="L264" s="369"/>
      <c r="M264" s="398"/>
      <c r="N264" s="350"/>
      <c r="O264" s="423"/>
      <c r="P264" s="209"/>
      <c r="Q264" s="26">
        <f t="shared" si="30"/>
        <v>1000</v>
      </c>
      <c r="S264" s="26">
        <f t="shared" si="28"/>
        <v>1500</v>
      </c>
      <c r="T264" s="26">
        <f t="shared" ref="T264:T327" si="34">+IF(D264="",T263,D264)</f>
        <v>18</v>
      </c>
      <c r="U264" s="26" t="str">
        <f t="shared" si="31"/>
        <v>18.5</v>
      </c>
      <c r="V264" s="26" t="str">
        <f t="shared" si="32"/>
        <v>Informes</v>
      </c>
      <c r="W264" s="26" t="str">
        <f t="shared" si="33"/>
        <v>Informe de Auditoria Interna</v>
      </c>
      <c r="X264" s="26" t="str">
        <f t="shared" si="29"/>
        <v>Comunicación informativa notificando el programa de
auditoria</v>
      </c>
    </row>
    <row r="265" spans="1:24" ht="24">
      <c r="A265" s="168">
        <v>1000</v>
      </c>
      <c r="B265" s="168" t="s">
        <v>1480</v>
      </c>
      <c r="C265" s="355"/>
      <c r="D265" s="389"/>
      <c r="E265" s="359"/>
      <c r="F265" s="412"/>
      <c r="G265" s="393"/>
      <c r="H265" s="71" t="s">
        <v>373</v>
      </c>
      <c r="I265" s="348"/>
      <c r="J265" s="348"/>
      <c r="K265" s="369"/>
      <c r="L265" s="369"/>
      <c r="M265" s="398"/>
      <c r="N265" s="350"/>
      <c r="O265" s="423"/>
      <c r="P265" s="209"/>
      <c r="Q265" s="26">
        <f t="shared" si="30"/>
        <v>1000</v>
      </c>
      <c r="S265" s="26">
        <f t="shared" si="28"/>
        <v>1500</v>
      </c>
      <c r="T265" s="26">
        <f t="shared" si="34"/>
        <v>18</v>
      </c>
      <c r="U265" s="26" t="str">
        <f t="shared" si="31"/>
        <v>18.5</v>
      </c>
      <c r="V265" s="26" t="str">
        <f t="shared" si="32"/>
        <v>Informes</v>
      </c>
      <c r="W265" s="26" t="str">
        <f t="shared" si="33"/>
        <v>Informe de Auditoria Interna</v>
      </c>
      <c r="X265" s="26" t="str">
        <f t="shared" si="29"/>
        <v>Plan de auditoria</v>
      </c>
    </row>
    <row r="266" spans="1:24" ht="24">
      <c r="A266" s="168">
        <v>1000</v>
      </c>
      <c r="B266" s="168" t="s">
        <v>1480</v>
      </c>
      <c r="C266" s="355"/>
      <c r="D266" s="389"/>
      <c r="E266" s="359"/>
      <c r="F266" s="412"/>
      <c r="G266" s="393"/>
      <c r="H266" s="71" t="s">
        <v>374</v>
      </c>
      <c r="I266" s="348"/>
      <c r="J266" s="348"/>
      <c r="K266" s="369"/>
      <c r="L266" s="369"/>
      <c r="M266" s="398"/>
      <c r="N266" s="350"/>
      <c r="O266" s="423"/>
      <c r="P266" s="209"/>
      <c r="Q266" s="26">
        <f t="shared" si="30"/>
        <v>1000</v>
      </c>
      <c r="S266" s="26">
        <f t="shared" si="28"/>
        <v>1500</v>
      </c>
      <c r="T266" s="26">
        <f t="shared" si="34"/>
        <v>18</v>
      </c>
      <c r="U266" s="26" t="str">
        <f t="shared" si="31"/>
        <v>18.5</v>
      </c>
      <c r="V266" s="26" t="str">
        <f t="shared" si="32"/>
        <v>Informes</v>
      </c>
      <c r="W266" s="26" t="str">
        <f t="shared" si="33"/>
        <v>Informe de Auditoria Interna</v>
      </c>
      <c r="X266" s="26" t="str">
        <f t="shared" si="29"/>
        <v>Lista de chequeo auditoria</v>
      </c>
    </row>
    <row r="267" spans="1:24" ht="24">
      <c r="A267" s="168">
        <v>1000</v>
      </c>
      <c r="B267" s="168" t="s">
        <v>1480</v>
      </c>
      <c r="C267" s="355"/>
      <c r="D267" s="389"/>
      <c r="E267" s="359"/>
      <c r="F267" s="412"/>
      <c r="G267" s="393"/>
      <c r="H267" s="71" t="s">
        <v>375</v>
      </c>
      <c r="I267" s="348"/>
      <c r="J267" s="348"/>
      <c r="K267" s="369"/>
      <c r="L267" s="369"/>
      <c r="M267" s="398"/>
      <c r="N267" s="350"/>
      <c r="O267" s="423"/>
      <c r="P267" s="209"/>
      <c r="Q267" s="26">
        <f t="shared" si="30"/>
        <v>1000</v>
      </c>
      <c r="S267" s="26">
        <f t="shared" ref="S267:S330" si="35">+IF(C267="",S266,C267)</f>
        <v>1500</v>
      </c>
      <c r="T267" s="26">
        <f t="shared" si="34"/>
        <v>18</v>
      </c>
      <c r="U267" s="26" t="str">
        <f t="shared" si="31"/>
        <v>18.5</v>
      </c>
      <c r="V267" s="26" t="str">
        <f t="shared" si="32"/>
        <v>Informes</v>
      </c>
      <c r="W267" s="26" t="str">
        <f t="shared" si="33"/>
        <v>Informe de Auditoria Interna</v>
      </c>
      <c r="X267" s="26" t="str">
        <f t="shared" ref="X267:X330" si="36">+IF(H267="",X266,H267)</f>
        <v>Acta de reunión de apertura</v>
      </c>
    </row>
    <row r="268" spans="1:24" ht="24">
      <c r="A268" s="168">
        <v>1000</v>
      </c>
      <c r="B268" s="168" t="s">
        <v>1480</v>
      </c>
      <c r="C268" s="355"/>
      <c r="D268" s="389"/>
      <c r="E268" s="359"/>
      <c r="F268" s="412"/>
      <c r="G268" s="393"/>
      <c r="H268" s="71" t="s">
        <v>376</v>
      </c>
      <c r="I268" s="348"/>
      <c r="J268" s="348"/>
      <c r="K268" s="369"/>
      <c r="L268" s="369"/>
      <c r="M268" s="398"/>
      <c r="N268" s="350"/>
      <c r="O268" s="423"/>
      <c r="P268" s="209"/>
      <c r="Q268" s="26">
        <f t="shared" si="30"/>
        <v>1000</v>
      </c>
      <c r="S268" s="26">
        <f t="shared" si="35"/>
        <v>1500</v>
      </c>
      <c r="T268" s="26">
        <f t="shared" si="34"/>
        <v>18</v>
      </c>
      <c r="U268" s="26" t="str">
        <f t="shared" si="31"/>
        <v>18.5</v>
      </c>
      <c r="V268" s="26" t="str">
        <f t="shared" si="32"/>
        <v>Informes</v>
      </c>
      <c r="W268" s="26" t="str">
        <f t="shared" si="33"/>
        <v>Informe de Auditoria Interna</v>
      </c>
      <c r="X268" s="26" t="str">
        <f t="shared" si="36"/>
        <v>Acta de reunión de cierre</v>
      </c>
    </row>
    <row r="269" spans="1:24" ht="24">
      <c r="A269" s="168">
        <v>1000</v>
      </c>
      <c r="B269" s="168" t="s">
        <v>1480</v>
      </c>
      <c r="C269" s="355"/>
      <c r="D269" s="389"/>
      <c r="E269" s="359"/>
      <c r="F269" s="412"/>
      <c r="G269" s="393"/>
      <c r="H269" s="71" t="s">
        <v>377</v>
      </c>
      <c r="I269" s="348"/>
      <c r="J269" s="348"/>
      <c r="K269" s="369"/>
      <c r="L269" s="369"/>
      <c r="M269" s="398"/>
      <c r="N269" s="350"/>
      <c r="O269" s="423"/>
      <c r="P269" s="209"/>
      <c r="Q269" s="26">
        <f t="shared" si="30"/>
        <v>1000</v>
      </c>
      <c r="S269" s="26">
        <f t="shared" si="35"/>
        <v>1500</v>
      </c>
      <c r="T269" s="26">
        <f t="shared" si="34"/>
        <v>18</v>
      </c>
      <c r="U269" s="26" t="str">
        <f t="shared" si="31"/>
        <v>18.5</v>
      </c>
      <c r="V269" s="26" t="str">
        <f t="shared" si="32"/>
        <v>Informes</v>
      </c>
      <c r="W269" s="26" t="str">
        <f t="shared" si="33"/>
        <v>Informe de Auditoria Interna</v>
      </c>
      <c r="X269" s="26" t="str">
        <f t="shared" si="36"/>
        <v>Informe de auditoría interna</v>
      </c>
    </row>
    <row r="270" spans="1:24" ht="24">
      <c r="A270" s="168">
        <v>1000</v>
      </c>
      <c r="B270" s="168" t="s">
        <v>1480</v>
      </c>
      <c r="C270" s="355"/>
      <c r="D270" s="389"/>
      <c r="E270" s="359"/>
      <c r="F270" s="412"/>
      <c r="G270" s="393"/>
      <c r="H270" s="71" t="s">
        <v>378</v>
      </c>
      <c r="I270" s="348"/>
      <c r="J270" s="348"/>
      <c r="K270" s="369"/>
      <c r="L270" s="369"/>
      <c r="M270" s="398"/>
      <c r="N270" s="350"/>
      <c r="O270" s="423"/>
      <c r="P270" s="209"/>
      <c r="Q270" s="26">
        <f t="shared" si="30"/>
        <v>1000</v>
      </c>
      <c r="S270" s="26">
        <f t="shared" si="35"/>
        <v>1500</v>
      </c>
      <c r="T270" s="26">
        <f t="shared" si="34"/>
        <v>18</v>
      </c>
      <c r="U270" s="26" t="str">
        <f t="shared" si="31"/>
        <v>18.5</v>
      </c>
      <c r="V270" s="26" t="str">
        <f t="shared" si="32"/>
        <v>Informes</v>
      </c>
      <c r="W270" s="26" t="str">
        <f t="shared" si="33"/>
        <v>Informe de Auditoria Interna</v>
      </c>
      <c r="X270" s="26" t="str">
        <f t="shared" si="36"/>
        <v>Evaluación de desempeño auditor</v>
      </c>
    </row>
    <row r="271" spans="1:24" ht="24">
      <c r="A271" s="168">
        <v>1000</v>
      </c>
      <c r="B271" s="168" t="s">
        <v>1480</v>
      </c>
      <c r="C271" s="355"/>
      <c r="D271" s="389"/>
      <c r="E271" s="359"/>
      <c r="F271" s="412"/>
      <c r="G271" s="393"/>
      <c r="H271" s="71" t="s">
        <v>379</v>
      </c>
      <c r="I271" s="348"/>
      <c r="J271" s="348"/>
      <c r="K271" s="369"/>
      <c r="L271" s="369"/>
      <c r="M271" s="398"/>
      <c r="N271" s="350"/>
      <c r="O271" s="423"/>
      <c r="P271" s="209"/>
      <c r="Q271" s="26">
        <f t="shared" si="30"/>
        <v>1000</v>
      </c>
      <c r="S271" s="26">
        <f t="shared" si="35"/>
        <v>1500</v>
      </c>
      <c r="T271" s="26">
        <f t="shared" si="34"/>
        <v>18</v>
      </c>
      <c r="U271" s="26" t="str">
        <f t="shared" si="31"/>
        <v>18.5</v>
      </c>
      <c r="V271" s="26" t="str">
        <f t="shared" si="32"/>
        <v>Informes</v>
      </c>
      <c r="W271" s="26" t="str">
        <f t="shared" si="33"/>
        <v>Informe de Auditoria Interna</v>
      </c>
      <c r="X271" s="26" t="str">
        <f t="shared" si="36"/>
        <v>Evidencias de las actividades realizadas</v>
      </c>
    </row>
    <row r="272" spans="1:24" ht="27.6">
      <c r="A272" s="168">
        <v>1000</v>
      </c>
      <c r="B272" s="168" t="s">
        <v>1480</v>
      </c>
      <c r="C272" s="355"/>
      <c r="D272" s="389"/>
      <c r="E272" s="359"/>
      <c r="F272" s="412"/>
      <c r="G272" s="393"/>
      <c r="H272" s="71" t="s">
        <v>380</v>
      </c>
      <c r="I272" s="348"/>
      <c r="J272" s="348"/>
      <c r="K272" s="369"/>
      <c r="L272" s="369"/>
      <c r="M272" s="398"/>
      <c r="N272" s="350"/>
      <c r="O272" s="423"/>
      <c r="P272" s="209"/>
      <c r="Q272" s="26">
        <f t="shared" si="30"/>
        <v>1000</v>
      </c>
      <c r="S272" s="26">
        <f t="shared" si="35"/>
        <v>1500</v>
      </c>
      <c r="T272" s="26">
        <f t="shared" si="34"/>
        <v>18</v>
      </c>
      <c r="U272" s="26" t="str">
        <f t="shared" si="31"/>
        <v>18.5</v>
      </c>
      <c r="V272" s="26" t="str">
        <f t="shared" si="32"/>
        <v>Informes</v>
      </c>
      <c r="W272" s="26" t="str">
        <f t="shared" si="33"/>
        <v>Informe de Auditoria Interna</v>
      </c>
      <c r="X272" s="26" t="str">
        <f t="shared" si="36"/>
        <v>Informe de seguimiento a los planes de mejoramiento</v>
      </c>
    </row>
    <row r="273" spans="1:24" ht="24">
      <c r="A273" s="168">
        <v>1000</v>
      </c>
      <c r="B273" s="168" t="s">
        <v>1480</v>
      </c>
      <c r="C273" s="356"/>
      <c r="D273" s="373"/>
      <c r="E273" s="360"/>
      <c r="F273" s="377"/>
      <c r="G273" s="388"/>
      <c r="H273" s="71" t="s">
        <v>381</v>
      </c>
      <c r="I273" s="357"/>
      <c r="J273" s="357"/>
      <c r="K273" s="340"/>
      <c r="L273" s="340"/>
      <c r="M273" s="379"/>
      <c r="N273" s="361"/>
      <c r="O273" s="424"/>
      <c r="P273" s="209"/>
      <c r="Q273" s="26">
        <f t="shared" si="30"/>
        <v>1000</v>
      </c>
      <c r="S273" s="26">
        <f t="shared" si="35"/>
        <v>1500</v>
      </c>
      <c r="T273" s="26">
        <f t="shared" si="34"/>
        <v>18</v>
      </c>
      <c r="U273" s="26" t="str">
        <f t="shared" si="31"/>
        <v>18.5</v>
      </c>
      <c r="V273" s="26" t="str">
        <f t="shared" si="32"/>
        <v>Informes</v>
      </c>
      <c r="W273" s="26" t="str">
        <f t="shared" si="33"/>
        <v>Informe de Auditoria Interna</v>
      </c>
      <c r="X273" s="26" t="str">
        <f t="shared" si="36"/>
        <v>Informe de revisión por la dirección</v>
      </c>
    </row>
    <row r="274" spans="1:24" ht="24">
      <c r="A274" s="168">
        <v>1000</v>
      </c>
      <c r="B274" s="168" t="s">
        <v>1480</v>
      </c>
      <c r="C274" s="347">
        <v>1500</v>
      </c>
      <c r="D274" s="347">
        <v>18</v>
      </c>
      <c r="E274" s="347" t="s">
        <v>382</v>
      </c>
      <c r="F274" s="347" t="s">
        <v>78</v>
      </c>
      <c r="G274" s="349" t="s">
        <v>383</v>
      </c>
      <c r="H274" s="72" t="s">
        <v>345</v>
      </c>
      <c r="I274" s="401">
        <v>1</v>
      </c>
      <c r="J274" s="401">
        <v>10</v>
      </c>
      <c r="K274" s="347" t="s">
        <v>43</v>
      </c>
      <c r="L274" s="347"/>
      <c r="M274" s="347"/>
      <c r="N274" s="347" t="s">
        <v>43</v>
      </c>
      <c r="O274" s="339" t="s">
        <v>384</v>
      </c>
      <c r="P274" s="212"/>
      <c r="Q274" s="26">
        <f t="shared" si="30"/>
        <v>1000</v>
      </c>
      <c r="S274" s="26">
        <f t="shared" si="35"/>
        <v>1500</v>
      </c>
      <c r="T274" s="26">
        <f t="shared" si="34"/>
        <v>18</v>
      </c>
      <c r="U274" s="26" t="str">
        <f t="shared" si="31"/>
        <v>18.6</v>
      </c>
      <c r="V274" s="26" t="str">
        <f t="shared" si="32"/>
        <v>Informes</v>
      </c>
      <c r="W274" s="26" t="str">
        <f t="shared" si="33"/>
        <v>Informe de austeridad y eficiencia en el gasto publico</v>
      </c>
      <c r="X274" s="26" t="str">
        <f t="shared" si="36"/>
        <v>Memorando de solicitud de información</v>
      </c>
    </row>
    <row r="275" spans="1:24" ht="27.6">
      <c r="A275" s="168">
        <v>1000</v>
      </c>
      <c r="B275" s="168" t="s">
        <v>1480</v>
      </c>
      <c r="C275" s="348"/>
      <c r="D275" s="348"/>
      <c r="E275" s="348"/>
      <c r="F275" s="348"/>
      <c r="G275" s="350"/>
      <c r="H275" s="72" t="s">
        <v>385</v>
      </c>
      <c r="I275" s="402"/>
      <c r="J275" s="402"/>
      <c r="K275" s="348"/>
      <c r="L275" s="348"/>
      <c r="M275" s="348"/>
      <c r="N275" s="348"/>
      <c r="O275" s="369"/>
      <c r="P275" s="212"/>
      <c r="Q275" s="26">
        <f t="shared" si="30"/>
        <v>1000</v>
      </c>
      <c r="S275" s="26">
        <f t="shared" si="35"/>
        <v>1500</v>
      </c>
      <c r="T275" s="26">
        <f t="shared" si="34"/>
        <v>18</v>
      </c>
      <c r="U275" s="26" t="str">
        <f t="shared" si="31"/>
        <v>18.6</v>
      </c>
      <c r="V275" s="26" t="str">
        <f t="shared" si="32"/>
        <v>Informes</v>
      </c>
      <c r="W275" s="26" t="str">
        <f t="shared" si="33"/>
        <v>Informe de austeridad y eficiencia en el gasto publico</v>
      </c>
      <c r="X275" s="26" t="str">
        <f t="shared" si="36"/>
        <v>nforme de Austeridad y eficiencia en el gasto publico</v>
      </c>
    </row>
    <row r="276" spans="1:24" ht="24">
      <c r="A276" s="168">
        <v>1000</v>
      </c>
      <c r="B276" s="168" t="s">
        <v>1480</v>
      </c>
      <c r="C276" s="357"/>
      <c r="D276" s="357"/>
      <c r="E276" s="357"/>
      <c r="F276" s="357"/>
      <c r="G276" s="350"/>
      <c r="H276" s="71" t="s">
        <v>386</v>
      </c>
      <c r="I276" s="403"/>
      <c r="J276" s="403"/>
      <c r="K276" s="357"/>
      <c r="L276" s="357"/>
      <c r="M276" s="357"/>
      <c r="N276" s="357"/>
      <c r="O276" s="340"/>
      <c r="P276" s="212"/>
      <c r="Q276" s="26">
        <f t="shared" si="30"/>
        <v>1000</v>
      </c>
      <c r="S276" s="26">
        <f t="shared" si="35"/>
        <v>1500</v>
      </c>
      <c r="T276" s="26">
        <f t="shared" si="34"/>
        <v>18</v>
      </c>
      <c r="U276" s="26" t="str">
        <f t="shared" si="31"/>
        <v>18.6</v>
      </c>
      <c r="V276" s="26" t="str">
        <f t="shared" si="32"/>
        <v>Informes</v>
      </c>
      <c r="W276" s="26" t="str">
        <f t="shared" si="33"/>
        <v>Informe de austeridad y eficiencia en el gasto publico</v>
      </c>
      <c r="X276" s="26" t="str">
        <f t="shared" si="36"/>
        <v>Memorando remisorio del informe</v>
      </c>
    </row>
    <row r="277" spans="1:24" ht="24">
      <c r="A277" s="168">
        <v>1000</v>
      </c>
      <c r="B277" s="168" t="s">
        <v>1480</v>
      </c>
      <c r="C277" s="354">
        <v>1500</v>
      </c>
      <c r="D277" s="372">
        <v>18</v>
      </c>
      <c r="E277" s="358" t="s">
        <v>387</v>
      </c>
      <c r="F277" s="376" t="s">
        <v>78</v>
      </c>
      <c r="G277" s="349" t="s">
        <v>388</v>
      </c>
      <c r="H277" s="71" t="s">
        <v>345</v>
      </c>
      <c r="I277" s="401">
        <v>1</v>
      </c>
      <c r="J277" s="401">
        <v>10</v>
      </c>
      <c r="K277" s="378" t="s">
        <v>43</v>
      </c>
      <c r="L277" s="339"/>
      <c r="M277" s="339"/>
      <c r="N277" s="378" t="s">
        <v>43</v>
      </c>
      <c r="O277" s="339" t="s">
        <v>389</v>
      </c>
      <c r="P277" s="212"/>
      <c r="Q277" s="26">
        <f t="shared" si="30"/>
        <v>1000</v>
      </c>
      <c r="S277" s="26">
        <f t="shared" si="35"/>
        <v>1500</v>
      </c>
      <c r="T277" s="26">
        <f t="shared" si="34"/>
        <v>18</v>
      </c>
      <c r="U277" s="26" t="str">
        <f t="shared" si="31"/>
        <v>18.2</v>
      </c>
      <c r="V277" s="26" t="str">
        <f t="shared" si="32"/>
        <v>Informes</v>
      </c>
      <c r="W277" s="26" t="str">
        <f t="shared" si="33"/>
        <v>Informe de seguimiento a la ejecución presupuestal</v>
      </c>
      <c r="X277" s="26" t="str">
        <f t="shared" si="36"/>
        <v>Memorando de solicitud de información</v>
      </c>
    </row>
    <row r="278" spans="1:24" ht="27.6">
      <c r="A278" s="168">
        <v>1000</v>
      </c>
      <c r="B278" s="168" t="s">
        <v>1480</v>
      </c>
      <c r="C278" s="355"/>
      <c r="D278" s="389"/>
      <c r="E278" s="359"/>
      <c r="F278" s="412"/>
      <c r="G278" s="350"/>
      <c r="H278" s="72" t="s">
        <v>388</v>
      </c>
      <c r="I278" s="402"/>
      <c r="J278" s="402"/>
      <c r="K278" s="398"/>
      <c r="L278" s="369"/>
      <c r="M278" s="369"/>
      <c r="N278" s="398"/>
      <c r="O278" s="369"/>
      <c r="P278" s="212"/>
      <c r="Q278" s="26">
        <f t="shared" si="30"/>
        <v>1000</v>
      </c>
      <c r="S278" s="26">
        <f t="shared" si="35"/>
        <v>1500</v>
      </c>
      <c r="T278" s="26">
        <f t="shared" si="34"/>
        <v>18</v>
      </c>
      <c r="U278" s="26" t="str">
        <f t="shared" si="31"/>
        <v>18.2</v>
      </c>
      <c r="V278" s="26" t="str">
        <f t="shared" si="32"/>
        <v>Informes</v>
      </c>
      <c r="W278" s="26" t="str">
        <f t="shared" si="33"/>
        <v>Informe de seguimiento a la ejecución presupuestal</v>
      </c>
      <c r="X278" s="26" t="str">
        <f t="shared" si="36"/>
        <v>Informe de seguimiento a la ejecución presupuestal</v>
      </c>
    </row>
    <row r="279" spans="1:24" ht="24">
      <c r="A279" s="168">
        <v>1000</v>
      </c>
      <c r="B279" s="168" t="s">
        <v>1480</v>
      </c>
      <c r="C279" s="356"/>
      <c r="D279" s="373"/>
      <c r="E279" s="360"/>
      <c r="F279" s="377"/>
      <c r="G279" s="361"/>
      <c r="H279" s="72" t="s">
        <v>390</v>
      </c>
      <c r="I279" s="403"/>
      <c r="J279" s="403"/>
      <c r="K279" s="379"/>
      <c r="L279" s="340"/>
      <c r="M279" s="340"/>
      <c r="N279" s="379"/>
      <c r="O279" s="340"/>
      <c r="P279" s="212"/>
      <c r="Q279" s="26">
        <f t="shared" si="30"/>
        <v>1000</v>
      </c>
      <c r="S279" s="26">
        <f t="shared" si="35"/>
        <v>1500</v>
      </c>
      <c r="T279" s="26">
        <f t="shared" si="34"/>
        <v>18</v>
      </c>
      <c r="U279" s="26" t="str">
        <f t="shared" si="31"/>
        <v>18.2</v>
      </c>
      <c r="V279" s="26" t="str">
        <f t="shared" si="32"/>
        <v>Informes</v>
      </c>
      <c r="W279" s="26" t="str">
        <f t="shared" si="33"/>
        <v>Informe de seguimiento a la ejecución presupuestal</v>
      </c>
      <c r="X279" s="26" t="str">
        <f t="shared" si="36"/>
        <v>Memorando de remisión del informe</v>
      </c>
    </row>
    <row r="280" spans="1:24" ht="24">
      <c r="A280" s="168">
        <v>1000</v>
      </c>
      <c r="B280" s="168" t="s">
        <v>1480</v>
      </c>
      <c r="C280" s="354">
        <v>1500</v>
      </c>
      <c r="D280" s="372">
        <v>18</v>
      </c>
      <c r="E280" s="374" t="s">
        <v>391</v>
      </c>
      <c r="F280" s="376" t="s">
        <v>78</v>
      </c>
      <c r="G280" s="349" t="s">
        <v>392</v>
      </c>
      <c r="H280" s="71" t="s">
        <v>345</v>
      </c>
      <c r="I280" s="401">
        <v>1</v>
      </c>
      <c r="J280" s="401">
        <v>10</v>
      </c>
      <c r="K280" s="349" t="s">
        <v>43</v>
      </c>
      <c r="L280" s="339"/>
      <c r="M280" s="339"/>
      <c r="N280" s="349" t="s">
        <v>43</v>
      </c>
      <c r="O280" s="339" t="s">
        <v>393</v>
      </c>
      <c r="P280" s="212"/>
      <c r="Q280" s="26">
        <f t="shared" si="30"/>
        <v>1000</v>
      </c>
      <c r="S280" s="26">
        <f t="shared" si="35"/>
        <v>1500</v>
      </c>
      <c r="T280" s="26">
        <f t="shared" si="34"/>
        <v>18</v>
      </c>
      <c r="U280" s="26" t="str">
        <f t="shared" si="31"/>
        <v>18.21</v>
      </c>
      <c r="V280" s="26" t="str">
        <f t="shared" si="32"/>
        <v>Informes</v>
      </c>
      <c r="W280" s="26" t="str">
        <f t="shared" si="33"/>
        <v>Informe de seguimiento a los indicadores institucionales</v>
      </c>
      <c r="X280" s="26" t="str">
        <f t="shared" si="36"/>
        <v>Memorando de solicitud de información</v>
      </c>
    </row>
    <row r="281" spans="1:24" ht="27.6">
      <c r="A281" s="168">
        <v>1000</v>
      </c>
      <c r="B281" s="168" t="s">
        <v>1480</v>
      </c>
      <c r="C281" s="355"/>
      <c r="D281" s="389"/>
      <c r="E281" s="399"/>
      <c r="F281" s="412"/>
      <c r="G281" s="350"/>
      <c r="H281" s="72" t="s">
        <v>392</v>
      </c>
      <c r="I281" s="402"/>
      <c r="J281" s="402"/>
      <c r="K281" s="350"/>
      <c r="L281" s="369"/>
      <c r="M281" s="369"/>
      <c r="N281" s="350"/>
      <c r="O281" s="369"/>
      <c r="P281" s="212"/>
      <c r="Q281" s="26">
        <f t="shared" si="30"/>
        <v>1000</v>
      </c>
      <c r="S281" s="26">
        <f t="shared" si="35"/>
        <v>1500</v>
      </c>
      <c r="T281" s="26">
        <f t="shared" si="34"/>
        <v>18</v>
      </c>
      <c r="U281" s="26" t="str">
        <f t="shared" si="31"/>
        <v>18.21</v>
      </c>
      <c r="V281" s="26" t="str">
        <f t="shared" si="32"/>
        <v>Informes</v>
      </c>
      <c r="W281" s="26" t="str">
        <f t="shared" si="33"/>
        <v>Informe de seguimiento a los indicadores institucionales</v>
      </c>
      <c r="X281" s="26" t="str">
        <f t="shared" si="36"/>
        <v>Informe de seguimiento a los indicadores institucionales</v>
      </c>
    </row>
    <row r="282" spans="1:24" ht="24">
      <c r="A282" s="168">
        <v>1000</v>
      </c>
      <c r="B282" s="168" t="s">
        <v>1480</v>
      </c>
      <c r="C282" s="356"/>
      <c r="D282" s="373"/>
      <c r="E282" s="375"/>
      <c r="F282" s="377"/>
      <c r="G282" s="361"/>
      <c r="H282" s="71" t="s">
        <v>390</v>
      </c>
      <c r="I282" s="403"/>
      <c r="J282" s="403"/>
      <c r="K282" s="361"/>
      <c r="L282" s="340"/>
      <c r="M282" s="340"/>
      <c r="N282" s="361"/>
      <c r="O282" s="340"/>
      <c r="P282" s="212"/>
      <c r="Q282" s="26">
        <f t="shared" si="30"/>
        <v>1000</v>
      </c>
      <c r="S282" s="26">
        <f t="shared" si="35"/>
        <v>1500</v>
      </c>
      <c r="T282" s="26">
        <f t="shared" si="34"/>
        <v>18</v>
      </c>
      <c r="U282" s="26" t="str">
        <f t="shared" si="31"/>
        <v>18.21</v>
      </c>
      <c r="V282" s="26" t="str">
        <f t="shared" si="32"/>
        <v>Informes</v>
      </c>
      <c r="W282" s="26" t="str">
        <f t="shared" si="33"/>
        <v>Informe de seguimiento a los indicadores institucionales</v>
      </c>
      <c r="X282" s="26" t="str">
        <f t="shared" si="36"/>
        <v>Memorando de remisión del informe</v>
      </c>
    </row>
    <row r="283" spans="1:24" ht="24">
      <c r="A283" s="23">
        <v>1000</v>
      </c>
      <c r="B283" s="23" t="s">
        <v>1480</v>
      </c>
      <c r="C283" s="405">
        <v>1500</v>
      </c>
      <c r="D283" s="406">
        <v>18</v>
      </c>
      <c r="E283" s="407" t="s">
        <v>394</v>
      </c>
      <c r="F283" s="332" t="s">
        <v>78</v>
      </c>
      <c r="G283" s="332" t="s">
        <v>395</v>
      </c>
      <c r="H283" s="102" t="s">
        <v>345</v>
      </c>
      <c r="I283" s="410">
        <v>1</v>
      </c>
      <c r="J283" s="410">
        <v>6</v>
      </c>
      <c r="K283" s="394" t="s">
        <v>43</v>
      </c>
      <c r="L283" s="409"/>
      <c r="M283" s="409"/>
      <c r="N283" s="394" t="s">
        <v>43</v>
      </c>
      <c r="O283" s="404" t="s">
        <v>396</v>
      </c>
      <c r="P283" s="206"/>
      <c r="Q283" s="26">
        <f t="shared" si="30"/>
        <v>1000</v>
      </c>
      <c r="S283" s="26">
        <f t="shared" si="35"/>
        <v>1500</v>
      </c>
      <c r="T283" s="26">
        <f t="shared" si="34"/>
        <v>18</v>
      </c>
      <c r="U283" s="26" t="str">
        <f t="shared" si="31"/>
        <v>18.22</v>
      </c>
      <c r="V283" s="26" t="str">
        <f t="shared" si="32"/>
        <v>Informes</v>
      </c>
      <c r="W283" s="26" t="str">
        <f t="shared" si="33"/>
        <v>Informe de seguimiento a los planes de acción</v>
      </c>
      <c r="X283" s="26" t="str">
        <f t="shared" si="36"/>
        <v>Memorando de solicitud de información</v>
      </c>
    </row>
    <row r="284" spans="1:24" ht="27.6">
      <c r="A284" s="23">
        <v>1000</v>
      </c>
      <c r="B284" s="23" t="s">
        <v>1480</v>
      </c>
      <c r="C284" s="405"/>
      <c r="D284" s="406"/>
      <c r="E284" s="407"/>
      <c r="F284" s="332"/>
      <c r="G284" s="332"/>
      <c r="H284" s="52" t="s">
        <v>397</v>
      </c>
      <c r="I284" s="410"/>
      <c r="J284" s="410"/>
      <c r="K284" s="394"/>
      <c r="L284" s="409"/>
      <c r="M284" s="409"/>
      <c r="N284" s="394"/>
      <c r="O284" s="404"/>
      <c r="P284" s="206"/>
      <c r="Q284" s="26">
        <f t="shared" si="30"/>
        <v>1000</v>
      </c>
      <c r="S284" s="26">
        <f t="shared" si="35"/>
        <v>1500</v>
      </c>
      <c r="T284" s="26">
        <f t="shared" si="34"/>
        <v>18</v>
      </c>
      <c r="U284" s="26" t="str">
        <f t="shared" si="31"/>
        <v>18.22</v>
      </c>
      <c r="V284" s="26" t="str">
        <f t="shared" si="32"/>
        <v>Informes</v>
      </c>
      <c r="W284" s="26" t="str">
        <f t="shared" si="33"/>
        <v>Informe de seguimiento a los planes de acción</v>
      </c>
      <c r="X284" s="26" t="str">
        <f t="shared" si="36"/>
        <v>Informe de seguimiento al cumplimiento de los planes de acción</v>
      </c>
    </row>
    <row r="285" spans="1:24" ht="24">
      <c r="A285" s="23">
        <v>1000</v>
      </c>
      <c r="B285" s="23" t="s">
        <v>1480</v>
      </c>
      <c r="C285" s="405"/>
      <c r="D285" s="406"/>
      <c r="E285" s="407"/>
      <c r="F285" s="332"/>
      <c r="G285" s="332"/>
      <c r="H285" s="103" t="s">
        <v>386</v>
      </c>
      <c r="I285" s="410"/>
      <c r="J285" s="410"/>
      <c r="K285" s="394"/>
      <c r="L285" s="409"/>
      <c r="M285" s="409"/>
      <c r="N285" s="394"/>
      <c r="O285" s="404"/>
      <c r="P285" s="206"/>
      <c r="Q285" s="26">
        <f t="shared" si="30"/>
        <v>1000</v>
      </c>
      <c r="S285" s="26">
        <f t="shared" si="35"/>
        <v>1500</v>
      </c>
      <c r="T285" s="26">
        <f t="shared" si="34"/>
        <v>18</v>
      </c>
      <c r="U285" s="26" t="str">
        <f t="shared" si="31"/>
        <v>18.22</v>
      </c>
      <c r="V285" s="26" t="str">
        <f t="shared" si="32"/>
        <v>Informes</v>
      </c>
      <c r="W285" s="26" t="str">
        <f t="shared" si="33"/>
        <v>Informe de seguimiento a los planes de acción</v>
      </c>
      <c r="X285" s="26" t="str">
        <f t="shared" si="36"/>
        <v>Memorando remisorio del informe</v>
      </c>
    </row>
    <row r="286" spans="1:24" ht="24">
      <c r="A286" s="23">
        <v>1000</v>
      </c>
      <c r="B286" s="23" t="s">
        <v>1480</v>
      </c>
      <c r="C286" s="405">
        <v>1500</v>
      </c>
      <c r="D286" s="406">
        <v>18</v>
      </c>
      <c r="E286" s="411" t="s">
        <v>398</v>
      </c>
      <c r="F286" s="332" t="s">
        <v>78</v>
      </c>
      <c r="G286" s="332" t="s">
        <v>399</v>
      </c>
      <c r="H286" s="103" t="s">
        <v>345</v>
      </c>
      <c r="I286" s="408">
        <v>1</v>
      </c>
      <c r="J286" s="408">
        <v>6</v>
      </c>
      <c r="K286" s="330" t="s">
        <v>43</v>
      </c>
      <c r="L286" s="409"/>
      <c r="M286" s="409"/>
      <c r="N286" s="330" t="s">
        <v>43</v>
      </c>
      <c r="O286" s="404" t="s">
        <v>400</v>
      </c>
      <c r="P286" s="206"/>
      <c r="Q286" s="26">
        <f t="shared" si="30"/>
        <v>1000</v>
      </c>
      <c r="S286" s="26">
        <f t="shared" si="35"/>
        <v>1500</v>
      </c>
      <c r="T286" s="26">
        <f t="shared" si="34"/>
        <v>18</v>
      </c>
      <c r="U286" s="26" t="str">
        <f t="shared" si="31"/>
        <v>18.27</v>
      </c>
      <c r="V286" s="26" t="str">
        <f t="shared" si="32"/>
        <v>Informes</v>
      </c>
      <c r="W286" s="26" t="str">
        <f t="shared" si="33"/>
        <v>Informe de seguimiento de actualización página web</v>
      </c>
      <c r="X286" s="26" t="str">
        <f t="shared" si="36"/>
        <v>Memorando de solicitud de información</v>
      </c>
    </row>
    <row r="287" spans="1:24" ht="27.6">
      <c r="A287" s="23">
        <v>1000</v>
      </c>
      <c r="B287" s="23" t="s">
        <v>1480</v>
      </c>
      <c r="C287" s="405"/>
      <c r="D287" s="406"/>
      <c r="E287" s="411"/>
      <c r="F287" s="332"/>
      <c r="G287" s="332"/>
      <c r="H287" s="103" t="s">
        <v>388</v>
      </c>
      <c r="I287" s="408"/>
      <c r="J287" s="408"/>
      <c r="K287" s="330"/>
      <c r="L287" s="409"/>
      <c r="M287" s="409"/>
      <c r="N287" s="330"/>
      <c r="O287" s="404"/>
      <c r="P287" s="206"/>
      <c r="Q287" s="26">
        <f t="shared" si="30"/>
        <v>1000</v>
      </c>
      <c r="S287" s="26">
        <f t="shared" si="35"/>
        <v>1500</v>
      </c>
      <c r="T287" s="26">
        <f t="shared" si="34"/>
        <v>18</v>
      </c>
      <c r="U287" s="26" t="str">
        <f t="shared" si="31"/>
        <v>18.27</v>
      </c>
      <c r="V287" s="26" t="str">
        <f t="shared" si="32"/>
        <v>Informes</v>
      </c>
      <c r="W287" s="26" t="str">
        <f t="shared" si="33"/>
        <v>Informe de seguimiento de actualización página web</v>
      </c>
      <c r="X287" s="26" t="str">
        <f t="shared" si="36"/>
        <v>Informe de seguimiento a la ejecución presupuestal</v>
      </c>
    </row>
    <row r="288" spans="1:24" ht="24">
      <c r="A288" s="23">
        <v>1000</v>
      </c>
      <c r="B288" s="23" t="s">
        <v>1480</v>
      </c>
      <c r="C288" s="405"/>
      <c r="D288" s="406"/>
      <c r="E288" s="411"/>
      <c r="F288" s="332"/>
      <c r="G288" s="332"/>
      <c r="H288" s="103" t="s">
        <v>401</v>
      </c>
      <c r="I288" s="408"/>
      <c r="J288" s="408"/>
      <c r="K288" s="330"/>
      <c r="L288" s="409"/>
      <c r="M288" s="409"/>
      <c r="N288" s="330"/>
      <c r="O288" s="404"/>
      <c r="P288" s="206"/>
      <c r="Q288" s="26">
        <f t="shared" si="30"/>
        <v>1000</v>
      </c>
      <c r="S288" s="26">
        <f t="shared" si="35"/>
        <v>1500</v>
      </c>
      <c r="T288" s="26">
        <f t="shared" si="34"/>
        <v>18</v>
      </c>
      <c r="U288" s="26" t="str">
        <f t="shared" si="31"/>
        <v>18.27</v>
      </c>
      <c r="V288" s="26" t="str">
        <f t="shared" si="32"/>
        <v>Informes</v>
      </c>
      <c r="W288" s="26" t="str">
        <f t="shared" si="33"/>
        <v>Informe de seguimiento de actualización página web</v>
      </c>
      <c r="X288" s="26" t="str">
        <f t="shared" si="36"/>
        <v>Matriz de seguimiento</v>
      </c>
    </row>
    <row r="289" spans="1:24" ht="24">
      <c r="A289" s="23">
        <v>1000</v>
      </c>
      <c r="B289" s="23" t="s">
        <v>1480</v>
      </c>
      <c r="C289" s="405"/>
      <c r="D289" s="406"/>
      <c r="E289" s="411"/>
      <c r="F289" s="332"/>
      <c r="G289" s="332"/>
      <c r="H289" s="103" t="s">
        <v>390</v>
      </c>
      <c r="I289" s="408"/>
      <c r="J289" s="408"/>
      <c r="K289" s="330"/>
      <c r="L289" s="409"/>
      <c r="M289" s="409"/>
      <c r="N289" s="330"/>
      <c r="O289" s="404"/>
      <c r="P289" s="206"/>
      <c r="Q289" s="26">
        <f t="shared" si="30"/>
        <v>1000</v>
      </c>
      <c r="S289" s="26">
        <f t="shared" si="35"/>
        <v>1500</v>
      </c>
      <c r="T289" s="26">
        <f t="shared" si="34"/>
        <v>18</v>
      </c>
      <c r="U289" s="26" t="str">
        <f t="shared" si="31"/>
        <v>18.27</v>
      </c>
      <c r="V289" s="26" t="str">
        <f t="shared" si="32"/>
        <v>Informes</v>
      </c>
      <c r="W289" s="26" t="str">
        <f t="shared" si="33"/>
        <v>Informe de seguimiento de actualización página web</v>
      </c>
      <c r="X289" s="26" t="str">
        <f t="shared" si="36"/>
        <v>Memorando de remisión del informe</v>
      </c>
    </row>
    <row r="290" spans="1:24" ht="24">
      <c r="A290" s="23">
        <v>1000</v>
      </c>
      <c r="B290" s="23" t="s">
        <v>1480</v>
      </c>
      <c r="C290" s="405">
        <v>1500</v>
      </c>
      <c r="D290" s="406">
        <v>18</v>
      </c>
      <c r="E290" s="411" t="s">
        <v>402</v>
      </c>
      <c r="F290" s="332" t="s">
        <v>78</v>
      </c>
      <c r="G290" s="332" t="s">
        <v>403</v>
      </c>
      <c r="H290" s="103" t="s">
        <v>345</v>
      </c>
      <c r="I290" s="408">
        <v>1</v>
      </c>
      <c r="J290" s="408">
        <v>10</v>
      </c>
      <c r="K290" s="330" t="s">
        <v>43</v>
      </c>
      <c r="L290" s="409"/>
      <c r="M290" s="409"/>
      <c r="N290" s="330" t="s">
        <v>43</v>
      </c>
      <c r="O290" s="404" t="s">
        <v>400</v>
      </c>
      <c r="P290" s="206"/>
      <c r="Q290" s="26">
        <f t="shared" si="30"/>
        <v>1000</v>
      </c>
      <c r="S290" s="26">
        <f t="shared" si="35"/>
        <v>1500</v>
      </c>
      <c r="T290" s="26">
        <f t="shared" si="34"/>
        <v>18</v>
      </c>
      <c r="U290" s="26" t="str">
        <f t="shared" si="31"/>
        <v>18.26</v>
      </c>
      <c r="V290" s="26" t="str">
        <f t="shared" si="32"/>
        <v>Informes</v>
      </c>
      <c r="W290" s="26" t="str">
        <f t="shared" si="33"/>
        <v>Informe de seguimiento al registro de información reportada en el Sistema de Información y Gestión de Empleo Público
(SIGEP)</v>
      </c>
      <c r="X290" s="26" t="str">
        <f t="shared" si="36"/>
        <v>Memorando de solicitud de información</v>
      </c>
    </row>
    <row r="291" spans="1:24" ht="24">
      <c r="A291" s="23">
        <v>1000</v>
      </c>
      <c r="B291" s="23" t="s">
        <v>1480</v>
      </c>
      <c r="C291" s="405"/>
      <c r="D291" s="406"/>
      <c r="E291" s="411"/>
      <c r="F291" s="332"/>
      <c r="G291" s="332"/>
      <c r="H291" s="103" t="s">
        <v>404</v>
      </c>
      <c r="I291" s="408"/>
      <c r="J291" s="408"/>
      <c r="K291" s="330"/>
      <c r="L291" s="409"/>
      <c r="M291" s="409"/>
      <c r="N291" s="330"/>
      <c r="O291" s="404"/>
      <c r="P291" s="206"/>
      <c r="Q291" s="26">
        <f t="shared" si="30"/>
        <v>1000</v>
      </c>
      <c r="S291" s="26">
        <f t="shared" si="35"/>
        <v>1500</v>
      </c>
      <c r="T291" s="26">
        <f t="shared" si="34"/>
        <v>18</v>
      </c>
      <c r="U291" s="26" t="str">
        <f t="shared" si="31"/>
        <v>18.26</v>
      </c>
      <c r="V291" s="26" t="str">
        <f t="shared" si="32"/>
        <v>Informes</v>
      </c>
      <c r="W291" s="26" t="str">
        <f t="shared" si="33"/>
        <v>Informe de seguimiento al registro de información reportada en el Sistema de Información y Gestión de Empleo Público
(SIGEP)</v>
      </c>
      <c r="X291" s="26" t="str">
        <f t="shared" si="36"/>
        <v>Informe de seguimiento del SIGEP</v>
      </c>
    </row>
    <row r="292" spans="1:24" ht="24">
      <c r="A292" s="23">
        <v>1000</v>
      </c>
      <c r="B292" s="23" t="s">
        <v>1480</v>
      </c>
      <c r="C292" s="405"/>
      <c r="D292" s="406"/>
      <c r="E292" s="411"/>
      <c r="F292" s="332"/>
      <c r="G292" s="332"/>
      <c r="H292" s="103" t="s">
        <v>386</v>
      </c>
      <c r="I292" s="408"/>
      <c r="J292" s="408"/>
      <c r="K292" s="330"/>
      <c r="L292" s="409"/>
      <c r="M292" s="409"/>
      <c r="N292" s="330"/>
      <c r="O292" s="404"/>
      <c r="P292" s="206"/>
      <c r="Q292" s="26">
        <f t="shared" si="30"/>
        <v>1000</v>
      </c>
      <c r="S292" s="26">
        <f t="shared" si="35"/>
        <v>1500</v>
      </c>
      <c r="T292" s="26">
        <f t="shared" si="34"/>
        <v>18</v>
      </c>
      <c r="U292" s="26" t="str">
        <f t="shared" si="31"/>
        <v>18.26</v>
      </c>
      <c r="V292" s="26" t="str">
        <f t="shared" si="32"/>
        <v>Informes</v>
      </c>
      <c r="W292" s="26" t="str">
        <f t="shared" si="33"/>
        <v>Informe de seguimiento al registro de información reportada en el Sistema de Información y Gestión de Empleo Público
(SIGEP)</v>
      </c>
      <c r="X292" s="26" t="str">
        <f t="shared" si="36"/>
        <v>Memorando remisorio del informe</v>
      </c>
    </row>
    <row r="293" spans="1:24" ht="24">
      <c r="A293" s="23">
        <v>1000</v>
      </c>
      <c r="B293" s="23" t="s">
        <v>1480</v>
      </c>
      <c r="C293" s="331">
        <v>1500</v>
      </c>
      <c r="D293" s="331">
        <v>18</v>
      </c>
      <c r="E293" s="331" t="s">
        <v>405</v>
      </c>
      <c r="F293" s="331" t="s">
        <v>78</v>
      </c>
      <c r="G293" s="332" t="s">
        <v>406</v>
      </c>
      <c r="H293" s="103" t="s">
        <v>345</v>
      </c>
      <c r="I293" s="331">
        <v>1</v>
      </c>
      <c r="J293" s="331">
        <v>10</v>
      </c>
      <c r="K293" s="331" t="s">
        <v>43</v>
      </c>
      <c r="L293" s="331"/>
      <c r="M293" s="331"/>
      <c r="N293" s="331" t="s">
        <v>43</v>
      </c>
      <c r="O293" s="404" t="s">
        <v>396</v>
      </c>
      <c r="P293" s="206"/>
      <c r="Q293" s="26">
        <f t="shared" si="30"/>
        <v>1000</v>
      </c>
      <c r="S293" s="26">
        <f t="shared" si="35"/>
        <v>1500</v>
      </c>
      <c r="T293" s="26">
        <f t="shared" si="34"/>
        <v>18</v>
      </c>
      <c r="U293" s="26" t="str">
        <f t="shared" si="31"/>
        <v>18.24</v>
      </c>
      <c r="V293" s="26" t="str">
        <f t="shared" si="32"/>
        <v>Informes</v>
      </c>
      <c r="W293" s="26" t="str">
        <f t="shared" si="33"/>
        <v>Informe de seguimiento al cumplimiento de Políticas de Operación y Seguridad a SIIF Nación</v>
      </c>
      <c r="X293" s="26" t="str">
        <f t="shared" si="36"/>
        <v>Memorando de solicitud de información</v>
      </c>
    </row>
    <row r="294" spans="1:24" ht="24">
      <c r="A294" s="23">
        <v>1000</v>
      </c>
      <c r="B294" s="23" t="s">
        <v>1480</v>
      </c>
      <c r="C294" s="331"/>
      <c r="D294" s="331"/>
      <c r="E294" s="331"/>
      <c r="F294" s="331"/>
      <c r="G294" s="332"/>
      <c r="H294" s="103" t="s">
        <v>407</v>
      </c>
      <c r="I294" s="331"/>
      <c r="J294" s="331"/>
      <c r="K294" s="331"/>
      <c r="L294" s="331"/>
      <c r="M294" s="331"/>
      <c r="N294" s="331"/>
      <c r="O294" s="404"/>
      <c r="P294" s="206"/>
      <c r="Q294" s="26">
        <f t="shared" si="30"/>
        <v>1000</v>
      </c>
      <c r="S294" s="26">
        <f t="shared" si="35"/>
        <v>1500</v>
      </c>
      <c r="T294" s="26">
        <f t="shared" si="34"/>
        <v>18</v>
      </c>
      <c r="U294" s="26" t="str">
        <f t="shared" si="31"/>
        <v>18.24</v>
      </c>
      <c r="V294" s="26" t="str">
        <f t="shared" si="32"/>
        <v>Informes</v>
      </c>
      <c r="W294" s="26" t="str">
        <f t="shared" si="33"/>
        <v>Informe de seguimiento al cumplimiento de Políticas de Operación y Seguridad a SIIF Nación</v>
      </c>
      <c r="X294" s="26" t="str">
        <f t="shared" si="36"/>
        <v>Informe de seguimiento del SIIF</v>
      </c>
    </row>
    <row r="295" spans="1:24" ht="24">
      <c r="A295" s="23">
        <v>1000</v>
      </c>
      <c r="B295" s="23" t="s">
        <v>1480</v>
      </c>
      <c r="C295" s="331"/>
      <c r="D295" s="331"/>
      <c r="E295" s="331"/>
      <c r="F295" s="331"/>
      <c r="G295" s="332"/>
      <c r="H295" s="103" t="s">
        <v>386</v>
      </c>
      <c r="I295" s="331"/>
      <c r="J295" s="331"/>
      <c r="K295" s="331"/>
      <c r="L295" s="331"/>
      <c r="M295" s="331"/>
      <c r="N295" s="331"/>
      <c r="O295" s="404"/>
      <c r="P295" s="206"/>
      <c r="Q295" s="26">
        <f t="shared" si="30"/>
        <v>1000</v>
      </c>
      <c r="S295" s="26">
        <f t="shared" si="35"/>
        <v>1500</v>
      </c>
      <c r="T295" s="26">
        <f t="shared" si="34"/>
        <v>18</v>
      </c>
      <c r="U295" s="26" t="str">
        <f t="shared" si="31"/>
        <v>18.24</v>
      </c>
      <c r="V295" s="26" t="str">
        <f t="shared" si="32"/>
        <v>Informes</v>
      </c>
      <c r="W295" s="26" t="str">
        <f t="shared" si="33"/>
        <v>Informe de seguimiento al cumplimiento de Políticas de Operación y Seguridad a SIIF Nación</v>
      </c>
      <c r="X295" s="26" t="str">
        <f t="shared" si="36"/>
        <v>Memorando remisorio del informe</v>
      </c>
    </row>
    <row r="296" spans="1:24" ht="24">
      <c r="A296" s="23">
        <v>1000</v>
      </c>
      <c r="B296" s="23" t="s">
        <v>1480</v>
      </c>
      <c r="C296" s="405">
        <v>1500</v>
      </c>
      <c r="D296" s="406">
        <v>18</v>
      </c>
      <c r="E296" s="407" t="s">
        <v>408</v>
      </c>
      <c r="F296" s="332" t="s">
        <v>78</v>
      </c>
      <c r="G296" s="332" t="s">
        <v>409</v>
      </c>
      <c r="H296" s="103" t="s">
        <v>345</v>
      </c>
      <c r="I296" s="410">
        <v>1</v>
      </c>
      <c r="J296" s="410">
        <v>6</v>
      </c>
      <c r="K296" s="394" t="s">
        <v>43</v>
      </c>
      <c r="L296" s="409"/>
      <c r="M296" s="409"/>
      <c r="N296" s="394" t="s">
        <v>43</v>
      </c>
      <c r="O296" s="404" t="s">
        <v>410</v>
      </c>
      <c r="P296" s="206"/>
      <c r="Q296" s="26">
        <f t="shared" si="30"/>
        <v>1000</v>
      </c>
      <c r="S296" s="26">
        <f t="shared" si="35"/>
        <v>1500</v>
      </c>
      <c r="T296" s="26">
        <f t="shared" si="34"/>
        <v>18</v>
      </c>
      <c r="U296" s="26" t="str">
        <f t="shared" si="31"/>
        <v>18.28</v>
      </c>
      <c r="V296" s="26" t="str">
        <f t="shared" si="32"/>
        <v>Informes</v>
      </c>
      <c r="W296" s="26" t="str">
        <f t="shared" si="33"/>
        <v>Informe de seguimiento mapa de riesgos institucional</v>
      </c>
      <c r="X296" s="26" t="str">
        <f t="shared" si="36"/>
        <v>Memorando de solicitud de información</v>
      </c>
    </row>
    <row r="297" spans="1:24" ht="24">
      <c r="A297" s="23">
        <v>1000</v>
      </c>
      <c r="B297" s="23" t="s">
        <v>1480</v>
      </c>
      <c r="C297" s="405"/>
      <c r="D297" s="406"/>
      <c r="E297" s="407"/>
      <c r="F297" s="332"/>
      <c r="G297" s="332"/>
      <c r="H297" s="103" t="s">
        <v>411</v>
      </c>
      <c r="I297" s="410"/>
      <c r="J297" s="410"/>
      <c r="K297" s="394"/>
      <c r="L297" s="409"/>
      <c r="M297" s="409"/>
      <c r="N297" s="394"/>
      <c r="O297" s="404"/>
      <c r="P297" s="206"/>
      <c r="Q297" s="26">
        <f t="shared" si="30"/>
        <v>1000</v>
      </c>
      <c r="S297" s="26">
        <f t="shared" si="35"/>
        <v>1500</v>
      </c>
      <c r="T297" s="26">
        <f t="shared" si="34"/>
        <v>18</v>
      </c>
      <c r="U297" s="26" t="str">
        <f t="shared" si="31"/>
        <v>18.28</v>
      </c>
      <c r="V297" s="26" t="str">
        <f t="shared" si="32"/>
        <v>Informes</v>
      </c>
      <c r="W297" s="26" t="str">
        <f t="shared" si="33"/>
        <v>Informe de seguimiento mapa de riesgos institucional</v>
      </c>
      <c r="X297" s="26" t="str">
        <f t="shared" si="36"/>
        <v>Informe de valoración de riesgos</v>
      </c>
    </row>
    <row r="298" spans="1:24" ht="24">
      <c r="A298" s="23">
        <v>1000</v>
      </c>
      <c r="B298" s="23" t="s">
        <v>1480</v>
      </c>
      <c r="C298" s="405"/>
      <c r="D298" s="406"/>
      <c r="E298" s="407"/>
      <c r="F298" s="332"/>
      <c r="G298" s="332"/>
      <c r="H298" s="103" t="s">
        <v>386</v>
      </c>
      <c r="I298" s="410"/>
      <c r="J298" s="410"/>
      <c r="K298" s="394"/>
      <c r="L298" s="409"/>
      <c r="M298" s="409"/>
      <c r="N298" s="394"/>
      <c r="O298" s="404"/>
      <c r="P298" s="206"/>
      <c r="Q298" s="26">
        <f t="shared" si="30"/>
        <v>1000</v>
      </c>
      <c r="S298" s="26">
        <f t="shared" si="35"/>
        <v>1500</v>
      </c>
      <c r="T298" s="26">
        <f t="shared" si="34"/>
        <v>18</v>
      </c>
      <c r="U298" s="26" t="str">
        <f t="shared" si="31"/>
        <v>18.28</v>
      </c>
      <c r="V298" s="26" t="str">
        <f t="shared" si="32"/>
        <v>Informes</v>
      </c>
      <c r="W298" s="26" t="str">
        <f t="shared" si="33"/>
        <v>Informe de seguimiento mapa de riesgos institucional</v>
      </c>
      <c r="X298" s="26" t="str">
        <f t="shared" si="36"/>
        <v>Memorando remisorio del informe</v>
      </c>
    </row>
    <row r="299" spans="1:24" ht="24">
      <c r="A299" s="23">
        <v>1000</v>
      </c>
      <c r="B299" s="23" t="s">
        <v>1480</v>
      </c>
      <c r="C299" s="405">
        <v>1500</v>
      </c>
      <c r="D299" s="406">
        <v>18</v>
      </c>
      <c r="E299" s="407" t="s">
        <v>276</v>
      </c>
      <c r="F299" s="332" t="s">
        <v>78</v>
      </c>
      <c r="G299" s="332" t="s">
        <v>277</v>
      </c>
      <c r="H299" s="103" t="s">
        <v>345</v>
      </c>
      <c r="I299" s="410">
        <v>1</v>
      </c>
      <c r="J299" s="408">
        <v>6</v>
      </c>
      <c r="K299" s="394" t="s">
        <v>43</v>
      </c>
      <c r="L299" s="409"/>
      <c r="M299" s="409"/>
      <c r="N299" s="394" t="s">
        <v>43</v>
      </c>
      <c r="O299" s="404" t="s">
        <v>400</v>
      </c>
      <c r="P299" s="206"/>
      <c r="Q299" s="26">
        <f t="shared" si="30"/>
        <v>1000</v>
      </c>
      <c r="S299" s="26">
        <f t="shared" si="35"/>
        <v>1500</v>
      </c>
      <c r="T299" s="26">
        <f t="shared" si="34"/>
        <v>18</v>
      </c>
      <c r="U299" s="26" t="str">
        <f t="shared" si="31"/>
        <v>18.29</v>
      </c>
      <c r="V299" s="26" t="str">
        <f t="shared" si="32"/>
        <v>Informes</v>
      </c>
      <c r="W299" s="26" t="str">
        <f t="shared" si="33"/>
        <v>Informe de seguimiento PQRS</v>
      </c>
      <c r="X299" s="26" t="str">
        <f t="shared" si="36"/>
        <v>Memorando de solicitud de información</v>
      </c>
    </row>
    <row r="300" spans="1:24" ht="24">
      <c r="A300" s="23">
        <v>1000</v>
      </c>
      <c r="B300" s="23" t="s">
        <v>1480</v>
      </c>
      <c r="C300" s="405"/>
      <c r="D300" s="406"/>
      <c r="E300" s="407"/>
      <c r="F300" s="332"/>
      <c r="G300" s="332"/>
      <c r="H300" s="103" t="s">
        <v>277</v>
      </c>
      <c r="I300" s="410"/>
      <c r="J300" s="408"/>
      <c r="K300" s="394"/>
      <c r="L300" s="409"/>
      <c r="M300" s="409"/>
      <c r="N300" s="394"/>
      <c r="O300" s="404"/>
      <c r="P300" s="206"/>
      <c r="Q300" s="26">
        <f t="shared" si="30"/>
        <v>1000</v>
      </c>
      <c r="S300" s="26">
        <f t="shared" si="35"/>
        <v>1500</v>
      </c>
      <c r="T300" s="26">
        <f t="shared" si="34"/>
        <v>18</v>
      </c>
      <c r="U300" s="26" t="str">
        <f t="shared" si="31"/>
        <v>18.29</v>
      </c>
      <c r="V300" s="26" t="str">
        <f t="shared" si="32"/>
        <v>Informes</v>
      </c>
      <c r="W300" s="26" t="str">
        <f t="shared" si="33"/>
        <v>Informe de seguimiento PQRS</v>
      </c>
      <c r="X300" s="26" t="str">
        <f t="shared" si="36"/>
        <v>Informe de seguimiento PQRS</v>
      </c>
    </row>
    <row r="301" spans="1:24" ht="24">
      <c r="A301" s="23">
        <v>1000</v>
      </c>
      <c r="B301" s="23" t="s">
        <v>1480</v>
      </c>
      <c r="C301" s="405"/>
      <c r="D301" s="406"/>
      <c r="E301" s="407"/>
      <c r="F301" s="332"/>
      <c r="G301" s="332"/>
      <c r="H301" s="103" t="s">
        <v>386</v>
      </c>
      <c r="I301" s="410"/>
      <c r="J301" s="408"/>
      <c r="K301" s="394"/>
      <c r="L301" s="409"/>
      <c r="M301" s="409"/>
      <c r="N301" s="394"/>
      <c r="O301" s="404"/>
      <c r="P301" s="206"/>
      <c r="Q301" s="26">
        <f t="shared" si="30"/>
        <v>1000</v>
      </c>
      <c r="S301" s="26">
        <f t="shared" si="35"/>
        <v>1500</v>
      </c>
      <c r="T301" s="26">
        <f t="shared" si="34"/>
        <v>18</v>
      </c>
      <c r="U301" s="26" t="str">
        <f t="shared" si="31"/>
        <v>18.29</v>
      </c>
      <c r="V301" s="26" t="str">
        <f t="shared" si="32"/>
        <v>Informes</v>
      </c>
      <c r="W301" s="26" t="str">
        <f t="shared" si="33"/>
        <v>Informe de seguimiento PQRS</v>
      </c>
      <c r="X301" s="26" t="str">
        <f t="shared" si="36"/>
        <v>Memorando remisorio del informe</v>
      </c>
    </row>
    <row r="302" spans="1:24" ht="24">
      <c r="A302" s="23">
        <v>1000</v>
      </c>
      <c r="B302" s="23" t="s">
        <v>1480</v>
      </c>
      <c r="C302" s="405">
        <v>1500</v>
      </c>
      <c r="D302" s="406">
        <v>18</v>
      </c>
      <c r="E302" s="407" t="s">
        <v>412</v>
      </c>
      <c r="F302" s="332" t="s">
        <v>78</v>
      </c>
      <c r="G302" s="332" t="s">
        <v>413</v>
      </c>
      <c r="H302" s="103" t="s">
        <v>345</v>
      </c>
      <c r="I302" s="408">
        <v>1</v>
      </c>
      <c r="J302" s="408">
        <v>10</v>
      </c>
      <c r="K302" s="330" t="s">
        <v>43</v>
      </c>
      <c r="L302" s="409"/>
      <c r="M302" s="409"/>
      <c r="N302" s="330" t="s">
        <v>43</v>
      </c>
      <c r="O302" s="404" t="s">
        <v>410</v>
      </c>
      <c r="P302" s="206"/>
      <c r="Q302" s="26">
        <f t="shared" si="30"/>
        <v>1000</v>
      </c>
      <c r="S302" s="26">
        <f t="shared" si="35"/>
        <v>1500</v>
      </c>
      <c r="T302" s="26">
        <f t="shared" si="34"/>
        <v>18</v>
      </c>
      <c r="U302" s="26" t="str">
        <f t="shared" si="31"/>
        <v>18.33</v>
      </c>
      <c r="V302" s="26" t="str">
        <f t="shared" si="32"/>
        <v>Informes</v>
      </c>
      <c r="W302" s="26" t="str">
        <f t="shared" si="33"/>
        <v>Informe pormenorizado del estado del control interno</v>
      </c>
      <c r="X302" s="26" t="str">
        <f t="shared" si="36"/>
        <v>Memorando de solicitud de información</v>
      </c>
    </row>
    <row r="303" spans="1:24" ht="28.8">
      <c r="A303" s="23">
        <v>1000</v>
      </c>
      <c r="B303" s="23" t="s">
        <v>1480</v>
      </c>
      <c r="C303" s="405"/>
      <c r="D303" s="406"/>
      <c r="E303" s="407"/>
      <c r="F303" s="332"/>
      <c r="G303" s="332"/>
      <c r="H303" s="103" t="s">
        <v>414</v>
      </c>
      <c r="I303" s="408"/>
      <c r="J303" s="408"/>
      <c r="K303" s="330"/>
      <c r="L303" s="409"/>
      <c r="M303" s="409"/>
      <c r="N303" s="330"/>
      <c r="O303" s="404"/>
      <c r="P303" s="206"/>
      <c r="Q303" s="26">
        <f t="shared" si="30"/>
        <v>1000</v>
      </c>
      <c r="S303" s="26">
        <f t="shared" si="35"/>
        <v>1500</v>
      </c>
      <c r="T303" s="26">
        <f t="shared" si="34"/>
        <v>18</v>
      </c>
      <c r="U303" s="26" t="str">
        <f t="shared" si="31"/>
        <v>18.33</v>
      </c>
      <c r="V303" s="26" t="str">
        <f t="shared" si="32"/>
        <v>Informes</v>
      </c>
      <c r="W303" s="26" t="str">
        <f t="shared" si="33"/>
        <v>Informe pormenorizado del estado del control interno</v>
      </c>
      <c r="X303" s="26" t="str">
        <f t="shared" si="36"/>
        <v>Informe pormenorizado del estado del control interno</v>
      </c>
    </row>
    <row r="304" spans="1:24" ht="24">
      <c r="A304" s="23">
        <v>1000</v>
      </c>
      <c r="B304" s="23" t="s">
        <v>1480</v>
      </c>
      <c r="C304" s="405"/>
      <c r="D304" s="406"/>
      <c r="E304" s="407"/>
      <c r="F304" s="332"/>
      <c r="G304" s="332"/>
      <c r="H304" s="103" t="s">
        <v>386</v>
      </c>
      <c r="I304" s="408"/>
      <c r="J304" s="408"/>
      <c r="K304" s="330"/>
      <c r="L304" s="409"/>
      <c r="M304" s="409"/>
      <c r="N304" s="330"/>
      <c r="O304" s="404"/>
      <c r="P304" s="206"/>
      <c r="Q304" s="26">
        <f t="shared" si="30"/>
        <v>1000</v>
      </c>
      <c r="S304" s="26">
        <f t="shared" si="35"/>
        <v>1500</v>
      </c>
      <c r="T304" s="26">
        <f t="shared" si="34"/>
        <v>18</v>
      </c>
      <c r="U304" s="26" t="str">
        <f t="shared" si="31"/>
        <v>18.33</v>
      </c>
      <c r="V304" s="26" t="str">
        <f t="shared" si="32"/>
        <v>Informes</v>
      </c>
      <c r="W304" s="26" t="str">
        <f t="shared" si="33"/>
        <v>Informe pormenorizado del estado del control interno</v>
      </c>
      <c r="X304" s="26" t="str">
        <f t="shared" si="36"/>
        <v>Memorando remisorio del informe</v>
      </c>
    </row>
    <row r="305" spans="1:24" ht="69">
      <c r="A305" s="23">
        <v>1000</v>
      </c>
      <c r="B305" s="23" t="s">
        <v>1480</v>
      </c>
      <c r="C305" s="93">
        <v>1500</v>
      </c>
      <c r="D305" s="58">
        <v>19</v>
      </c>
      <c r="E305" s="96" t="s">
        <v>107</v>
      </c>
      <c r="F305" s="59" t="s">
        <v>108</v>
      </c>
      <c r="G305" s="59" t="s">
        <v>109</v>
      </c>
      <c r="H305" s="52" t="s">
        <v>110</v>
      </c>
      <c r="I305" s="104">
        <v>1</v>
      </c>
      <c r="J305" s="104">
        <v>2</v>
      </c>
      <c r="K305" s="92"/>
      <c r="L305" s="90" t="s">
        <v>43</v>
      </c>
      <c r="M305" s="92"/>
      <c r="N305" s="92"/>
      <c r="O305" s="103" t="s">
        <v>415</v>
      </c>
      <c r="P305" s="213"/>
      <c r="Q305" s="26">
        <f t="shared" si="30"/>
        <v>1000</v>
      </c>
      <c r="S305" s="26">
        <f t="shared" si="35"/>
        <v>1500</v>
      </c>
      <c r="T305" s="26">
        <f t="shared" si="34"/>
        <v>19</v>
      </c>
      <c r="U305" s="26" t="str">
        <f t="shared" si="31"/>
        <v>19.2</v>
      </c>
      <c r="V305" s="26" t="str">
        <f t="shared" si="32"/>
        <v>Instrumentos Archivísticos</v>
      </c>
      <c r="W305" s="26" t="str">
        <f t="shared" si="33"/>
        <v>Inventarios Documentales de Archivo de Gestión</v>
      </c>
      <c r="X305" s="26" t="str">
        <f t="shared" si="36"/>
        <v>Formato Único de Inventario Documental</v>
      </c>
    </row>
    <row r="306" spans="1:24" ht="26.4">
      <c r="A306" s="23">
        <v>2000</v>
      </c>
      <c r="B306" s="23" t="s">
        <v>1481</v>
      </c>
      <c r="C306" s="405">
        <v>2000</v>
      </c>
      <c r="D306" s="331">
        <v>2</v>
      </c>
      <c r="E306" s="417" t="s">
        <v>416</v>
      </c>
      <c r="F306" s="332" t="s">
        <v>40</v>
      </c>
      <c r="G306" s="332" t="s">
        <v>417</v>
      </c>
      <c r="H306" s="103" t="s">
        <v>418</v>
      </c>
      <c r="I306" s="430">
        <v>2</v>
      </c>
      <c r="J306" s="431">
        <v>20</v>
      </c>
      <c r="K306" s="432" t="s">
        <v>43</v>
      </c>
      <c r="L306" s="409"/>
      <c r="M306" s="409"/>
      <c r="N306" s="432" t="s">
        <v>43</v>
      </c>
      <c r="O306" s="404" t="s">
        <v>419</v>
      </c>
      <c r="P306" s="206"/>
      <c r="Q306" s="26">
        <f t="shared" si="30"/>
        <v>2000</v>
      </c>
      <c r="S306" s="26">
        <f t="shared" si="35"/>
        <v>2000</v>
      </c>
      <c r="T306" s="26">
        <f t="shared" si="34"/>
        <v>2</v>
      </c>
      <c r="U306" s="26" t="str">
        <f t="shared" si="31"/>
        <v>2.7</v>
      </c>
      <c r="V306" s="26" t="str">
        <f t="shared" si="32"/>
        <v>Actas</v>
      </c>
      <c r="W306" s="26" t="str">
        <f t="shared" si="33"/>
        <v>Actas Comité institucional de desarrollo administrativo</v>
      </c>
      <c r="X306" s="26" t="str">
        <f t="shared" si="36"/>
        <v>Comunicación de solicitud de información</v>
      </c>
    </row>
    <row r="307" spans="1:24">
      <c r="A307" s="23">
        <v>2000</v>
      </c>
      <c r="B307" s="23" t="s">
        <v>1481</v>
      </c>
      <c r="C307" s="405"/>
      <c r="D307" s="331"/>
      <c r="E307" s="417"/>
      <c r="F307" s="332"/>
      <c r="G307" s="332"/>
      <c r="H307" s="103" t="s">
        <v>420</v>
      </c>
      <c r="I307" s="430"/>
      <c r="J307" s="431"/>
      <c r="K307" s="432"/>
      <c r="L307" s="409"/>
      <c r="M307" s="409"/>
      <c r="N307" s="432"/>
      <c r="O307" s="404"/>
      <c r="P307" s="206"/>
      <c r="Q307" s="26">
        <f t="shared" si="30"/>
        <v>2000</v>
      </c>
      <c r="S307" s="26">
        <f t="shared" si="35"/>
        <v>2000</v>
      </c>
      <c r="T307" s="26">
        <f t="shared" si="34"/>
        <v>2</v>
      </c>
      <c r="U307" s="26" t="str">
        <f t="shared" si="31"/>
        <v>2.7</v>
      </c>
      <c r="V307" s="26" t="str">
        <f t="shared" si="32"/>
        <v>Actas</v>
      </c>
      <c r="W307" s="26" t="str">
        <f t="shared" si="33"/>
        <v>Actas Comité institucional de desarrollo administrativo</v>
      </c>
      <c r="X307" s="26" t="str">
        <f t="shared" si="36"/>
        <v>Informes de Gestión</v>
      </c>
    </row>
    <row r="308" spans="1:24">
      <c r="A308" s="23">
        <v>2000</v>
      </c>
      <c r="B308" s="23" t="s">
        <v>1481</v>
      </c>
      <c r="C308" s="405"/>
      <c r="D308" s="331"/>
      <c r="E308" s="417"/>
      <c r="F308" s="332"/>
      <c r="G308" s="332"/>
      <c r="H308" s="103" t="s">
        <v>421</v>
      </c>
      <c r="I308" s="430"/>
      <c r="J308" s="431"/>
      <c r="K308" s="432"/>
      <c r="L308" s="409"/>
      <c r="M308" s="409"/>
      <c r="N308" s="432"/>
      <c r="O308" s="404"/>
      <c r="P308" s="206"/>
      <c r="Q308" s="26">
        <f t="shared" si="30"/>
        <v>2000</v>
      </c>
      <c r="S308" s="26">
        <f t="shared" si="35"/>
        <v>2000</v>
      </c>
      <c r="T308" s="26">
        <f t="shared" si="34"/>
        <v>2</v>
      </c>
      <c r="U308" s="26" t="str">
        <f t="shared" si="31"/>
        <v>2.7</v>
      </c>
      <c r="V308" s="26" t="str">
        <f t="shared" si="32"/>
        <v>Actas</v>
      </c>
      <c r="W308" s="26" t="str">
        <f t="shared" si="33"/>
        <v>Actas Comité institucional de desarrollo administrativo</v>
      </c>
      <c r="X308" s="26" t="str">
        <f t="shared" si="36"/>
        <v>Planes de trabajo</v>
      </c>
    </row>
    <row r="309" spans="1:24">
      <c r="A309" s="23">
        <v>2000</v>
      </c>
      <c r="B309" s="23" t="s">
        <v>1481</v>
      </c>
      <c r="C309" s="405"/>
      <c r="D309" s="331"/>
      <c r="E309" s="417"/>
      <c r="F309" s="332"/>
      <c r="G309" s="332"/>
      <c r="H309" s="103" t="s">
        <v>422</v>
      </c>
      <c r="I309" s="430"/>
      <c r="J309" s="431"/>
      <c r="K309" s="432"/>
      <c r="L309" s="409"/>
      <c r="M309" s="409"/>
      <c r="N309" s="432"/>
      <c r="O309" s="404"/>
      <c r="P309" s="206"/>
      <c r="Q309" s="26">
        <f t="shared" si="30"/>
        <v>2000</v>
      </c>
      <c r="S309" s="26">
        <f t="shared" si="35"/>
        <v>2000</v>
      </c>
      <c r="T309" s="26">
        <f t="shared" si="34"/>
        <v>2</v>
      </c>
      <c r="U309" s="26" t="str">
        <f t="shared" si="31"/>
        <v>2.7</v>
      </c>
      <c r="V309" s="26" t="str">
        <f t="shared" si="32"/>
        <v>Actas</v>
      </c>
      <c r="W309" s="26" t="str">
        <f t="shared" si="33"/>
        <v>Actas Comité institucional de desarrollo administrativo</v>
      </c>
      <c r="X309" s="26" t="str">
        <f t="shared" si="36"/>
        <v>Plan de riesgos institucionales</v>
      </c>
    </row>
    <row r="310" spans="1:24" ht="26.4">
      <c r="A310" s="23">
        <v>2000</v>
      </c>
      <c r="B310" s="23" t="s">
        <v>1481</v>
      </c>
      <c r="C310" s="405"/>
      <c r="D310" s="331"/>
      <c r="E310" s="417"/>
      <c r="F310" s="332"/>
      <c r="G310" s="332"/>
      <c r="H310" s="103" t="s">
        <v>423</v>
      </c>
      <c r="I310" s="430"/>
      <c r="J310" s="431"/>
      <c r="K310" s="432"/>
      <c r="L310" s="409"/>
      <c r="M310" s="409"/>
      <c r="N310" s="432"/>
      <c r="O310" s="404"/>
      <c r="P310" s="206"/>
      <c r="Q310" s="26">
        <f t="shared" si="30"/>
        <v>2000</v>
      </c>
      <c r="S310" s="26">
        <f t="shared" si="35"/>
        <v>2000</v>
      </c>
      <c r="T310" s="26">
        <f t="shared" si="34"/>
        <v>2</v>
      </c>
      <c r="U310" s="26" t="str">
        <f t="shared" si="31"/>
        <v>2.7</v>
      </c>
      <c r="V310" s="26" t="str">
        <f t="shared" si="32"/>
        <v>Actas</v>
      </c>
      <c r="W310" s="26" t="str">
        <f t="shared" si="33"/>
        <v>Actas Comité institucional de desarrollo administrativo</v>
      </c>
      <c r="X310" s="26" t="str">
        <f t="shared" si="36"/>
        <v>Actas de comité directivo de seguimiento y control</v>
      </c>
    </row>
    <row r="311" spans="1:24" ht="13.8" customHeight="1">
      <c r="A311" s="23">
        <v>2000</v>
      </c>
      <c r="B311" s="23" t="s">
        <v>1481</v>
      </c>
      <c r="C311" s="405">
        <v>2000</v>
      </c>
      <c r="D311" s="120">
        <v>13</v>
      </c>
      <c r="E311" s="120" t="s">
        <v>1487</v>
      </c>
      <c r="F311" s="446" t="s">
        <v>71</v>
      </c>
      <c r="G311" s="446"/>
      <c r="H311" s="103" t="s">
        <v>424</v>
      </c>
      <c r="I311" s="331">
        <v>1</v>
      </c>
      <c r="J311" s="331">
        <v>5</v>
      </c>
      <c r="K311" s="409"/>
      <c r="L311" s="409"/>
      <c r="M311" s="445" t="s">
        <v>43</v>
      </c>
      <c r="N311" s="332" t="s">
        <v>43</v>
      </c>
      <c r="O311" s="404" t="s">
        <v>425</v>
      </c>
      <c r="P311" s="206"/>
      <c r="Q311" s="26">
        <f t="shared" si="30"/>
        <v>2000</v>
      </c>
      <c r="S311" s="26">
        <f t="shared" si="35"/>
        <v>2000</v>
      </c>
      <c r="T311" s="26">
        <f t="shared" si="34"/>
        <v>13</v>
      </c>
      <c r="U311" s="26" t="str">
        <f t="shared" si="31"/>
        <v>n.a</v>
      </c>
      <c r="V311" s="26" t="str">
        <f t="shared" si="32"/>
        <v>Derechos de Petición</v>
      </c>
      <c r="W311" s="26" t="str">
        <f t="shared" si="33"/>
        <v>Actas Comité institucional de desarrollo administrativo</v>
      </c>
      <c r="X311" s="26" t="str">
        <f t="shared" si="36"/>
        <v>Presentación de la solicitud</v>
      </c>
    </row>
    <row r="312" spans="1:24" ht="13.8" customHeight="1">
      <c r="A312" s="23">
        <v>2000</v>
      </c>
      <c r="B312" s="23" t="s">
        <v>1481</v>
      </c>
      <c r="C312" s="405"/>
      <c r="D312" s="120">
        <v>13</v>
      </c>
      <c r="E312" s="120" t="s">
        <v>1487</v>
      </c>
      <c r="F312" s="446"/>
      <c r="G312" s="446"/>
      <c r="H312" s="103" t="s">
        <v>426</v>
      </c>
      <c r="I312" s="331"/>
      <c r="J312" s="331"/>
      <c r="K312" s="409"/>
      <c r="L312" s="409"/>
      <c r="M312" s="445"/>
      <c r="N312" s="332"/>
      <c r="O312" s="404"/>
      <c r="P312" s="206"/>
      <c r="Q312" s="26">
        <f t="shared" si="30"/>
        <v>2000</v>
      </c>
      <c r="S312" s="26">
        <f t="shared" si="35"/>
        <v>2000</v>
      </c>
      <c r="T312" s="26">
        <f t="shared" si="34"/>
        <v>13</v>
      </c>
      <c r="U312" s="26" t="str">
        <f t="shared" si="31"/>
        <v>n.a</v>
      </c>
      <c r="V312" s="26" t="str">
        <f t="shared" si="32"/>
        <v>Derechos de Petición</v>
      </c>
      <c r="W312" s="26" t="str">
        <f t="shared" si="33"/>
        <v>Actas Comité institucional de desarrollo administrativo</v>
      </c>
      <c r="X312" s="26" t="str">
        <f t="shared" si="36"/>
        <v>Oficio respuesta a la solicitud</v>
      </c>
    </row>
    <row r="313" spans="1:24" ht="13.8" customHeight="1">
      <c r="A313" s="23">
        <v>2000</v>
      </c>
      <c r="B313" s="23" t="s">
        <v>1481</v>
      </c>
      <c r="C313" s="405"/>
      <c r="D313" s="120">
        <v>13</v>
      </c>
      <c r="E313" s="120" t="s">
        <v>1487</v>
      </c>
      <c r="F313" s="446"/>
      <c r="G313" s="446"/>
      <c r="H313" s="103" t="s">
        <v>427</v>
      </c>
      <c r="I313" s="331"/>
      <c r="J313" s="331"/>
      <c r="K313" s="409"/>
      <c r="L313" s="409"/>
      <c r="M313" s="445"/>
      <c r="N313" s="332"/>
      <c r="O313" s="404"/>
      <c r="P313" s="206"/>
      <c r="Q313" s="26">
        <f t="shared" si="30"/>
        <v>2000</v>
      </c>
      <c r="S313" s="26">
        <f t="shared" si="35"/>
        <v>2000</v>
      </c>
      <c r="T313" s="26">
        <f t="shared" si="34"/>
        <v>13</v>
      </c>
      <c r="U313" s="26" t="str">
        <f t="shared" si="31"/>
        <v>n.a</v>
      </c>
      <c r="V313" s="26" t="str">
        <f t="shared" si="32"/>
        <v>Derechos de Petición</v>
      </c>
      <c r="W313" s="26" t="str">
        <f t="shared" si="33"/>
        <v>Actas Comité institucional de desarrollo administrativo</v>
      </c>
      <c r="X313" s="26" t="str">
        <f t="shared" si="36"/>
        <v>Desistimiento</v>
      </c>
    </row>
    <row r="314" spans="1:24" ht="13.8" customHeight="1">
      <c r="A314" s="23">
        <v>2000</v>
      </c>
      <c r="B314" s="23" t="s">
        <v>1481</v>
      </c>
      <c r="C314" s="405"/>
      <c r="D314" s="120">
        <v>13</v>
      </c>
      <c r="E314" s="120" t="s">
        <v>1487</v>
      </c>
      <c r="F314" s="446"/>
      <c r="G314" s="446"/>
      <c r="H314" s="103" t="s">
        <v>428</v>
      </c>
      <c r="I314" s="331"/>
      <c r="J314" s="331"/>
      <c r="K314" s="409"/>
      <c r="L314" s="409"/>
      <c r="M314" s="445"/>
      <c r="N314" s="332"/>
      <c r="O314" s="404"/>
      <c r="P314" s="206"/>
      <c r="Q314" s="26">
        <f t="shared" si="30"/>
        <v>2000</v>
      </c>
      <c r="S314" s="26">
        <f t="shared" si="35"/>
        <v>2000</v>
      </c>
      <c r="T314" s="26">
        <f t="shared" si="34"/>
        <v>13</v>
      </c>
      <c r="U314" s="26" t="str">
        <f t="shared" si="31"/>
        <v>n.a</v>
      </c>
      <c r="V314" s="26" t="str">
        <f t="shared" si="32"/>
        <v>Derechos de Petición</v>
      </c>
      <c r="W314" s="26" t="str">
        <f t="shared" si="33"/>
        <v>Actas Comité institucional de desarrollo administrativo</v>
      </c>
      <c r="X314" s="26" t="str">
        <f t="shared" si="36"/>
        <v>Respuesta de la solicitud</v>
      </c>
    </row>
    <row r="315" spans="1:24" ht="26.4">
      <c r="A315" s="23">
        <v>2000</v>
      </c>
      <c r="B315" s="23" t="s">
        <v>1481</v>
      </c>
      <c r="C315" s="405">
        <v>2000</v>
      </c>
      <c r="D315" s="406">
        <v>18</v>
      </c>
      <c r="E315" s="417" t="s">
        <v>77</v>
      </c>
      <c r="F315" s="447" t="s">
        <v>78</v>
      </c>
      <c r="G315" s="448" t="s">
        <v>98</v>
      </c>
      <c r="H315" s="103" t="s">
        <v>429</v>
      </c>
      <c r="I315" s="410">
        <v>1</v>
      </c>
      <c r="J315" s="410">
        <v>5</v>
      </c>
      <c r="K315" s="409"/>
      <c r="L315" s="330" t="s">
        <v>43</v>
      </c>
      <c r="M315" s="409"/>
      <c r="N315" s="409"/>
      <c r="O315" s="404" t="s">
        <v>430</v>
      </c>
      <c r="P315" s="206"/>
      <c r="Q315" s="26">
        <f t="shared" si="30"/>
        <v>2000</v>
      </c>
      <c r="S315" s="26">
        <f t="shared" si="35"/>
        <v>2000</v>
      </c>
      <c r="T315" s="26">
        <f t="shared" si="34"/>
        <v>18</v>
      </c>
      <c r="U315" s="26" t="str">
        <f t="shared" si="31"/>
        <v>18.1</v>
      </c>
      <c r="V315" s="26" t="str">
        <f t="shared" si="32"/>
        <v>Informes</v>
      </c>
      <c r="W315" s="26" t="str">
        <f t="shared" si="33"/>
        <v>Informe de Gestión</v>
      </c>
      <c r="X315" s="26" t="str">
        <f t="shared" si="36"/>
        <v>Memorando de solicitud de información</v>
      </c>
    </row>
    <row r="316" spans="1:24" ht="26.4">
      <c r="A316" s="23">
        <v>2000</v>
      </c>
      <c r="B316" s="23" t="s">
        <v>1481</v>
      </c>
      <c r="C316" s="405"/>
      <c r="D316" s="406"/>
      <c r="E316" s="417"/>
      <c r="F316" s="447"/>
      <c r="G316" s="448"/>
      <c r="H316" s="103" t="s">
        <v>431</v>
      </c>
      <c r="I316" s="410"/>
      <c r="J316" s="410"/>
      <c r="K316" s="409"/>
      <c r="L316" s="330"/>
      <c r="M316" s="409"/>
      <c r="N316" s="409"/>
      <c r="O316" s="404"/>
      <c r="P316" s="206"/>
      <c r="Q316" s="26">
        <f t="shared" si="30"/>
        <v>2000</v>
      </c>
      <c r="S316" s="26">
        <f t="shared" si="35"/>
        <v>2000</v>
      </c>
      <c r="T316" s="26">
        <f t="shared" si="34"/>
        <v>18</v>
      </c>
      <c r="U316" s="26" t="str">
        <f t="shared" si="31"/>
        <v>18.1</v>
      </c>
      <c r="V316" s="26" t="str">
        <f t="shared" si="32"/>
        <v>Informes</v>
      </c>
      <c r="W316" s="26" t="str">
        <f t="shared" si="33"/>
        <v>Informe de Gestión</v>
      </c>
      <c r="X316" s="26" t="str">
        <f t="shared" si="36"/>
        <v>Memorando de citación a mesa de trabajo</v>
      </c>
    </row>
    <row r="317" spans="1:24">
      <c r="A317" s="23">
        <v>2000</v>
      </c>
      <c r="B317" s="23" t="s">
        <v>1481</v>
      </c>
      <c r="C317" s="405"/>
      <c r="D317" s="406"/>
      <c r="E317" s="417"/>
      <c r="F317" s="447"/>
      <c r="G317" s="448"/>
      <c r="H317" s="103" t="s">
        <v>432</v>
      </c>
      <c r="I317" s="410"/>
      <c r="J317" s="410"/>
      <c r="K317" s="409"/>
      <c r="L317" s="330"/>
      <c r="M317" s="409"/>
      <c r="N317" s="409"/>
      <c r="O317" s="404"/>
      <c r="P317" s="206"/>
      <c r="Q317" s="26">
        <f t="shared" si="30"/>
        <v>2000</v>
      </c>
      <c r="S317" s="26">
        <f t="shared" si="35"/>
        <v>2000</v>
      </c>
      <c r="T317" s="26">
        <f t="shared" si="34"/>
        <v>18</v>
      </c>
      <c r="U317" s="26" t="str">
        <f t="shared" si="31"/>
        <v>18.1</v>
      </c>
      <c r="V317" s="26" t="str">
        <f t="shared" si="32"/>
        <v>Informes</v>
      </c>
      <c r="W317" s="26" t="str">
        <f t="shared" si="33"/>
        <v>Informe de Gestión</v>
      </c>
      <c r="X317" s="26" t="str">
        <f t="shared" si="36"/>
        <v>Informes de gestión de los grupos</v>
      </c>
    </row>
    <row r="318" spans="1:24">
      <c r="A318" s="23">
        <v>2000</v>
      </c>
      <c r="B318" s="23" t="s">
        <v>1481</v>
      </c>
      <c r="C318" s="405"/>
      <c r="D318" s="406"/>
      <c r="E318" s="417"/>
      <c r="F318" s="447"/>
      <c r="G318" s="448"/>
      <c r="H318" s="103" t="s">
        <v>433</v>
      </c>
      <c r="I318" s="410"/>
      <c r="J318" s="410"/>
      <c r="K318" s="409"/>
      <c r="L318" s="330"/>
      <c r="M318" s="409"/>
      <c r="N318" s="409"/>
      <c r="O318" s="404"/>
      <c r="P318" s="206"/>
      <c r="Q318" s="26">
        <f t="shared" si="30"/>
        <v>2000</v>
      </c>
      <c r="S318" s="26">
        <f t="shared" si="35"/>
        <v>2000</v>
      </c>
      <c r="T318" s="26">
        <f t="shared" si="34"/>
        <v>18</v>
      </c>
      <c r="U318" s="26" t="str">
        <f t="shared" si="31"/>
        <v>18.1</v>
      </c>
      <c r="V318" s="26" t="str">
        <f t="shared" si="32"/>
        <v>Informes</v>
      </c>
      <c r="W318" s="26" t="str">
        <f t="shared" si="33"/>
        <v>Informe de Gestión</v>
      </c>
      <c r="X318" s="26" t="str">
        <f t="shared" si="36"/>
        <v>Informe consolidado de gestión</v>
      </c>
    </row>
    <row r="319" spans="1:24" ht="13.8" customHeight="1">
      <c r="A319" s="23">
        <v>2000</v>
      </c>
      <c r="B319" s="23" t="s">
        <v>1481</v>
      </c>
      <c r="C319" s="405">
        <v>2100</v>
      </c>
      <c r="D319" s="120">
        <v>13</v>
      </c>
      <c r="E319" s="120" t="s">
        <v>1487</v>
      </c>
      <c r="F319" s="446" t="s">
        <v>71</v>
      </c>
      <c r="G319" s="446"/>
      <c r="H319" s="103" t="s">
        <v>424</v>
      </c>
      <c r="I319" s="410">
        <v>1</v>
      </c>
      <c r="J319" s="410">
        <v>5</v>
      </c>
      <c r="K319" s="409"/>
      <c r="L319" s="409"/>
      <c r="M319" s="330" t="s">
        <v>43</v>
      </c>
      <c r="N319" s="394" t="s">
        <v>43</v>
      </c>
      <c r="O319" s="404" t="s">
        <v>434</v>
      </c>
      <c r="P319" s="206"/>
      <c r="Q319" s="26">
        <f t="shared" si="30"/>
        <v>2000</v>
      </c>
      <c r="S319" s="26">
        <f t="shared" si="35"/>
        <v>2100</v>
      </c>
      <c r="T319" s="26">
        <f t="shared" si="34"/>
        <v>13</v>
      </c>
      <c r="U319" s="26" t="str">
        <f t="shared" si="31"/>
        <v>n.a</v>
      </c>
      <c r="V319" s="26" t="str">
        <f t="shared" si="32"/>
        <v>Derechos de Petición</v>
      </c>
      <c r="W319" s="26" t="str">
        <f t="shared" si="33"/>
        <v>Informe de Gestión</v>
      </c>
      <c r="X319" s="26" t="str">
        <f t="shared" si="36"/>
        <v>Presentación de la solicitud</v>
      </c>
    </row>
    <row r="320" spans="1:24" ht="13.8" customHeight="1">
      <c r="A320" s="23">
        <v>2000</v>
      </c>
      <c r="B320" s="23" t="s">
        <v>1481</v>
      </c>
      <c r="C320" s="405"/>
      <c r="D320" s="120">
        <v>13</v>
      </c>
      <c r="E320" s="120" t="s">
        <v>1487</v>
      </c>
      <c r="F320" s="446"/>
      <c r="G320" s="446"/>
      <c r="H320" s="103" t="s">
        <v>426</v>
      </c>
      <c r="I320" s="410"/>
      <c r="J320" s="410"/>
      <c r="K320" s="409"/>
      <c r="L320" s="409"/>
      <c r="M320" s="330"/>
      <c r="N320" s="394"/>
      <c r="O320" s="404"/>
      <c r="P320" s="206"/>
      <c r="Q320" s="26">
        <f t="shared" si="30"/>
        <v>2000</v>
      </c>
      <c r="S320" s="26">
        <f t="shared" si="35"/>
        <v>2100</v>
      </c>
      <c r="T320" s="26">
        <f t="shared" si="34"/>
        <v>13</v>
      </c>
      <c r="U320" s="26" t="str">
        <f t="shared" si="31"/>
        <v>n.a</v>
      </c>
      <c r="V320" s="26" t="str">
        <f t="shared" si="32"/>
        <v>Derechos de Petición</v>
      </c>
      <c r="W320" s="26" t="str">
        <f t="shared" si="33"/>
        <v>Informe de Gestión</v>
      </c>
      <c r="X320" s="26" t="str">
        <f t="shared" si="36"/>
        <v>Oficio respuesta a la solicitud</v>
      </c>
    </row>
    <row r="321" spans="1:24" ht="13.8" customHeight="1">
      <c r="A321" s="23">
        <v>2000</v>
      </c>
      <c r="B321" s="23" t="s">
        <v>1481</v>
      </c>
      <c r="C321" s="405"/>
      <c r="D321" s="120">
        <v>13</v>
      </c>
      <c r="E321" s="120" t="s">
        <v>1487</v>
      </c>
      <c r="F321" s="446"/>
      <c r="G321" s="446"/>
      <c r="H321" s="103" t="s">
        <v>427</v>
      </c>
      <c r="I321" s="410"/>
      <c r="J321" s="410"/>
      <c r="K321" s="409"/>
      <c r="L321" s="409"/>
      <c r="M321" s="330"/>
      <c r="N321" s="394"/>
      <c r="O321" s="404"/>
      <c r="P321" s="206"/>
      <c r="Q321" s="26">
        <f t="shared" si="30"/>
        <v>2000</v>
      </c>
      <c r="S321" s="26">
        <f t="shared" si="35"/>
        <v>2100</v>
      </c>
      <c r="T321" s="26">
        <f t="shared" si="34"/>
        <v>13</v>
      </c>
      <c r="U321" s="26" t="str">
        <f t="shared" si="31"/>
        <v>n.a</v>
      </c>
      <c r="V321" s="26" t="str">
        <f t="shared" si="32"/>
        <v>Derechos de Petición</v>
      </c>
      <c r="W321" s="26" t="str">
        <f t="shared" si="33"/>
        <v>Informe de Gestión</v>
      </c>
      <c r="X321" s="26" t="str">
        <f t="shared" si="36"/>
        <v>Desistimiento</v>
      </c>
    </row>
    <row r="322" spans="1:24" ht="13.8" customHeight="1">
      <c r="A322" s="23">
        <v>2000</v>
      </c>
      <c r="B322" s="23" t="s">
        <v>1481</v>
      </c>
      <c r="C322" s="405"/>
      <c r="D322" s="120">
        <v>13</v>
      </c>
      <c r="E322" s="120" t="s">
        <v>1487</v>
      </c>
      <c r="F322" s="446"/>
      <c r="G322" s="446"/>
      <c r="H322" s="103" t="s">
        <v>428</v>
      </c>
      <c r="I322" s="410"/>
      <c r="J322" s="410"/>
      <c r="K322" s="409"/>
      <c r="L322" s="409"/>
      <c r="M322" s="330"/>
      <c r="N322" s="394"/>
      <c r="O322" s="404"/>
      <c r="P322" s="206"/>
      <c r="Q322" s="26">
        <f t="shared" si="30"/>
        <v>2000</v>
      </c>
      <c r="S322" s="26">
        <f t="shared" si="35"/>
        <v>2100</v>
      </c>
      <c r="T322" s="26">
        <f t="shared" si="34"/>
        <v>13</v>
      </c>
      <c r="U322" s="26" t="str">
        <f t="shared" si="31"/>
        <v>n.a</v>
      </c>
      <c r="V322" s="26" t="str">
        <f t="shared" si="32"/>
        <v>Derechos de Petición</v>
      </c>
      <c r="W322" s="26" t="str">
        <f t="shared" si="33"/>
        <v>Informe de Gestión</v>
      </c>
      <c r="X322" s="26" t="str">
        <f t="shared" si="36"/>
        <v>Respuesta de la solicitud</v>
      </c>
    </row>
    <row r="323" spans="1:24" ht="69">
      <c r="A323" s="23">
        <v>2000</v>
      </c>
      <c r="B323" s="23" t="s">
        <v>1481</v>
      </c>
      <c r="C323" s="106">
        <v>2100</v>
      </c>
      <c r="D323" s="107">
        <v>19</v>
      </c>
      <c r="E323" s="108" t="s">
        <v>107</v>
      </c>
      <c r="F323" s="109" t="s">
        <v>108</v>
      </c>
      <c r="G323" s="109" t="s">
        <v>109</v>
      </c>
      <c r="H323" s="103" t="s">
        <v>435</v>
      </c>
      <c r="I323" s="110">
        <v>1</v>
      </c>
      <c r="J323" s="110">
        <v>2</v>
      </c>
      <c r="K323" s="92"/>
      <c r="L323" s="111" t="s">
        <v>43</v>
      </c>
      <c r="M323" s="92"/>
      <c r="N323" s="92"/>
      <c r="O323" s="103" t="s">
        <v>415</v>
      </c>
      <c r="P323" s="213"/>
      <c r="Q323" s="26">
        <f t="shared" si="30"/>
        <v>2000</v>
      </c>
      <c r="S323" s="26">
        <f t="shared" si="35"/>
        <v>2100</v>
      </c>
      <c r="T323" s="26">
        <f t="shared" si="34"/>
        <v>19</v>
      </c>
      <c r="U323" s="26" t="str">
        <f t="shared" si="31"/>
        <v>19.2</v>
      </c>
      <c r="V323" s="26" t="str">
        <f t="shared" si="32"/>
        <v>Instrumentos Archivísticos</v>
      </c>
      <c r="W323" s="26" t="str">
        <f t="shared" si="33"/>
        <v>Inventarios Documentales de Archivo de Gestión</v>
      </c>
      <c r="X323" s="26" t="str">
        <f t="shared" si="36"/>
        <v>Formato Único de Inventario Documental</v>
      </c>
    </row>
    <row r="324" spans="1:24" ht="14.4">
      <c r="A324" s="23">
        <v>2000</v>
      </c>
      <c r="B324" s="23" t="s">
        <v>1481</v>
      </c>
      <c r="C324" s="331">
        <v>2100</v>
      </c>
      <c r="D324" s="331">
        <v>26</v>
      </c>
      <c r="E324" s="331" t="s">
        <v>436</v>
      </c>
      <c r="F324" s="332" t="s">
        <v>214</v>
      </c>
      <c r="G324" s="332" t="s">
        <v>437</v>
      </c>
      <c r="H324" s="103" t="s">
        <v>438</v>
      </c>
      <c r="I324" s="331">
        <v>1</v>
      </c>
      <c r="J324" s="331">
        <v>10</v>
      </c>
      <c r="K324" s="331"/>
      <c r="L324" s="331"/>
      <c r="M324" s="331" t="s">
        <v>43</v>
      </c>
      <c r="N324" s="331" t="s">
        <v>43</v>
      </c>
      <c r="O324" s="449" t="s">
        <v>439</v>
      </c>
      <c r="P324" s="214"/>
      <c r="Q324" s="26">
        <f t="shared" si="30"/>
        <v>2000</v>
      </c>
      <c r="S324" s="26">
        <f t="shared" si="35"/>
        <v>2100</v>
      </c>
      <c r="T324" s="26">
        <f t="shared" si="34"/>
        <v>26</v>
      </c>
      <c r="U324" s="26" t="str">
        <f t="shared" si="31"/>
        <v>26.11</v>
      </c>
      <c r="V324" s="26" t="str">
        <f t="shared" si="32"/>
        <v>Procesos</v>
      </c>
      <c r="W324" s="26" t="str">
        <f t="shared" si="33"/>
        <v>Procesos Disciplinarios ordinario</v>
      </c>
      <c r="X324" s="26" t="str">
        <f t="shared" si="36"/>
        <v>Solicitud externa</v>
      </c>
    </row>
    <row r="325" spans="1:24" ht="27.6">
      <c r="A325" s="23">
        <v>2000</v>
      </c>
      <c r="B325" s="23" t="s">
        <v>1481</v>
      </c>
      <c r="C325" s="331"/>
      <c r="D325" s="331"/>
      <c r="E325" s="331"/>
      <c r="F325" s="332"/>
      <c r="G325" s="332"/>
      <c r="H325" s="103" t="s">
        <v>440</v>
      </c>
      <c r="I325" s="331"/>
      <c r="J325" s="331"/>
      <c r="K325" s="331"/>
      <c r="L325" s="331"/>
      <c r="M325" s="331"/>
      <c r="N325" s="331"/>
      <c r="O325" s="449"/>
      <c r="P325" s="214"/>
      <c r="Q325" s="26">
        <f t="shared" ref="Q325:Q388" si="37">+A325</f>
        <v>2000</v>
      </c>
      <c r="S325" s="26">
        <f t="shared" si="35"/>
        <v>2100</v>
      </c>
      <c r="T325" s="26">
        <f t="shared" si="34"/>
        <v>26</v>
      </c>
      <c r="U325" s="26" t="str">
        <f t="shared" si="31"/>
        <v>26.11</v>
      </c>
      <c r="V325" s="26" t="str">
        <f t="shared" si="32"/>
        <v>Procesos</v>
      </c>
      <c r="W325" s="26" t="str">
        <f t="shared" si="33"/>
        <v>Procesos Disciplinarios ordinario</v>
      </c>
      <c r="X325" s="26" t="str">
        <f t="shared" si="36"/>
        <v>Memorando interno de asignación del profesional</v>
      </c>
    </row>
    <row r="326" spans="1:24" ht="14.4">
      <c r="A326" s="23">
        <v>2000</v>
      </c>
      <c r="B326" s="23" t="s">
        <v>1481</v>
      </c>
      <c r="C326" s="331"/>
      <c r="D326" s="331"/>
      <c r="E326" s="331"/>
      <c r="F326" s="332"/>
      <c r="G326" s="332"/>
      <c r="H326" s="103" t="s">
        <v>441</v>
      </c>
      <c r="I326" s="331"/>
      <c r="J326" s="331"/>
      <c r="K326" s="331"/>
      <c r="L326" s="331"/>
      <c r="M326" s="331"/>
      <c r="N326" s="331"/>
      <c r="O326" s="449"/>
      <c r="P326" s="214"/>
      <c r="Q326" s="26">
        <f t="shared" si="37"/>
        <v>2000</v>
      </c>
      <c r="S326" s="26">
        <f t="shared" si="35"/>
        <v>2100</v>
      </c>
      <c r="T326" s="26">
        <f t="shared" si="34"/>
        <v>26</v>
      </c>
      <c r="U326" s="26" t="str">
        <f t="shared" ref="U326:U389" si="38">+IF(E326="",U325,E326)</f>
        <v>26.11</v>
      </c>
      <c r="V326" s="26" t="str">
        <f t="shared" ref="V326:V389" si="39">+IF(F326="",V325,F326)</f>
        <v>Procesos</v>
      </c>
      <c r="W326" s="26" t="str">
        <f t="shared" ref="W326:W389" si="40">+IF(G326="",W325,G326)</f>
        <v>Procesos Disciplinarios ordinario</v>
      </c>
      <c r="X326" s="26" t="str">
        <f t="shared" si="36"/>
        <v>Noticia disciplinaria</v>
      </c>
    </row>
    <row r="327" spans="1:24" ht="14.4">
      <c r="A327" s="23">
        <v>2000</v>
      </c>
      <c r="B327" s="23" t="s">
        <v>1481</v>
      </c>
      <c r="C327" s="331"/>
      <c r="D327" s="331"/>
      <c r="E327" s="331"/>
      <c r="F327" s="332"/>
      <c r="G327" s="332"/>
      <c r="H327" s="103" t="s">
        <v>442</v>
      </c>
      <c r="I327" s="331"/>
      <c r="J327" s="331"/>
      <c r="K327" s="331"/>
      <c r="L327" s="331"/>
      <c r="M327" s="331"/>
      <c r="N327" s="331"/>
      <c r="O327" s="449"/>
      <c r="P327" s="214"/>
      <c r="Q327" s="26">
        <f t="shared" si="37"/>
        <v>2000</v>
      </c>
      <c r="S327" s="26">
        <f t="shared" si="35"/>
        <v>2100</v>
      </c>
      <c r="T327" s="26">
        <f t="shared" si="34"/>
        <v>26</v>
      </c>
      <c r="U327" s="26" t="str">
        <f t="shared" si="38"/>
        <v>26.11</v>
      </c>
      <c r="V327" s="26" t="str">
        <f t="shared" si="39"/>
        <v>Procesos</v>
      </c>
      <c r="W327" s="26" t="str">
        <f t="shared" si="40"/>
        <v>Procesos Disciplinarios ordinario</v>
      </c>
      <c r="X327" s="26" t="str">
        <f t="shared" si="36"/>
        <v>Auto inhibitorio</v>
      </c>
    </row>
    <row r="328" spans="1:24" ht="14.4">
      <c r="A328" s="23">
        <v>2000</v>
      </c>
      <c r="B328" s="23" t="s">
        <v>1481</v>
      </c>
      <c r="C328" s="331"/>
      <c r="D328" s="331"/>
      <c r="E328" s="331"/>
      <c r="F328" s="332"/>
      <c r="G328" s="332"/>
      <c r="H328" s="103" t="s">
        <v>443</v>
      </c>
      <c r="I328" s="331"/>
      <c r="J328" s="331"/>
      <c r="K328" s="331"/>
      <c r="L328" s="331"/>
      <c r="M328" s="331"/>
      <c r="N328" s="331"/>
      <c r="O328" s="449"/>
      <c r="P328" s="214"/>
      <c r="Q328" s="26">
        <f t="shared" si="37"/>
        <v>2000</v>
      </c>
      <c r="S328" s="26">
        <f t="shared" si="35"/>
        <v>2100</v>
      </c>
      <c r="T328" s="26">
        <f t="shared" ref="T328:T391" si="41">+IF(D328="",T327,D328)</f>
        <v>26</v>
      </c>
      <c r="U328" s="26" t="str">
        <f t="shared" si="38"/>
        <v>26.11</v>
      </c>
      <c r="V328" s="26" t="str">
        <f t="shared" si="39"/>
        <v>Procesos</v>
      </c>
      <c r="W328" s="26" t="str">
        <f t="shared" si="40"/>
        <v>Procesos Disciplinarios ordinario</v>
      </c>
      <c r="X328" s="26" t="str">
        <f t="shared" si="36"/>
        <v>Auto de caducidad</v>
      </c>
    </row>
    <row r="329" spans="1:24" ht="14.4">
      <c r="A329" s="23">
        <v>2000</v>
      </c>
      <c r="B329" s="23" t="s">
        <v>1481</v>
      </c>
      <c r="C329" s="331"/>
      <c r="D329" s="331"/>
      <c r="E329" s="331"/>
      <c r="F329" s="332"/>
      <c r="G329" s="332"/>
      <c r="H329" s="103" t="s">
        <v>444</v>
      </c>
      <c r="I329" s="331"/>
      <c r="J329" s="331"/>
      <c r="K329" s="331"/>
      <c r="L329" s="331"/>
      <c r="M329" s="331"/>
      <c r="N329" s="331"/>
      <c r="O329" s="449"/>
      <c r="P329" s="214"/>
      <c r="Q329" s="26">
        <f t="shared" si="37"/>
        <v>2000</v>
      </c>
      <c r="S329" s="26">
        <f t="shared" si="35"/>
        <v>2100</v>
      </c>
      <c r="T329" s="26">
        <f t="shared" si="41"/>
        <v>26</v>
      </c>
      <c r="U329" s="26" t="str">
        <f t="shared" si="38"/>
        <v>26.11</v>
      </c>
      <c r="V329" s="26" t="str">
        <f t="shared" si="39"/>
        <v>Procesos</v>
      </c>
      <c r="W329" s="26" t="str">
        <f t="shared" si="40"/>
        <v>Procesos Disciplinarios ordinario</v>
      </c>
      <c r="X329" s="26" t="str">
        <f t="shared" si="36"/>
        <v>Auto de remisión por competencia</v>
      </c>
    </row>
    <row r="330" spans="1:24" ht="14.4">
      <c r="A330" s="23">
        <v>2000</v>
      </c>
      <c r="B330" s="23" t="s">
        <v>1481</v>
      </c>
      <c r="C330" s="331"/>
      <c r="D330" s="331"/>
      <c r="E330" s="331"/>
      <c r="F330" s="332"/>
      <c r="G330" s="332"/>
      <c r="H330" s="103" t="s">
        <v>445</v>
      </c>
      <c r="I330" s="331"/>
      <c r="J330" s="331"/>
      <c r="K330" s="331"/>
      <c r="L330" s="331"/>
      <c r="M330" s="331"/>
      <c r="N330" s="331"/>
      <c r="O330" s="449"/>
      <c r="P330" s="214"/>
      <c r="Q330" s="26">
        <f t="shared" si="37"/>
        <v>2000</v>
      </c>
      <c r="S330" s="26">
        <f t="shared" si="35"/>
        <v>2100</v>
      </c>
      <c r="T330" s="26">
        <f t="shared" si="41"/>
        <v>26</v>
      </c>
      <c r="U330" s="26" t="str">
        <f t="shared" si="38"/>
        <v>26.11</v>
      </c>
      <c r="V330" s="26" t="str">
        <f t="shared" si="39"/>
        <v>Procesos</v>
      </c>
      <c r="W330" s="26" t="str">
        <f t="shared" si="40"/>
        <v>Procesos Disciplinarios ordinario</v>
      </c>
      <c r="X330" s="26" t="str">
        <f t="shared" si="36"/>
        <v>Auto de acumulación o incorporación</v>
      </c>
    </row>
    <row r="331" spans="1:24" ht="14.4">
      <c r="A331" s="23">
        <v>2000</v>
      </c>
      <c r="B331" s="23" t="s">
        <v>1481</v>
      </c>
      <c r="C331" s="331"/>
      <c r="D331" s="331"/>
      <c r="E331" s="331"/>
      <c r="F331" s="332"/>
      <c r="G331" s="332"/>
      <c r="H331" s="103" t="s">
        <v>446</v>
      </c>
      <c r="I331" s="331"/>
      <c r="J331" s="331"/>
      <c r="K331" s="331"/>
      <c r="L331" s="331"/>
      <c r="M331" s="331"/>
      <c r="N331" s="331"/>
      <c r="O331" s="449"/>
      <c r="P331" s="214"/>
      <c r="Q331" s="26">
        <f t="shared" si="37"/>
        <v>2000</v>
      </c>
      <c r="S331" s="26">
        <f t="shared" ref="S331:S394" si="42">+IF(C331="",S330,C331)</f>
        <v>2100</v>
      </c>
      <c r="T331" s="26">
        <f t="shared" si="41"/>
        <v>26</v>
      </c>
      <c r="U331" s="26" t="str">
        <f t="shared" si="38"/>
        <v>26.11</v>
      </c>
      <c r="V331" s="26" t="str">
        <f t="shared" si="39"/>
        <v>Procesos</v>
      </c>
      <c r="W331" s="26" t="str">
        <f t="shared" si="40"/>
        <v>Procesos Disciplinarios ordinario</v>
      </c>
      <c r="X331" s="26" t="str">
        <f t="shared" ref="X331:X394" si="43">+IF(H331="",X330,H331)</f>
        <v>Auto que avoca conocimiento</v>
      </c>
    </row>
    <row r="332" spans="1:24" ht="14.4">
      <c r="A332" s="23">
        <v>2000</v>
      </c>
      <c r="B332" s="23" t="s">
        <v>1481</v>
      </c>
      <c r="C332" s="331"/>
      <c r="D332" s="331"/>
      <c r="E332" s="331"/>
      <c r="F332" s="332"/>
      <c r="G332" s="332"/>
      <c r="H332" s="103" t="s">
        <v>447</v>
      </c>
      <c r="I332" s="331"/>
      <c r="J332" s="331"/>
      <c r="K332" s="331"/>
      <c r="L332" s="331"/>
      <c r="M332" s="331"/>
      <c r="N332" s="331"/>
      <c r="O332" s="449"/>
      <c r="P332" s="214"/>
      <c r="Q332" s="26">
        <f t="shared" si="37"/>
        <v>2000</v>
      </c>
      <c r="S332" s="26">
        <f t="shared" si="42"/>
        <v>2100</v>
      </c>
      <c r="T332" s="26">
        <f t="shared" si="41"/>
        <v>26</v>
      </c>
      <c r="U332" s="26" t="str">
        <f t="shared" si="38"/>
        <v>26.11</v>
      </c>
      <c r="V332" s="26" t="str">
        <f t="shared" si="39"/>
        <v>Procesos</v>
      </c>
      <c r="W332" s="26" t="str">
        <f t="shared" si="40"/>
        <v>Procesos Disciplinarios ordinario</v>
      </c>
      <c r="X332" s="26" t="str">
        <f t="shared" si="43"/>
        <v>Auto de indagación preliminar</v>
      </c>
    </row>
    <row r="333" spans="1:24" ht="14.4">
      <c r="A333" s="23">
        <v>2000</v>
      </c>
      <c r="B333" s="23" t="s">
        <v>1481</v>
      </c>
      <c r="C333" s="331"/>
      <c r="D333" s="331"/>
      <c r="E333" s="331"/>
      <c r="F333" s="332"/>
      <c r="G333" s="332"/>
      <c r="H333" s="103" t="s">
        <v>448</v>
      </c>
      <c r="I333" s="331"/>
      <c r="J333" s="331"/>
      <c r="K333" s="331"/>
      <c r="L333" s="331"/>
      <c r="M333" s="331"/>
      <c r="N333" s="331"/>
      <c r="O333" s="449"/>
      <c r="P333" s="214"/>
      <c r="Q333" s="26">
        <f t="shared" si="37"/>
        <v>2000</v>
      </c>
      <c r="S333" s="26">
        <f t="shared" si="42"/>
        <v>2100</v>
      </c>
      <c r="T333" s="26">
        <f t="shared" si="41"/>
        <v>26</v>
      </c>
      <c r="U333" s="26" t="str">
        <f t="shared" si="38"/>
        <v>26.11</v>
      </c>
      <c r="V333" s="26" t="str">
        <f t="shared" si="39"/>
        <v>Procesos</v>
      </c>
      <c r="W333" s="26" t="str">
        <f t="shared" si="40"/>
        <v>Procesos Disciplinarios ordinario</v>
      </c>
      <c r="X333" s="26" t="str">
        <f t="shared" si="43"/>
        <v>Auto de Investigación disciplinaria</v>
      </c>
    </row>
    <row r="334" spans="1:24" ht="14.4">
      <c r="A334" s="23">
        <v>2000</v>
      </c>
      <c r="B334" s="23" t="s">
        <v>1481</v>
      </c>
      <c r="C334" s="331"/>
      <c r="D334" s="331"/>
      <c r="E334" s="331"/>
      <c r="F334" s="332"/>
      <c r="G334" s="332"/>
      <c r="H334" s="103" t="s">
        <v>449</v>
      </c>
      <c r="I334" s="331"/>
      <c r="J334" s="331"/>
      <c r="K334" s="331"/>
      <c r="L334" s="331"/>
      <c r="M334" s="331"/>
      <c r="N334" s="331"/>
      <c r="O334" s="449"/>
      <c r="P334" s="214"/>
      <c r="Q334" s="26">
        <f t="shared" si="37"/>
        <v>2000</v>
      </c>
      <c r="S334" s="26">
        <f t="shared" si="42"/>
        <v>2100</v>
      </c>
      <c r="T334" s="26">
        <f t="shared" si="41"/>
        <v>26</v>
      </c>
      <c r="U334" s="26" t="str">
        <f t="shared" si="38"/>
        <v>26.11</v>
      </c>
      <c r="V334" s="26" t="str">
        <f t="shared" si="39"/>
        <v>Procesos</v>
      </c>
      <c r="W334" s="26" t="str">
        <f t="shared" si="40"/>
        <v>Procesos Disciplinarios ordinario</v>
      </c>
      <c r="X334" s="26" t="str">
        <f t="shared" si="43"/>
        <v>Oficio de comunicación al quejoso</v>
      </c>
    </row>
    <row r="335" spans="1:24" ht="36">
      <c r="A335" s="23">
        <v>2000</v>
      </c>
      <c r="B335" s="23" t="s">
        <v>1481</v>
      </c>
      <c r="C335" s="331"/>
      <c r="D335" s="331"/>
      <c r="E335" s="331"/>
      <c r="F335" s="332"/>
      <c r="G335" s="332"/>
      <c r="H335" s="112" t="s">
        <v>450</v>
      </c>
      <c r="I335" s="331"/>
      <c r="J335" s="331"/>
      <c r="K335" s="331"/>
      <c r="L335" s="331"/>
      <c r="M335" s="331"/>
      <c r="N335" s="331"/>
      <c r="O335" s="449"/>
      <c r="P335" s="214"/>
      <c r="Q335" s="26">
        <f t="shared" si="37"/>
        <v>2000</v>
      </c>
      <c r="S335" s="26">
        <f t="shared" si="42"/>
        <v>2100</v>
      </c>
      <c r="T335" s="26">
        <f t="shared" si="41"/>
        <v>26</v>
      </c>
      <c r="U335" s="26" t="str">
        <f t="shared" si="38"/>
        <v>26.11</v>
      </c>
      <c r="V335" s="26" t="str">
        <f t="shared" si="39"/>
        <v>Procesos</v>
      </c>
      <c r="W335" s="26" t="str">
        <f t="shared" si="40"/>
        <v>Procesos Disciplinarios ordinario</v>
      </c>
      <c r="X335" s="26" t="str">
        <f t="shared" si="43"/>
        <v>Oficios de comunicación y de citación a Notificación personal de los Sujetos procesales.</v>
      </c>
    </row>
    <row r="336" spans="1:24" ht="14.4">
      <c r="A336" s="23">
        <v>2000</v>
      </c>
      <c r="B336" s="23" t="s">
        <v>1481</v>
      </c>
      <c r="C336" s="331"/>
      <c r="D336" s="331"/>
      <c r="E336" s="331"/>
      <c r="F336" s="332"/>
      <c r="G336" s="332"/>
      <c r="H336" s="103" t="s">
        <v>451</v>
      </c>
      <c r="I336" s="331"/>
      <c r="J336" s="331"/>
      <c r="K336" s="331"/>
      <c r="L336" s="331"/>
      <c r="M336" s="331"/>
      <c r="N336" s="331"/>
      <c r="O336" s="449"/>
      <c r="P336" s="214"/>
      <c r="Q336" s="26">
        <f t="shared" si="37"/>
        <v>2000</v>
      </c>
      <c r="S336" s="26">
        <f t="shared" si="42"/>
        <v>2100</v>
      </c>
      <c r="T336" s="26">
        <f t="shared" si="41"/>
        <v>26</v>
      </c>
      <c r="U336" s="26" t="str">
        <f t="shared" si="38"/>
        <v>26.11</v>
      </c>
      <c r="V336" s="26" t="str">
        <f t="shared" si="39"/>
        <v>Procesos</v>
      </c>
      <c r="W336" s="26" t="str">
        <f t="shared" si="40"/>
        <v>Procesos Disciplinarios ordinario</v>
      </c>
      <c r="X336" s="26" t="str">
        <f t="shared" si="43"/>
        <v>Oficio comunicación a la PGN.</v>
      </c>
    </row>
    <row r="337" spans="1:24" ht="14.4">
      <c r="A337" s="23">
        <v>2000</v>
      </c>
      <c r="B337" s="23" t="s">
        <v>1481</v>
      </c>
      <c r="C337" s="331"/>
      <c r="D337" s="331"/>
      <c r="E337" s="331"/>
      <c r="F337" s="332"/>
      <c r="G337" s="332"/>
      <c r="H337" s="103" t="s">
        <v>452</v>
      </c>
      <c r="I337" s="331"/>
      <c r="J337" s="331"/>
      <c r="K337" s="331"/>
      <c r="L337" s="331"/>
      <c r="M337" s="331"/>
      <c r="N337" s="331"/>
      <c r="O337" s="449"/>
      <c r="P337" s="214"/>
      <c r="Q337" s="26">
        <f t="shared" si="37"/>
        <v>2000</v>
      </c>
      <c r="S337" s="26">
        <f t="shared" si="42"/>
        <v>2100</v>
      </c>
      <c r="T337" s="26">
        <f t="shared" si="41"/>
        <v>26</v>
      </c>
      <c r="U337" s="26" t="str">
        <f t="shared" si="38"/>
        <v>26.11</v>
      </c>
      <c r="V337" s="26" t="str">
        <f t="shared" si="39"/>
        <v>Procesos</v>
      </c>
      <c r="W337" s="26" t="str">
        <f t="shared" si="40"/>
        <v>Procesos Disciplinarios ordinario</v>
      </c>
      <c r="X337" s="26" t="str">
        <f t="shared" si="43"/>
        <v>Notificación personal.</v>
      </c>
    </row>
    <row r="338" spans="1:24" ht="14.4">
      <c r="A338" s="23">
        <v>2000</v>
      </c>
      <c r="B338" s="23" t="s">
        <v>1481</v>
      </c>
      <c r="C338" s="331"/>
      <c r="D338" s="331"/>
      <c r="E338" s="331"/>
      <c r="F338" s="332"/>
      <c r="G338" s="332"/>
      <c r="H338" s="103" t="s">
        <v>453</v>
      </c>
      <c r="I338" s="331"/>
      <c r="J338" s="331"/>
      <c r="K338" s="331"/>
      <c r="L338" s="331"/>
      <c r="M338" s="331"/>
      <c r="N338" s="331"/>
      <c r="O338" s="449"/>
      <c r="P338" s="214"/>
      <c r="Q338" s="26">
        <f t="shared" si="37"/>
        <v>2000</v>
      </c>
      <c r="S338" s="26">
        <f t="shared" si="42"/>
        <v>2100</v>
      </c>
      <c r="T338" s="26">
        <f t="shared" si="41"/>
        <v>26</v>
      </c>
      <c r="U338" s="26" t="str">
        <f t="shared" si="38"/>
        <v>26.11</v>
      </c>
      <c r="V338" s="26" t="str">
        <f t="shared" si="39"/>
        <v>Procesos</v>
      </c>
      <c r="W338" s="26" t="str">
        <f t="shared" si="40"/>
        <v>Procesos Disciplinarios ordinario</v>
      </c>
      <c r="X338" s="26" t="str">
        <f t="shared" si="43"/>
        <v>Edicto</v>
      </c>
    </row>
    <row r="339" spans="1:24" ht="14.4">
      <c r="A339" s="23">
        <v>2000</v>
      </c>
      <c r="B339" s="23" t="s">
        <v>1481</v>
      </c>
      <c r="C339" s="331"/>
      <c r="D339" s="331"/>
      <c r="E339" s="331"/>
      <c r="F339" s="332"/>
      <c r="G339" s="332"/>
      <c r="H339" s="103" t="s">
        <v>454</v>
      </c>
      <c r="I339" s="331"/>
      <c r="J339" s="331"/>
      <c r="K339" s="331"/>
      <c r="L339" s="331"/>
      <c r="M339" s="331"/>
      <c r="N339" s="331"/>
      <c r="O339" s="449"/>
      <c r="P339" s="214"/>
      <c r="Q339" s="26">
        <f t="shared" si="37"/>
        <v>2000</v>
      </c>
      <c r="S339" s="26">
        <f t="shared" si="42"/>
        <v>2100</v>
      </c>
      <c r="T339" s="26">
        <f t="shared" si="41"/>
        <v>26</v>
      </c>
      <c r="U339" s="26" t="str">
        <f t="shared" si="38"/>
        <v>26.11</v>
      </c>
      <c r="V339" s="26" t="str">
        <f t="shared" si="39"/>
        <v>Procesos</v>
      </c>
      <c r="W339" s="26" t="str">
        <f t="shared" si="40"/>
        <v>Procesos Disciplinarios ordinario</v>
      </c>
      <c r="X339" s="26" t="str">
        <f t="shared" si="43"/>
        <v>Testimonios</v>
      </c>
    </row>
    <row r="340" spans="1:24" ht="14.4">
      <c r="A340" s="23">
        <v>2000</v>
      </c>
      <c r="B340" s="23" t="s">
        <v>1481</v>
      </c>
      <c r="C340" s="331"/>
      <c r="D340" s="331"/>
      <c r="E340" s="331"/>
      <c r="F340" s="332"/>
      <c r="G340" s="332"/>
      <c r="H340" s="103" t="s">
        <v>455</v>
      </c>
      <c r="I340" s="331"/>
      <c r="J340" s="331"/>
      <c r="K340" s="331"/>
      <c r="L340" s="331"/>
      <c r="M340" s="331"/>
      <c r="N340" s="331"/>
      <c r="O340" s="449"/>
      <c r="P340" s="214"/>
      <c r="Q340" s="26">
        <f t="shared" si="37"/>
        <v>2000</v>
      </c>
      <c r="S340" s="26">
        <f t="shared" si="42"/>
        <v>2100</v>
      </c>
      <c r="T340" s="26">
        <f t="shared" si="41"/>
        <v>26</v>
      </c>
      <c r="U340" s="26" t="str">
        <f t="shared" si="38"/>
        <v>26.11</v>
      </c>
      <c r="V340" s="26" t="str">
        <f t="shared" si="39"/>
        <v>Procesos</v>
      </c>
      <c r="W340" s="26" t="str">
        <f t="shared" si="40"/>
        <v>Procesos Disciplinarios ordinario</v>
      </c>
      <c r="X340" s="26" t="str">
        <f t="shared" si="43"/>
        <v>Peritación</v>
      </c>
    </row>
    <row r="341" spans="1:24" ht="14.4">
      <c r="A341" s="23">
        <v>2000</v>
      </c>
      <c r="B341" s="23" t="s">
        <v>1481</v>
      </c>
      <c r="C341" s="331"/>
      <c r="D341" s="331"/>
      <c r="E341" s="331"/>
      <c r="F341" s="332"/>
      <c r="G341" s="332"/>
      <c r="H341" s="103" t="s">
        <v>456</v>
      </c>
      <c r="I341" s="331"/>
      <c r="J341" s="331"/>
      <c r="K341" s="331"/>
      <c r="L341" s="331"/>
      <c r="M341" s="331"/>
      <c r="N341" s="331"/>
      <c r="O341" s="449"/>
      <c r="P341" s="214"/>
      <c r="Q341" s="26">
        <f t="shared" si="37"/>
        <v>2000</v>
      </c>
      <c r="S341" s="26">
        <f t="shared" si="42"/>
        <v>2100</v>
      </c>
      <c r="T341" s="26">
        <f t="shared" si="41"/>
        <v>26</v>
      </c>
      <c r="U341" s="26" t="str">
        <f t="shared" si="38"/>
        <v>26.11</v>
      </c>
      <c r="V341" s="26" t="str">
        <f t="shared" si="39"/>
        <v>Procesos</v>
      </c>
      <c r="W341" s="26" t="str">
        <f t="shared" si="40"/>
        <v>Procesos Disciplinarios ordinario</v>
      </c>
      <c r="X341" s="26" t="str">
        <f t="shared" si="43"/>
        <v>Inspección o visita especial</v>
      </c>
    </row>
    <row r="342" spans="1:24" ht="27.6">
      <c r="A342" s="23">
        <v>2000</v>
      </c>
      <c r="B342" s="23" t="s">
        <v>1481</v>
      </c>
      <c r="C342" s="331"/>
      <c r="D342" s="331"/>
      <c r="E342" s="331"/>
      <c r="F342" s="332"/>
      <c r="G342" s="332"/>
      <c r="H342" s="103" t="s">
        <v>457</v>
      </c>
      <c r="I342" s="331"/>
      <c r="J342" s="331"/>
      <c r="K342" s="331"/>
      <c r="L342" s="331"/>
      <c r="M342" s="331"/>
      <c r="N342" s="331"/>
      <c r="O342" s="449"/>
      <c r="P342" s="214"/>
      <c r="Q342" s="26">
        <f t="shared" si="37"/>
        <v>2000</v>
      </c>
      <c r="S342" s="26">
        <f t="shared" si="42"/>
        <v>2100</v>
      </c>
      <c r="T342" s="26">
        <f t="shared" si="41"/>
        <v>26</v>
      </c>
      <c r="U342" s="26" t="str">
        <f t="shared" si="38"/>
        <v>26.11</v>
      </c>
      <c r="V342" s="26" t="str">
        <f t="shared" si="39"/>
        <v>Procesos</v>
      </c>
      <c r="W342" s="26" t="str">
        <f t="shared" si="40"/>
        <v>Procesos Disciplinarios ordinario</v>
      </c>
      <c r="X342" s="26" t="str">
        <f t="shared" si="43"/>
        <v>Auto de apertura de investigación disciplinaria.</v>
      </c>
    </row>
    <row r="343" spans="1:24" ht="24">
      <c r="A343" s="23">
        <v>2000</v>
      </c>
      <c r="B343" s="23" t="s">
        <v>1481</v>
      </c>
      <c r="C343" s="331"/>
      <c r="D343" s="331"/>
      <c r="E343" s="331"/>
      <c r="F343" s="332"/>
      <c r="G343" s="332"/>
      <c r="H343" s="112" t="s">
        <v>458</v>
      </c>
      <c r="I343" s="331"/>
      <c r="J343" s="331"/>
      <c r="K343" s="331"/>
      <c r="L343" s="331"/>
      <c r="M343" s="331"/>
      <c r="N343" s="331"/>
      <c r="O343" s="449"/>
      <c r="P343" s="214"/>
      <c r="Q343" s="26">
        <f t="shared" si="37"/>
        <v>2000</v>
      </c>
      <c r="S343" s="26">
        <f t="shared" si="42"/>
        <v>2100</v>
      </c>
      <c r="T343" s="26">
        <f t="shared" si="41"/>
        <v>26</v>
      </c>
      <c r="U343" s="26" t="str">
        <f t="shared" si="38"/>
        <v>26.11</v>
      </c>
      <c r="V343" s="26" t="str">
        <f t="shared" si="39"/>
        <v>Procesos</v>
      </c>
      <c r="W343" s="26" t="str">
        <f t="shared" si="40"/>
        <v>Procesos Disciplinarios ordinario</v>
      </c>
      <c r="X343" s="26" t="str">
        <f t="shared" si="43"/>
        <v>Auto de archivo definitivo por terminación del proceso disciplinario.</v>
      </c>
    </row>
    <row r="344" spans="1:24" ht="14.4">
      <c r="A344" s="23">
        <v>2000</v>
      </c>
      <c r="B344" s="23" t="s">
        <v>1481</v>
      </c>
      <c r="C344" s="331"/>
      <c r="D344" s="331"/>
      <c r="E344" s="331"/>
      <c r="F344" s="332"/>
      <c r="G344" s="332"/>
      <c r="H344" s="103" t="s">
        <v>459</v>
      </c>
      <c r="I344" s="331"/>
      <c r="J344" s="331"/>
      <c r="K344" s="331"/>
      <c r="L344" s="331"/>
      <c r="M344" s="331"/>
      <c r="N344" s="331"/>
      <c r="O344" s="449"/>
      <c r="P344" s="214"/>
      <c r="Q344" s="26">
        <f t="shared" si="37"/>
        <v>2000</v>
      </c>
      <c r="S344" s="26">
        <f t="shared" si="42"/>
        <v>2100</v>
      </c>
      <c r="T344" s="26">
        <f t="shared" si="41"/>
        <v>26</v>
      </c>
      <c r="U344" s="26" t="str">
        <f t="shared" si="38"/>
        <v>26.11</v>
      </c>
      <c r="V344" s="26" t="str">
        <f t="shared" si="39"/>
        <v>Procesos</v>
      </c>
      <c r="W344" s="26" t="str">
        <f t="shared" si="40"/>
        <v>Procesos Disciplinarios ordinario</v>
      </c>
      <c r="X344" s="26" t="str">
        <f t="shared" si="43"/>
        <v>Auto remisión por competencia a la PGN</v>
      </c>
    </row>
    <row r="345" spans="1:24" ht="14.4">
      <c r="A345" s="23">
        <v>2000</v>
      </c>
      <c r="B345" s="23" t="s">
        <v>1481</v>
      </c>
      <c r="C345" s="331"/>
      <c r="D345" s="331"/>
      <c r="E345" s="331"/>
      <c r="F345" s="332"/>
      <c r="G345" s="332"/>
      <c r="H345" s="103" t="s">
        <v>460</v>
      </c>
      <c r="I345" s="331"/>
      <c r="J345" s="331"/>
      <c r="K345" s="331"/>
      <c r="L345" s="331"/>
      <c r="M345" s="331"/>
      <c r="N345" s="331"/>
      <c r="O345" s="449"/>
      <c r="P345" s="214"/>
      <c r="Q345" s="26">
        <f t="shared" si="37"/>
        <v>2000</v>
      </c>
      <c r="S345" s="26">
        <f t="shared" si="42"/>
        <v>2100</v>
      </c>
      <c r="T345" s="26">
        <f t="shared" si="41"/>
        <v>26</v>
      </c>
      <c r="U345" s="26" t="str">
        <f t="shared" si="38"/>
        <v>26.11</v>
      </c>
      <c r="V345" s="26" t="str">
        <f t="shared" si="39"/>
        <v>Procesos</v>
      </c>
      <c r="W345" s="26" t="str">
        <f t="shared" si="40"/>
        <v>Procesos Disciplinarios ordinario</v>
      </c>
      <c r="X345" s="26" t="str">
        <f t="shared" si="43"/>
        <v>Oficios de Comunicación</v>
      </c>
    </row>
    <row r="346" spans="1:24" ht="27.6">
      <c r="A346" s="23">
        <v>2000</v>
      </c>
      <c r="B346" s="23" t="s">
        <v>1481</v>
      </c>
      <c r="C346" s="331"/>
      <c r="D346" s="331"/>
      <c r="E346" s="331"/>
      <c r="F346" s="332"/>
      <c r="G346" s="332"/>
      <c r="H346" s="103" t="s">
        <v>461</v>
      </c>
      <c r="I346" s="331"/>
      <c r="J346" s="331"/>
      <c r="K346" s="331"/>
      <c r="L346" s="331"/>
      <c r="M346" s="331"/>
      <c r="N346" s="331"/>
      <c r="O346" s="449"/>
      <c r="P346" s="214"/>
      <c r="Q346" s="26">
        <f t="shared" si="37"/>
        <v>2000</v>
      </c>
      <c r="S346" s="26">
        <f t="shared" si="42"/>
        <v>2100</v>
      </c>
      <c r="T346" s="26">
        <f t="shared" si="41"/>
        <v>26</v>
      </c>
      <c r="U346" s="26" t="str">
        <f t="shared" si="38"/>
        <v>26.11</v>
      </c>
      <c r="V346" s="26" t="str">
        <f t="shared" si="39"/>
        <v>Procesos</v>
      </c>
      <c r="W346" s="26" t="str">
        <f t="shared" si="40"/>
        <v>Procesos Disciplinarios ordinario</v>
      </c>
      <c r="X346" s="26" t="str">
        <f t="shared" si="43"/>
        <v>Oficio de citación a notificación personal a los investigados</v>
      </c>
    </row>
    <row r="347" spans="1:24" ht="14.4">
      <c r="A347" s="23">
        <v>2000</v>
      </c>
      <c r="B347" s="23" t="s">
        <v>1481</v>
      </c>
      <c r="C347" s="331"/>
      <c r="D347" s="331"/>
      <c r="E347" s="331"/>
      <c r="F347" s="332"/>
      <c r="G347" s="332"/>
      <c r="H347" s="103" t="s">
        <v>462</v>
      </c>
      <c r="I347" s="331"/>
      <c r="J347" s="331"/>
      <c r="K347" s="331"/>
      <c r="L347" s="331"/>
      <c r="M347" s="331"/>
      <c r="N347" s="331"/>
      <c r="O347" s="449"/>
      <c r="P347" s="214"/>
      <c r="Q347" s="26">
        <f t="shared" si="37"/>
        <v>2000</v>
      </c>
      <c r="S347" s="26">
        <f t="shared" si="42"/>
        <v>2100</v>
      </c>
      <c r="T347" s="26">
        <f t="shared" si="41"/>
        <v>26</v>
      </c>
      <c r="U347" s="26" t="str">
        <f t="shared" si="38"/>
        <v>26.11</v>
      </c>
      <c r="V347" s="26" t="str">
        <f t="shared" si="39"/>
        <v>Procesos</v>
      </c>
      <c r="W347" s="26" t="str">
        <f t="shared" si="40"/>
        <v>Procesos Disciplinarios ordinario</v>
      </c>
      <c r="X347" s="26" t="str">
        <f t="shared" si="43"/>
        <v>Constancias de notificación personal</v>
      </c>
    </row>
    <row r="348" spans="1:24" ht="14.4">
      <c r="A348" s="23">
        <v>2000</v>
      </c>
      <c r="B348" s="23" t="s">
        <v>1481</v>
      </c>
      <c r="C348" s="331"/>
      <c r="D348" s="331"/>
      <c r="E348" s="331"/>
      <c r="F348" s="332"/>
      <c r="G348" s="332"/>
      <c r="H348" s="103" t="s">
        <v>453</v>
      </c>
      <c r="I348" s="331"/>
      <c r="J348" s="331"/>
      <c r="K348" s="331"/>
      <c r="L348" s="331"/>
      <c r="M348" s="331"/>
      <c r="N348" s="331"/>
      <c r="O348" s="449"/>
      <c r="P348" s="214"/>
      <c r="Q348" s="26">
        <f t="shared" si="37"/>
        <v>2000</v>
      </c>
      <c r="S348" s="26">
        <f t="shared" si="42"/>
        <v>2100</v>
      </c>
      <c r="T348" s="26">
        <f t="shared" si="41"/>
        <v>26</v>
      </c>
      <c r="U348" s="26" t="str">
        <f t="shared" si="38"/>
        <v>26.11</v>
      </c>
      <c r="V348" s="26" t="str">
        <f t="shared" si="39"/>
        <v>Procesos</v>
      </c>
      <c r="W348" s="26" t="str">
        <f t="shared" si="40"/>
        <v>Procesos Disciplinarios ordinario</v>
      </c>
      <c r="X348" s="26" t="str">
        <f t="shared" si="43"/>
        <v>Edicto</v>
      </c>
    </row>
    <row r="349" spans="1:24" ht="14.4">
      <c r="A349" s="23">
        <v>2000</v>
      </c>
      <c r="B349" s="23" t="s">
        <v>1481</v>
      </c>
      <c r="C349" s="331"/>
      <c r="D349" s="331"/>
      <c r="E349" s="331"/>
      <c r="F349" s="332"/>
      <c r="G349" s="332"/>
      <c r="H349" s="103" t="s">
        <v>463</v>
      </c>
      <c r="I349" s="331"/>
      <c r="J349" s="331"/>
      <c r="K349" s="331"/>
      <c r="L349" s="331"/>
      <c r="M349" s="331"/>
      <c r="N349" s="331"/>
      <c r="O349" s="449"/>
      <c r="P349" s="214"/>
      <c r="Q349" s="26">
        <f t="shared" si="37"/>
        <v>2000</v>
      </c>
      <c r="S349" s="26">
        <f t="shared" si="42"/>
        <v>2100</v>
      </c>
      <c r="T349" s="26">
        <f t="shared" si="41"/>
        <v>26</v>
      </c>
      <c r="U349" s="26" t="str">
        <f t="shared" si="38"/>
        <v>26.11</v>
      </c>
      <c r="V349" s="26" t="str">
        <f t="shared" si="39"/>
        <v>Procesos</v>
      </c>
      <c r="W349" s="26" t="str">
        <f t="shared" si="40"/>
        <v>Procesos Disciplinarios ordinario</v>
      </c>
      <c r="X349" s="26" t="str">
        <f t="shared" si="43"/>
        <v>Comunicaciones y citaciones</v>
      </c>
    </row>
    <row r="350" spans="1:24" ht="14.4">
      <c r="A350" s="23">
        <v>2000</v>
      </c>
      <c r="B350" s="23" t="s">
        <v>1481</v>
      </c>
      <c r="C350" s="331"/>
      <c r="D350" s="331"/>
      <c r="E350" s="331"/>
      <c r="F350" s="332"/>
      <c r="G350" s="332"/>
      <c r="H350" s="103" t="s">
        <v>454</v>
      </c>
      <c r="I350" s="331"/>
      <c r="J350" s="331"/>
      <c r="K350" s="331"/>
      <c r="L350" s="331"/>
      <c r="M350" s="331"/>
      <c r="N350" s="331"/>
      <c r="O350" s="449"/>
      <c r="P350" s="214"/>
      <c r="Q350" s="26">
        <f t="shared" si="37"/>
        <v>2000</v>
      </c>
      <c r="S350" s="26">
        <f t="shared" si="42"/>
        <v>2100</v>
      </c>
      <c r="T350" s="26">
        <f t="shared" si="41"/>
        <v>26</v>
      </c>
      <c r="U350" s="26" t="str">
        <f t="shared" si="38"/>
        <v>26.11</v>
      </c>
      <c r="V350" s="26" t="str">
        <f t="shared" si="39"/>
        <v>Procesos</v>
      </c>
      <c r="W350" s="26" t="str">
        <f t="shared" si="40"/>
        <v>Procesos Disciplinarios ordinario</v>
      </c>
      <c r="X350" s="26" t="str">
        <f t="shared" si="43"/>
        <v>Testimonios</v>
      </c>
    </row>
    <row r="351" spans="1:24" ht="14.4">
      <c r="A351" s="23">
        <v>2000</v>
      </c>
      <c r="B351" s="23" t="s">
        <v>1481</v>
      </c>
      <c r="C351" s="331"/>
      <c r="D351" s="331">
        <v>26</v>
      </c>
      <c r="E351" s="331" t="s">
        <v>436</v>
      </c>
      <c r="F351" s="332"/>
      <c r="G351" s="332"/>
      <c r="H351" s="103" t="s">
        <v>455</v>
      </c>
      <c r="I351" s="331"/>
      <c r="J351" s="331">
        <v>10</v>
      </c>
      <c r="K351" s="331"/>
      <c r="L351" s="331"/>
      <c r="M351" s="331" t="s">
        <v>43</v>
      </c>
      <c r="N351" s="331" t="s">
        <v>43</v>
      </c>
      <c r="O351" s="449"/>
      <c r="P351" s="214"/>
      <c r="Q351" s="26">
        <f t="shared" si="37"/>
        <v>2000</v>
      </c>
      <c r="S351" s="26">
        <f t="shared" si="42"/>
        <v>2100</v>
      </c>
      <c r="T351" s="26">
        <f t="shared" si="41"/>
        <v>26</v>
      </c>
      <c r="U351" s="26" t="str">
        <f t="shared" si="38"/>
        <v>26.11</v>
      </c>
      <c r="V351" s="26" t="str">
        <f t="shared" si="39"/>
        <v>Procesos</v>
      </c>
      <c r="W351" s="26" t="str">
        <f t="shared" si="40"/>
        <v>Procesos Disciplinarios ordinario</v>
      </c>
      <c r="X351" s="26" t="str">
        <f t="shared" si="43"/>
        <v>Peritación</v>
      </c>
    </row>
    <row r="352" spans="1:24" ht="14.4">
      <c r="A352" s="23">
        <v>2000</v>
      </c>
      <c r="B352" s="23" t="s">
        <v>1481</v>
      </c>
      <c r="C352" s="331"/>
      <c r="D352" s="331"/>
      <c r="E352" s="331"/>
      <c r="F352" s="332"/>
      <c r="G352" s="332"/>
      <c r="H352" s="103" t="s">
        <v>456</v>
      </c>
      <c r="I352" s="331"/>
      <c r="J352" s="331"/>
      <c r="K352" s="331"/>
      <c r="L352" s="331"/>
      <c r="M352" s="331"/>
      <c r="N352" s="331"/>
      <c r="O352" s="449"/>
      <c r="P352" s="214"/>
      <c r="Q352" s="26">
        <f t="shared" si="37"/>
        <v>2000</v>
      </c>
      <c r="S352" s="26">
        <f t="shared" si="42"/>
        <v>2100</v>
      </c>
      <c r="T352" s="26">
        <f t="shared" si="41"/>
        <v>26</v>
      </c>
      <c r="U352" s="26" t="str">
        <f t="shared" si="38"/>
        <v>26.11</v>
      </c>
      <c r="V352" s="26" t="str">
        <f t="shared" si="39"/>
        <v>Procesos</v>
      </c>
      <c r="W352" s="26" t="str">
        <f t="shared" si="40"/>
        <v>Procesos Disciplinarios ordinario</v>
      </c>
      <c r="X352" s="26" t="str">
        <f t="shared" si="43"/>
        <v>Inspección o visita especial</v>
      </c>
    </row>
    <row r="353" spans="1:24" ht="14.4">
      <c r="A353" s="23">
        <v>2000</v>
      </c>
      <c r="B353" s="23" t="s">
        <v>1481</v>
      </c>
      <c r="C353" s="331"/>
      <c r="D353" s="331"/>
      <c r="E353" s="331"/>
      <c r="F353" s="332"/>
      <c r="G353" s="332"/>
      <c r="H353" s="103" t="s">
        <v>464</v>
      </c>
      <c r="I353" s="331"/>
      <c r="J353" s="331"/>
      <c r="K353" s="331"/>
      <c r="L353" s="331"/>
      <c r="M353" s="331"/>
      <c r="N353" s="331"/>
      <c r="O353" s="449"/>
      <c r="P353" s="214"/>
      <c r="Q353" s="26">
        <f t="shared" si="37"/>
        <v>2000</v>
      </c>
      <c r="S353" s="26">
        <f t="shared" si="42"/>
        <v>2100</v>
      </c>
      <c r="T353" s="26">
        <f t="shared" si="41"/>
        <v>26</v>
      </c>
      <c r="U353" s="26" t="str">
        <f t="shared" si="38"/>
        <v>26.11</v>
      </c>
      <c r="V353" s="26" t="str">
        <f t="shared" si="39"/>
        <v>Procesos</v>
      </c>
      <c r="W353" s="26" t="str">
        <f t="shared" si="40"/>
        <v>Procesos Disciplinarios ordinario</v>
      </c>
      <c r="X353" s="26" t="str">
        <f t="shared" si="43"/>
        <v>Auto prórroga de la investigación</v>
      </c>
    </row>
    <row r="354" spans="1:24" ht="14.4">
      <c r="A354" s="23">
        <v>2000</v>
      </c>
      <c r="B354" s="23" t="s">
        <v>1481</v>
      </c>
      <c r="C354" s="331"/>
      <c r="D354" s="331"/>
      <c r="E354" s="331"/>
      <c r="F354" s="332"/>
      <c r="G354" s="332"/>
      <c r="H354" s="103" t="s">
        <v>465</v>
      </c>
      <c r="I354" s="331"/>
      <c r="J354" s="331"/>
      <c r="K354" s="331"/>
      <c r="L354" s="331"/>
      <c r="M354" s="331"/>
      <c r="N354" s="331"/>
      <c r="O354" s="449"/>
      <c r="P354" s="214"/>
      <c r="Q354" s="26">
        <f t="shared" si="37"/>
        <v>2000</v>
      </c>
      <c r="S354" s="26">
        <f t="shared" si="42"/>
        <v>2100</v>
      </c>
      <c r="T354" s="26">
        <f t="shared" si="41"/>
        <v>26</v>
      </c>
      <c r="U354" s="26" t="str">
        <f t="shared" si="38"/>
        <v>26.11</v>
      </c>
      <c r="V354" s="26" t="str">
        <f t="shared" si="39"/>
        <v>Procesos</v>
      </c>
      <c r="W354" s="26" t="str">
        <f t="shared" si="40"/>
        <v>Procesos Disciplinarios ordinario</v>
      </c>
      <c r="X354" s="26" t="str">
        <f t="shared" si="43"/>
        <v>Auto de cierre de investigación</v>
      </c>
    </row>
    <row r="355" spans="1:24" ht="14.4">
      <c r="A355" s="23">
        <v>2000</v>
      </c>
      <c r="B355" s="23" t="s">
        <v>1481</v>
      </c>
      <c r="C355" s="331"/>
      <c r="D355" s="331"/>
      <c r="E355" s="331"/>
      <c r="F355" s="332"/>
      <c r="G355" s="332"/>
      <c r="H355" s="103" t="s">
        <v>463</v>
      </c>
      <c r="I355" s="331"/>
      <c r="J355" s="331"/>
      <c r="K355" s="331"/>
      <c r="L355" s="331"/>
      <c r="M355" s="331"/>
      <c r="N355" s="331"/>
      <c r="O355" s="449"/>
      <c r="P355" s="214"/>
      <c r="Q355" s="26">
        <f t="shared" si="37"/>
        <v>2000</v>
      </c>
      <c r="S355" s="26">
        <f t="shared" si="42"/>
        <v>2100</v>
      </c>
      <c r="T355" s="26">
        <f t="shared" si="41"/>
        <v>26</v>
      </c>
      <c r="U355" s="26" t="str">
        <f t="shared" si="38"/>
        <v>26.11</v>
      </c>
      <c r="V355" s="26" t="str">
        <f t="shared" si="39"/>
        <v>Procesos</v>
      </c>
      <c r="W355" s="26" t="str">
        <f t="shared" si="40"/>
        <v>Procesos Disciplinarios ordinario</v>
      </c>
      <c r="X355" s="26" t="str">
        <f t="shared" si="43"/>
        <v>Comunicaciones y citaciones</v>
      </c>
    </row>
    <row r="356" spans="1:24" ht="14.4">
      <c r="A356" s="23">
        <v>2000</v>
      </c>
      <c r="B356" s="23" t="s">
        <v>1481</v>
      </c>
      <c r="C356" s="331"/>
      <c r="D356" s="331"/>
      <c r="E356" s="331"/>
      <c r="F356" s="332"/>
      <c r="G356" s="332"/>
      <c r="H356" s="103" t="s">
        <v>466</v>
      </c>
      <c r="I356" s="331"/>
      <c r="J356" s="331"/>
      <c r="K356" s="331"/>
      <c r="L356" s="331"/>
      <c r="M356" s="331"/>
      <c r="N356" s="331"/>
      <c r="O356" s="449"/>
      <c r="P356" s="214"/>
      <c r="Q356" s="26">
        <f t="shared" si="37"/>
        <v>2000</v>
      </c>
      <c r="S356" s="26">
        <f t="shared" si="42"/>
        <v>2100</v>
      </c>
      <c r="T356" s="26">
        <f t="shared" si="41"/>
        <v>26</v>
      </c>
      <c r="U356" s="26" t="str">
        <f t="shared" si="38"/>
        <v>26.11</v>
      </c>
      <c r="V356" s="26" t="str">
        <f t="shared" si="39"/>
        <v>Procesos</v>
      </c>
      <c r="W356" s="26" t="str">
        <f t="shared" si="40"/>
        <v>Procesos Disciplinarios ordinario</v>
      </c>
      <c r="X356" s="26" t="str">
        <f t="shared" si="43"/>
        <v>Notificación</v>
      </c>
    </row>
    <row r="357" spans="1:24" ht="14.4">
      <c r="A357" s="23">
        <v>2000</v>
      </c>
      <c r="B357" s="23" t="s">
        <v>1481</v>
      </c>
      <c r="C357" s="331"/>
      <c r="D357" s="331"/>
      <c r="E357" s="331"/>
      <c r="F357" s="332"/>
      <c r="G357" s="332"/>
      <c r="H357" s="103" t="s">
        <v>467</v>
      </c>
      <c r="I357" s="331"/>
      <c r="J357" s="331"/>
      <c r="K357" s="331"/>
      <c r="L357" s="331"/>
      <c r="M357" s="331"/>
      <c r="N357" s="331"/>
      <c r="O357" s="449"/>
      <c r="P357" s="214"/>
      <c r="Q357" s="26">
        <f t="shared" si="37"/>
        <v>2000</v>
      </c>
      <c r="S357" s="26">
        <f t="shared" si="42"/>
        <v>2100</v>
      </c>
      <c r="T357" s="26">
        <f t="shared" si="41"/>
        <v>26</v>
      </c>
      <c r="U357" s="26" t="str">
        <f t="shared" si="38"/>
        <v>26.11</v>
      </c>
      <c r="V357" s="26" t="str">
        <f t="shared" si="39"/>
        <v>Procesos</v>
      </c>
      <c r="W357" s="26" t="str">
        <f t="shared" si="40"/>
        <v>Procesos Disciplinarios ordinario</v>
      </c>
      <c r="X357" s="26" t="str">
        <f t="shared" si="43"/>
        <v>Estado</v>
      </c>
    </row>
    <row r="358" spans="1:24" ht="14.4">
      <c r="A358" s="23">
        <v>2000</v>
      </c>
      <c r="B358" s="23" t="s">
        <v>1481</v>
      </c>
      <c r="C358" s="331"/>
      <c r="D358" s="331"/>
      <c r="E358" s="331"/>
      <c r="F358" s="332"/>
      <c r="G358" s="332"/>
      <c r="H358" s="103" t="s">
        <v>468</v>
      </c>
      <c r="I358" s="331"/>
      <c r="J358" s="331"/>
      <c r="K358" s="331"/>
      <c r="L358" s="331"/>
      <c r="M358" s="331"/>
      <c r="N358" s="331"/>
      <c r="O358" s="449"/>
      <c r="P358" s="214"/>
      <c r="Q358" s="26">
        <f t="shared" si="37"/>
        <v>2000</v>
      </c>
      <c r="S358" s="26">
        <f t="shared" si="42"/>
        <v>2100</v>
      </c>
      <c r="T358" s="26">
        <f t="shared" si="41"/>
        <v>26</v>
      </c>
      <c r="U358" s="26" t="str">
        <f t="shared" si="38"/>
        <v>26.11</v>
      </c>
      <c r="V358" s="26" t="str">
        <f t="shared" si="39"/>
        <v>Procesos</v>
      </c>
      <c r="W358" s="26" t="str">
        <f t="shared" si="40"/>
        <v>Procesos Disciplinarios ordinario</v>
      </c>
      <c r="X358" s="26" t="str">
        <f t="shared" si="43"/>
        <v>Recurso de reposición</v>
      </c>
    </row>
    <row r="359" spans="1:24" ht="14.4">
      <c r="A359" s="23">
        <v>2000</v>
      </c>
      <c r="B359" s="23" t="s">
        <v>1481</v>
      </c>
      <c r="C359" s="331"/>
      <c r="D359" s="331"/>
      <c r="E359" s="331"/>
      <c r="F359" s="332"/>
      <c r="G359" s="332"/>
      <c r="H359" s="103" t="s">
        <v>469</v>
      </c>
      <c r="I359" s="331"/>
      <c r="J359" s="331"/>
      <c r="K359" s="331"/>
      <c r="L359" s="331"/>
      <c r="M359" s="331"/>
      <c r="N359" s="331"/>
      <c r="O359" s="449"/>
      <c r="P359" s="214"/>
      <c r="Q359" s="26">
        <f t="shared" si="37"/>
        <v>2000</v>
      </c>
      <c r="S359" s="26">
        <f t="shared" si="42"/>
        <v>2100</v>
      </c>
      <c r="T359" s="26">
        <f t="shared" si="41"/>
        <v>26</v>
      </c>
      <c r="U359" s="26" t="str">
        <f t="shared" si="38"/>
        <v>26.11</v>
      </c>
      <c r="V359" s="26" t="str">
        <f t="shared" si="39"/>
        <v>Procesos</v>
      </c>
      <c r="W359" s="26" t="str">
        <f t="shared" si="40"/>
        <v>Procesos Disciplinarios ordinario</v>
      </c>
      <c r="X359" s="26" t="str">
        <f t="shared" si="43"/>
        <v>Constancia secretarial</v>
      </c>
    </row>
    <row r="360" spans="1:24" ht="14.4">
      <c r="A360" s="23">
        <v>2000</v>
      </c>
      <c r="B360" s="23" t="s">
        <v>1481</v>
      </c>
      <c r="C360" s="331"/>
      <c r="D360" s="331"/>
      <c r="E360" s="331"/>
      <c r="F360" s="332"/>
      <c r="G360" s="332"/>
      <c r="H360" s="103" t="s">
        <v>470</v>
      </c>
      <c r="I360" s="331"/>
      <c r="J360" s="331"/>
      <c r="K360" s="331"/>
      <c r="L360" s="331"/>
      <c r="M360" s="331"/>
      <c r="N360" s="331"/>
      <c r="O360" s="449"/>
      <c r="P360" s="214"/>
      <c r="Q360" s="26">
        <f t="shared" si="37"/>
        <v>2000</v>
      </c>
      <c r="S360" s="26">
        <f t="shared" si="42"/>
        <v>2100</v>
      </c>
      <c r="T360" s="26">
        <f t="shared" si="41"/>
        <v>26</v>
      </c>
      <c r="U360" s="26" t="str">
        <f t="shared" si="38"/>
        <v>26.11</v>
      </c>
      <c r="V360" s="26" t="str">
        <f t="shared" si="39"/>
        <v>Procesos</v>
      </c>
      <c r="W360" s="26" t="str">
        <f t="shared" si="40"/>
        <v>Procesos Disciplinarios ordinario</v>
      </c>
      <c r="X360" s="26" t="str">
        <f t="shared" si="43"/>
        <v>Auto que decide recurso de reposición</v>
      </c>
    </row>
    <row r="361" spans="1:24" ht="14.4">
      <c r="A361" s="23">
        <v>2000</v>
      </c>
      <c r="B361" s="23" t="s">
        <v>1481</v>
      </c>
      <c r="C361" s="331"/>
      <c r="D361" s="331"/>
      <c r="E361" s="331"/>
      <c r="F361" s="332"/>
      <c r="G361" s="332"/>
      <c r="H361" s="103" t="s">
        <v>471</v>
      </c>
      <c r="I361" s="331"/>
      <c r="J361" s="331"/>
      <c r="K361" s="331"/>
      <c r="L361" s="331"/>
      <c r="M361" s="331"/>
      <c r="N361" s="331"/>
      <c r="O361" s="449"/>
      <c r="P361" s="214"/>
      <c r="Q361" s="26">
        <f t="shared" si="37"/>
        <v>2000</v>
      </c>
      <c r="S361" s="26">
        <f t="shared" si="42"/>
        <v>2100</v>
      </c>
      <c r="T361" s="26">
        <f t="shared" si="41"/>
        <v>26</v>
      </c>
      <c r="U361" s="26" t="str">
        <f t="shared" si="38"/>
        <v>26.11</v>
      </c>
      <c r="V361" s="26" t="str">
        <f t="shared" si="39"/>
        <v>Procesos</v>
      </c>
      <c r="W361" s="26" t="str">
        <f t="shared" si="40"/>
        <v>Procesos Disciplinarios ordinario</v>
      </c>
      <c r="X361" s="26" t="str">
        <f t="shared" si="43"/>
        <v>Registro en el cuadro control del estado</v>
      </c>
    </row>
    <row r="362" spans="1:24" ht="14.4">
      <c r="A362" s="23">
        <v>2000</v>
      </c>
      <c r="B362" s="23" t="s">
        <v>1481</v>
      </c>
      <c r="C362" s="331"/>
      <c r="D362" s="331"/>
      <c r="E362" s="331"/>
      <c r="F362" s="332"/>
      <c r="G362" s="332"/>
      <c r="H362" s="103" t="s">
        <v>472</v>
      </c>
      <c r="I362" s="331"/>
      <c r="J362" s="331"/>
      <c r="K362" s="331"/>
      <c r="L362" s="331"/>
      <c r="M362" s="331"/>
      <c r="N362" s="331"/>
      <c r="O362" s="449"/>
      <c r="P362" s="214"/>
      <c r="Q362" s="26">
        <f t="shared" si="37"/>
        <v>2000</v>
      </c>
      <c r="S362" s="26">
        <f t="shared" si="42"/>
        <v>2100</v>
      </c>
      <c r="T362" s="26">
        <f t="shared" si="41"/>
        <v>26</v>
      </c>
      <c r="U362" s="26" t="str">
        <f t="shared" si="38"/>
        <v>26.11</v>
      </c>
      <c r="V362" s="26" t="str">
        <f t="shared" si="39"/>
        <v>Procesos</v>
      </c>
      <c r="W362" s="26" t="str">
        <f t="shared" si="40"/>
        <v>Procesos Disciplinarios ordinario</v>
      </c>
      <c r="X362" s="26" t="str">
        <f t="shared" si="43"/>
        <v>Auto de cargos</v>
      </c>
    </row>
    <row r="363" spans="1:24" ht="14.4">
      <c r="A363" s="23">
        <v>2000</v>
      </c>
      <c r="B363" s="23" t="s">
        <v>1481</v>
      </c>
      <c r="C363" s="331"/>
      <c r="D363" s="331"/>
      <c r="E363" s="331"/>
      <c r="F363" s="332"/>
      <c r="G363" s="332"/>
      <c r="H363" s="103" t="s">
        <v>473</v>
      </c>
      <c r="I363" s="331"/>
      <c r="J363" s="331"/>
      <c r="K363" s="331"/>
      <c r="L363" s="331"/>
      <c r="M363" s="331"/>
      <c r="N363" s="331"/>
      <c r="O363" s="449"/>
      <c r="P363" s="214"/>
      <c r="Q363" s="26">
        <f t="shared" si="37"/>
        <v>2000</v>
      </c>
      <c r="S363" s="26">
        <f t="shared" si="42"/>
        <v>2100</v>
      </c>
      <c r="T363" s="26">
        <f t="shared" si="41"/>
        <v>26</v>
      </c>
      <c r="U363" s="26" t="str">
        <f t="shared" si="38"/>
        <v>26.11</v>
      </c>
      <c r="V363" s="26" t="str">
        <f t="shared" si="39"/>
        <v>Procesos</v>
      </c>
      <c r="W363" s="26" t="str">
        <f t="shared" si="40"/>
        <v>Procesos Disciplinarios ordinario</v>
      </c>
      <c r="X363" s="26" t="str">
        <f t="shared" si="43"/>
        <v>Auto de archivo del proceso</v>
      </c>
    </row>
    <row r="364" spans="1:24" ht="14.4">
      <c r="A364" s="23">
        <v>2000</v>
      </c>
      <c r="B364" s="23" t="s">
        <v>1481</v>
      </c>
      <c r="C364" s="331"/>
      <c r="D364" s="331"/>
      <c r="E364" s="331"/>
      <c r="F364" s="332"/>
      <c r="G364" s="332"/>
      <c r="H364" s="103" t="s">
        <v>474</v>
      </c>
      <c r="I364" s="331"/>
      <c r="J364" s="331"/>
      <c r="K364" s="331"/>
      <c r="L364" s="331"/>
      <c r="M364" s="331"/>
      <c r="N364" s="331"/>
      <c r="O364" s="449"/>
      <c r="P364" s="214"/>
      <c r="Q364" s="26">
        <f t="shared" si="37"/>
        <v>2000</v>
      </c>
      <c r="S364" s="26">
        <f t="shared" si="42"/>
        <v>2100</v>
      </c>
      <c r="T364" s="26">
        <f t="shared" si="41"/>
        <v>26</v>
      </c>
      <c r="U364" s="26" t="str">
        <f t="shared" si="38"/>
        <v>26.11</v>
      </c>
      <c r="V364" s="26" t="str">
        <f t="shared" si="39"/>
        <v>Procesos</v>
      </c>
      <c r="W364" s="26" t="str">
        <f t="shared" si="40"/>
        <v>Procesos Disciplinarios ordinario</v>
      </c>
      <c r="X364" s="26" t="str">
        <f t="shared" si="43"/>
        <v>Comunicación de notificación personal</v>
      </c>
    </row>
    <row r="365" spans="1:24" ht="27.6">
      <c r="A365" s="23">
        <v>2000</v>
      </c>
      <c r="B365" s="23" t="s">
        <v>1481</v>
      </c>
      <c r="C365" s="331"/>
      <c r="D365" s="331"/>
      <c r="E365" s="331"/>
      <c r="F365" s="332"/>
      <c r="G365" s="332"/>
      <c r="H365" s="103" t="s">
        <v>475</v>
      </c>
      <c r="I365" s="331"/>
      <c r="J365" s="331"/>
      <c r="K365" s="331"/>
      <c r="L365" s="331"/>
      <c r="M365" s="331"/>
      <c r="N365" s="331"/>
      <c r="O365" s="449"/>
      <c r="P365" s="214"/>
      <c r="Q365" s="26">
        <f t="shared" si="37"/>
        <v>2000</v>
      </c>
      <c r="S365" s="26">
        <f t="shared" si="42"/>
        <v>2100</v>
      </c>
      <c r="T365" s="26">
        <f t="shared" si="41"/>
        <v>26</v>
      </c>
      <c r="U365" s="26" t="str">
        <f t="shared" si="38"/>
        <v>26.11</v>
      </c>
      <c r="V365" s="26" t="str">
        <f t="shared" si="39"/>
        <v>Procesos</v>
      </c>
      <c r="W365" s="26" t="str">
        <f t="shared" si="40"/>
        <v>Procesos Disciplinarios ordinario</v>
      </c>
      <c r="X365" s="26" t="str">
        <f t="shared" si="43"/>
        <v>Auto que ordena designar defensor de oficio.</v>
      </c>
    </row>
    <row r="366" spans="1:24" ht="14.4">
      <c r="A366" s="23">
        <v>2000</v>
      </c>
      <c r="B366" s="23" t="s">
        <v>1481</v>
      </c>
      <c r="C366" s="331"/>
      <c r="D366" s="331"/>
      <c r="E366" s="331"/>
      <c r="F366" s="332"/>
      <c r="G366" s="332"/>
      <c r="H366" s="103" t="s">
        <v>476</v>
      </c>
      <c r="I366" s="331"/>
      <c r="J366" s="331"/>
      <c r="K366" s="331"/>
      <c r="L366" s="331"/>
      <c r="M366" s="331"/>
      <c r="N366" s="331"/>
      <c r="O366" s="449"/>
      <c r="P366" s="214"/>
      <c r="Q366" s="26">
        <f t="shared" si="37"/>
        <v>2000</v>
      </c>
      <c r="S366" s="26">
        <f t="shared" si="42"/>
        <v>2100</v>
      </c>
      <c r="T366" s="26">
        <f t="shared" si="41"/>
        <v>26</v>
      </c>
      <c r="U366" s="26" t="str">
        <f t="shared" si="38"/>
        <v>26.11</v>
      </c>
      <c r="V366" s="26" t="str">
        <f t="shared" si="39"/>
        <v>Procesos</v>
      </c>
      <c r="W366" s="26" t="str">
        <f t="shared" si="40"/>
        <v>Procesos Disciplinarios ordinario</v>
      </c>
      <c r="X366" s="26" t="str">
        <f t="shared" si="43"/>
        <v>Notificación personal defensor de oficio</v>
      </c>
    </row>
    <row r="367" spans="1:24" ht="14.4">
      <c r="A367" s="23">
        <v>2000</v>
      </c>
      <c r="B367" s="23" t="s">
        <v>1481</v>
      </c>
      <c r="C367" s="331"/>
      <c r="D367" s="331"/>
      <c r="E367" s="331"/>
      <c r="F367" s="332"/>
      <c r="G367" s="332"/>
      <c r="H367" s="103" t="s">
        <v>477</v>
      </c>
      <c r="I367" s="331"/>
      <c r="J367" s="331"/>
      <c r="K367" s="331"/>
      <c r="L367" s="331"/>
      <c r="M367" s="331"/>
      <c r="N367" s="331"/>
      <c r="O367" s="449"/>
      <c r="P367" s="214"/>
      <c r="Q367" s="26">
        <f t="shared" si="37"/>
        <v>2000</v>
      </c>
      <c r="S367" s="26">
        <f t="shared" si="42"/>
        <v>2100</v>
      </c>
      <c r="T367" s="26">
        <f t="shared" si="41"/>
        <v>26</v>
      </c>
      <c r="U367" s="26" t="str">
        <f t="shared" si="38"/>
        <v>26.11</v>
      </c>
      <c r="V367" s="26" t="str">
        <f t="shared" si="39"/>
        <v>Procesos</v>
      </c>
      <c r="W367" s="26" t="str">
        <f t="shared" si="40"/>
        <v>Procesos Disciplinarios ordinario</v>
      </c>
      <c r="X367" s="26" t="str">
        <f t="shared" si="43"/>
        <v>Notificación por estado</v>
      </c>
    </row>
    <row r="368" spans="1:24" ht="14.4">
      <c r="A368" s="23">
        <v>2000</v>
      </c>
      <c r="B368" s="23" t="s">
        <v>1481</v>
      </c>
      <c r="C368" s="331"/>
      <c r="D368" s="331"/>
      <c r="E368" s="331"/>
      <c r="F368" s="332"/>
      <c r="G368" s="332"/>
      <c r="H368" s="103" t="s">
        <v>478</v>
      </c>
      <c r="I368" s="331"/>
      <c r="J368" s="331"/>
      <c r="K368" s="331"/>
      <c r="L368" s="331"/>
      <c r="M368" s="331"/>
      <c r="N368" s="331"/>
      <c r="O368" s="449"/>
      <c r="P368" s="214"/>
      <c r="Q368" s="26">
        <f t="shared" si="37"/>
        <v>2000</v>
      </c>
      <c r="S368" s="26">
        <f t="shared" si="42"/>
        <v>2100</v>
      </c>
      <c r="T368" s="26">
        <f t="shared" si="41"/>
        <v>26</v>
      </c>
      <c r="U368" s="26" t="str">
        <f t="shared" si="38"/>
        <v>26.11</v>
      </c>
      <c r="V368" s="26" t="str">
        <f t="shared" si="39"/>
        <v>Procesos</v>
      </c>
      <c r="W368" s="26" t="str">
        <f t="shared" si="40"/>
        <v>Procesos Disciplinarios ordinario</v>
      </c>
      <c r="X368" s="26" t="str">
        <f t="shared" si="43"/>
        <v>Constancia secretarial de descargos</v>
      </c>
    </row>
    <row r="369" spans="1:24" ht="27.6">
      <c r="A369" s="23">
        <v>2000</v>
      </c>
      <c r="B369" s="23" t="s">
        <v>1481</v>
      </c>
      <c r="C369" s="331"/>
      <c r="D369" s="331"/>
      <c r="E369" s="331"/>
      <c r="F369" s="332"/>
      <c r="G369" s="332"/>
      <c r="H369" s="103" t="s">
        <v>479</v>
      </c>
      <c r="I369" s="331"/>
      <c r="J369" s="331"/>
      <c r="K369" s="331"/>
      <c r="L369" s="331"/>
      <c r="M369" s="331"/>
      <c r="N369" s="331"/>
      <c r="O369" s="449"/>
      <c r="P369" s="214"/>
      <c r="Q369" s="26">
        <f t="shared" si="37"/>
        <v>2000</v>
      </c>
      <c r="S369" s="26">
        <f t="shared" si="42"/>
        <v>2100</v>
      </c>
      <c r="T369" s="26">
        <f t="shared" si="41"/>
        <v>26</v>
      </c>
      <c r="U369" s="26" t="str">
        <f t="shared" si="38"/>
        <v>26.11</v>
      </c>
      <c r="V369" s="26" t="str">
        <f t="shared" si="39"/>
        <v>Procesos</v>
      </c>
      <c r="W369" s="26" t="str">
        <f t="shared" si="40"/>
        <v>Procesos Disciplinarios ordinario</v>
      </c>
      <c r="X369" s="26" t="str">
        <f t="shared" si="43"/>
        <v>Auto que resuelve sobre pruebas de descargos</v>
      </c>
    </row>
    <row r="370" spans="1:24" ht="14.4">
      <c r="A370" s="23">
        <v>2000</v>
      </c>
      <c r="B370" s="23" t="s">
        <v>1481</v>
      </c>
      <c r="C370" s="331"/>
      <c r="D370" s="331"/>
      <c r="E370" s="331"/>
      <c r="F370" s="332"/>
      <c r="G370" s="332"/>
      <c r="H370" s="103" t="s">
        <v>480</v>
      </c>
      <c r="I370" s="331"/>
      <c r="J370" s="331"/>
      <c r="K370" s="331"/>
      <c r="L370" s="331"/>
      <c r="M370" s="331"/>
      <c r="N370" s="331"/>
      <c r="O370" s="449"/>
      <c r="P370" s="214"/>
      <c r="Q370" s="26">
        <f t="shared" si="37"/>
        <v>2000</v>
      </c>
      <c r="S370" s="26">
        <f t="shared" si="42"/>
        <v>2100</v>
      </c>
      <c r="T370" s="26">
        <f t="shared" si="41"/>
        <v>26</v>
      </c>
      <c r="U370" s="26" t="str">
        <f t="shared" si="38"/>
        <v>26.11</v>
      </c>
      <c r="V370" s="26" t="str">
        <f t="shared" si="39"/>
        <v>Procesos</v>
      </c>
      <c r="W370" s="26" t="str">
        <f t="shared" si="40"/>
        <v>Procesos Disciplinarios ordinario</v>
      </c>
      <c r="X370" s="26" t="str">
        <f t="shared" si="43"/>
        <v>Auto decreta pruebas de oficio</v>
      </c>
    </row>
    <row r="371" spans="1:24" ht="14.4">
      <c r="A371" s="23">
        <v>2000</v>
      </c>
      <c r="B371" s="23" t="s">
        <v>1481</v>
      </c>
      <c r="C371" s="331"/>
      <c r="D371" s="331"/>
      <c r="E371" s="331"/>
      <c r="F371" s="332"/>
      <c r="G371" s="332"/>
      <c r="H371" s="103" t="s">
        <v>481</v>
      </c>
      <c r="I371" s="331"/>
      <c r="J371" s="331"/>
      <c r="K371" s="331"/>
      <c r="L371" s="331"/>
      <c r="M371" s="331"/>
      <c r="N371" s="331"/>
      <c r="O371" s="449"/>
      <c r="P371" s="214"/>
      <c r="Q371" s="26">
        <f t="shared" si="37"/>
        <v>2000</v>
      </c>
      <c r="S371" s="26">
        <f t="shared" si="42"/>
        <v>2100</v>
      </c>
      <c r="T371" s="26">
        <f t="shared" si="41"/>
        <v>26</v>
      </c>
      <c r="U371" s="26" t="str">
        <f t="shared" si="38"/>
        <v>26.11</v>
      </c>
      <c r="V371" s="26" t="str">
        <f t="shared" si="39"/>
        <v>Procesos</v>
      </c>
      <c r="W371" s="26" t="str">
        <f t="shared" si="40"/>
        <v>Procesos Disciplinarios ordinario</v>
      </c>
      <c r="X371" s="26" t="str">
        <f t="shared" si="43"/>
        <v>Auto revuelve nulidades</v>
      </c>
    </row>
    <row r="372" spans="1:24" ht="27.6">
      <c r="A372" s="23">
        <v>2000</v>
      </c>
      <c r="B372" s="23" t="s">
        <v>1481</v>
      </c>
      <c r="C372" s="331"/>
      <c r="D372" s="331"/>
      <c r="E372" s="331"/>
      <c r="F372" s="332"/>
      <c r="G372" s="332"/>
      <c r="H372" s="103" t="s">
        <v>482</v>
      </c>
      <c r="I372" s="331"/>
      <c r="J372" s="331"/>
      <c r="K372" s="331"/>
      <c r="L372" s="331"/>
      <c r="M372" s="331"/>
      <c r="N372" s="331"/>
      <c r="O372" s="449"/>
      <c r="P372" s="214"/>
      <c r="Q372" s="26">
        <f t="shared" si="37"/>
        <v>2000</v>
      </c>
      <c r="S372" s="26">
        <f t="shared" si="42"/>
        <v>2100</v>
      </c>
      <c r="T372" s="26">
        <f t="shared" si="41"/>
        <v>26</v>
      </c>
      <c r="U372" s="26" t="str">
        <f t="shared" si="38"/>
        <v>26.11</v>
      </c>
      <c r="V372" s="26" t="str">
        <f t="shared" si="39"/>
        <v>Procesos</v>
      </c>
      <c r="W372" s="26" t="str">
        <f t="shared" si="40"/>
        <v>Procesos Disciplinarios ordinario</v>
      </c>
      <c r="X372" s="26" t="str">
        <f t="shared" si="43"/>
        <v>Comunicación al investigado y su defensor para que se notifique</v>
      </c>
    </row>
    <row r="373" spans="1:24" ht="27.6">
      <c r="A373" s="23">
        <v>2000</v>
      </c>
      <c r="B373" s="23" t="s">
        <v>1481</v>
      </c>
      <c r="C373" s="331"/>
      <c r="D373" s="331"/>
      <c r="E373" s="331"/>
      <c r="F373" s="332"/>
      <c r="G373" s="332"/>
      <c r="H373" s="103" t="s">
        <v>483</v>
      </c>
      <c r="I373" s="331"/>
      <c r="J373" s="331"/>
      <c r="K373" s="331"/>
      <c r="L373" s="331"/>
      <c r="M373" s="331"/>
      <c r="N373" s="331"/>
      <c r="O373" s="449"/>
      <c r="P373" s="214"/>
      <c r="Q373" s="26">
        <f t="shared" si="37"/>
        <v>2000</v>
      </c>
      <c r="S373" s="26">
        <f t="shared" si="42"/>
        <v>2100</v>
      </c>
      <c r="T373" s="26">
        <f t="shared" si="41"/>
        <v>26</v>
      </c>
      <c r="U373" s="26" t="str">
        <f t="shared" si="38"/>
        <v>26.11</v>
      </c>
      <c r="V373" s="26" t="str">
        <f t="shared" si="39"/>
        <v>Procesos</v>
      </c>
      <c r="W373" s="26" t="str">
        <f t="shared" si="40"/>
        <v>Procesos Disciplinarios ordinario</v>
      </c>
      <c r="X373" s="26" t="str">
        <f t="shared" si="43"/>
        <v>Notificación defensor de oficio. disciplinado o defensor de confianza</v>
      </c>
    </row>
    <row r="374" spans="1:24" ht="14.4">
      <c r="A374" s="23">
        <v>2000</v>
      </c>
      <c r="B374" s="23" t="s">
        <v>1481</v>
      </c>
      <c r="C374" s="331"/>
      <c r="D374" s="331"/>
      <c r="E374" s="331"/>
      <c r="F374" s="332"/>
      <c r="G374" s="332"/>
      <c r="H374" s="103" t="s">
        <v>477</v>
      </c>
      <c r="I374" s="331"/>
      <c r="J374" s="331"/>
      <c r="K374" s="331"/>
      <c r="L374" s="331"/>
      <c r="M374" s="331"/>
      <c r="N374" s="331"/>
      <c r="O374" s="449"/>
      <c r="P374" s="214"/>
      <c r="Q374" s="26">
        <f t="shared" si="37"/>
        <v>2000</v>
      </c>
      <c r="S374" s="26">
        <f t="shared" si="42"/>
        <v>2100</v>
      </c>
      <c r="T374" s="26">
        <f t="shared" si="41"/>
        <v>26</v>
      </c>
      <c r="U374" s="26" t="str">
        <f t="shared" si="38"/>
        <v>26.11</v>
      </c>
      <c r="V374" s="26" t="str">
        <f t="shared" si="39"/>
        <v>Procesos</v>
      </c>
      <c r="W374" s="26" t="str">
        <f t="shared" si="40"/>
        <v>Procesos Disciplinarios ordinario</v>
      </c>
      <c r="X374" s="26" t="str">
        <f t="shared" si="43"/>
        <v>Notificación por estado</v>
      </c>
    </row>
    <row r="375" spans="1:24" ht="14.4">
      <c r="A375" s="23">
        <v>2000</v>
      </c>
      <c r="B375" s="23" t="s">
        <v>1481</v>
      </c>
      <c r="C375" s="331"/>
      <c r="D375" s="331"/>
      <c r="E375" s="331"/>
      <c r="F375" s="332"/>
      <c r="G375" s="332"/>
      <c r="H375" s="103" t="s">
        <v>484</v>
      </c>
      <c r="I375" s="331"/>
      <c r="J375" s="331"/>
      <c r="K375" s="331"/>
      <c r="L375" s="331"/>
      <c r="M375" s="331"/>
      <c r="N375" s="331"/>
      <c r="O375" s="449"/>
      <c r="P375" s="214"/>
      <c r="Q375" s="26">
        <f t="shared" si="37"/>
        <v>2000</v>
      </c>
      <c r="S375" s="26">
        <f t="shared" si="42"/>
        <v>2100</v>
      </c>
      <c r="T375" s="26">
        <f t="shared" si="41"/>
        <v>26</v>
      </c>
      <c r="U375" s="26" t="str">
        <f t="shared" si="38"/>
        <v>26.11</v>
      </c>
      <c r="V375" s="26" t="str">
        <f t="shared" si="39"/>
        <v>Procesos</v>
      </c>
      <c r="W375" s="26" t="str">
        <f t="shared" si="40"/>
        <v>Procesos Disciplinarios ordinario</v>
      </c>
      <c r="X375" s="26" t="str">
        <f t="shared" si="43"/>
        <v>Comunicaciones y citaciones.</v>
      </c>
    </row>
    <row r="376" spans="1:24" ht="14.4">
      <c r="A376" s="23">
        <v>2000</v>
      </c>
      <c r="B376" s="23" t="s">
        <v>1481</v>
      </c>
      <c r="C376" s="331"/>
      <c r="D376" s="331"/>
      <c r="E376" s="331"/>
      <c r="F376" s="332"/>
      <c r="G376" s="332"/>
      <c r="H376" s="103" t="s">
        <v>454</v>
      </c>
      <c r="I376" s="331"/>
      <c r="J376" s="331"/>
      <c r="K376" s="331"/>
      <c r="L376" s="331"/>
      <c r="M376" s="331"/>
      <c r="N376" s="331"/>
      <c r="O376" s="449"/>
      <c r="P376" s="214"/>
      <c r="Q376" s="26">
        <f t="shared" si="37"/>
        <v>2000</v>
      </c>
      <c r="S376" s="26">
        <f t="shared" si="42"/>
        <v>2100</v>
      </c>
      <c r="T376" s="26">
        <f t="shared" si="41"/>
        <v>26</v>
      </c>
      <c r="U376" s="26" t="str">
        <f t="shared" si="38"/>
        <v>26.11</v>
      </c>
      <c r="V376" s="26" t="str">
        <f t="shared" si="39"/>
        <v>Procesos</v>
      </c>
      <c r="W376" s="26" t="str">
        <f t="shared" si="40"/>
        <v>Procesos Disciplinarios ordinario</v>
      </c>
      <c r="X376" s="26" t="str">
        <f t="shared" si="43"/>
        <v>Testimonios</v>
      </c>
    </row>
    <row r="377" spans="1:24" ht="14.4">
      <c r="A377" s="23">
        <v>2000</v>
      </c>
      <c r="B377" s="23" t="s">
        <v>1481</v>
      </c>
      <c r="C377" s="331"/>
      <c r="D377" s="331">
        <v>26</v>
      </c>
      <c r="E377" s="331" t="s">
        <v>436</v>
      </c>
      <c r="F377" s="332"/>
      <c r="G377" s="332"/>
      <c r="H377" s="103" t="s">
        <v>455</v>
      </c>
      <c r="I377" s="331"/>
      <c r="J377" s="331">
        <v>10</v>
      </c>
      <c r="K377" s="331"/>
      <c r="L377" s="331"/>
      <c r="M377" s="331" t="s">
        <v>43</v>
      </c>
      <c r="N377" s="331" t="s">
        <v>43</v>
      </c>
      <c r="O377" s="449"/>
      <c r="P377" s="214"/>
      <c r="Q377" s="26">
        <f t="shared" si="37"/>
        <v>2000</v>
      </c>
      <c r="S377" s="26">
        <f t="shared" si="42"/>
        <v>2100</v>
      </c>
      <c r="T377" s="26">
        <f t="shared" si="41"/>
        <v>26</v>
      </c>
      <c r="U377" s="26" t="str">
        <f t="shared" si="38"/>
        <v>26.11</v>
      </c>
      <c r="V377" s="26" t="str">
        <f t="shared" si="39"/>
        <v>Procesos</v>
      </c>
      <c r="W377" s="26" t="str">
        <f t="shared" si="40"/>
        <v>Procesos Disciplinarios ordinario</v>
      </c>
      <c r="X377" s="26" t="str">
        <f t="shared" si="43"/>
        <v>Peritación</v>
      </c>
    </row>
    <row r="378" spans="1:24" ht="14.4">
      <c r="A378" s="23">
        <v>2000</v>
      </c>
      <c r="B378" s="23" t="s">
        <v>1481</v>
      </c>
      <c r="C378" s="331"/>
      <c r="D378" s="331"/>
      <c r="E378" s="331"/>
      <c r="F378" s="332"/>
      <c r="G378" s="332"/>
      <c r="H378" s="103" t="s">
        <v>456</v>
      </c>
      <c r="I378" s="331"/>
      <c r="J378" s="331"/>
      <c r="K378" s="331"/>
      <c r="L378" s="331"/>
      <c r="M378" s="331"/>
      <c r="N378" s="331"/>
      <c r="O378" s="449"/>
      <c r="P378" s="214"/>
      <c r="Q378" s="26">
        <f t="shared" si="37"/>
        <v>2000</v>
      </c>
      <c r="S378" s="26">
        <f t="shared" si="42"/>
        <v>2100</v>
      </c>
      <c r="T378" s="26">
        <f t="shared" si="41"/>
        <v>26</v>
      </c>
      <c r="U378" s="26" t="str">
        <f t="shared" si="38"/>
        <v>26.11</v>
      </c>
      <c r="V378" s="26" t="str">
        <f t="shared" si="39"/>
        <v>Procesos</v>
      </c>
      <c r="W378" s="26" t="str">
        <f t="shared" si="40"/>
        <v>Procesos Disciplinarios ordinario</v>
      </c>
      <c r="X378" s="26" t="str">
        <f t="shared" si="43"/>
        <v>Inspección o visita especial</v>
      </c>
    </row>
    <row r="379" spans="1:24" ht="27.6">
      <c r="A379" s="23">
        <v>2000</v>
      </c>
      <c r="B379" s="23" t="s">
        <v>1481</v>
      </c>
      <c r="C379" s="331"/>
      <c r="D379" s="331"/>
      <c r="E379" s="331"/>
      <c r="F379" s="332"/>
      <c r="G379" s="332"/>
      <c r="H379" s="103" t="s">
        <v>485</v>
      </c>
      <c r="I379" s="331"/>
      <c r="J379" s="331"/>
      <c r="K379" s="331"/>
      <c r="L379" s="331"/>
      <c r="M379" s="331"/>
      <c r="N379" s="331"/>
      <c r="O379" s="449"/>
      <c r="P379" s="214"/>
      <c r="Q379" s="26">
        <f t="shared" si="37"/>
        <v>2000</v>
      </c>
      <c r="S379" s="26">
        <f t="shared" si="42"/>
        <v>2100</v>
      </c>
      <c r="T379" s="26">
        <f t="shared" si="41"/>
        <v>26</v>
      </c>
      <c r="U379" s="26" t="str">
        <f t="shared" si="38"/>
        <v>26.11</v>
      </c>
      <c r="V379" s="26" t="str">
        <f t="shared" si="39"/>
        <v>Procesos</v>
      </c>
      <c r="W379" s="26" t="str">
        <f t="shared" si="40"/>
        <v>Procesos Disciplinarios ordinario</v>
      </c>
      <c r="X379" s="26" t="str">
        <f t="shared" si="43"/>
        <v>Auto que corre traslado para alegar de conclusión</v>
      </c>
    </row>
    <row r="380" spans="1:24" ht="27.6">
      <c r="A380" s="23">
        <v>2000</v>
      </c>
      <c r="B380" s="23" t="s">
        <v>1481</v>
      </c>
      <c r="C380" s="331"/>
      <c r="D380" s="331"/>
      <c r="E380" s="331"/>
      <c r="F380" s="332"/>
      <c r="G380" s="332"/>
      <c r="H380" s="103" t="s">
        <v>482</v>
      </c>
      <c r="I380" s="331"/>
      <c r="J380" s="331"/>
      <c r="K380" s="331"/>
      <c r="L380" s="331"/>
      <c r="M380" s="331"/>
      <c r="N380" s="331"/>
      <c r="O380" s="449"/>
      <c r="P380" s="214"/>
      <c r="Q380" s="26">
        <f t="shared" si="37"/>
        <v>2000</v>
      </c>
      <c r="S380" s="26">
        <f t="shared" si="42"/>
        <v>2100</v>
      </c>
      <c r="T380" s="26">
        <f t="shared" si="41"/>
        <v>26</v>
      </c>
      <c r="U380" s="26" t="str">
        <f t="shared" si="38"/>
        <v>26.11</v>
      </c>
      <c r="V380" s="26" t="str">
        <f t="shared" si="39"/>
        <v>Procesos</v>
      </c>
      <c r="W380" s="26" t="str">
        <f t="shared" si="40"/>
        <v>Procesos Disciplinarios ordinario</v>
      </c>
      <c r="X380" s="26" t="str">
        <f t="shared" si="43"/>
        <v>Comunicación al investigado y su defensor para que se notifique</v>
      </c>
    </row>
    <row r="381" spans="1:24" ht="41.4">
      <c r="A381" s="23">
        <v>2000</v>
      </c>
      <c r="B381" s="23" t="s">
        <v>1481</v>
      </c>
      <c r="C381" s="331"/>
      <c r="D381" s="331"/>
      <c r="E381" s="331"/>
      <c r="F381" s="332"/>
      <c r="G381" s="332"/>
      <c r="H381" s="113" t="s">
        <v>486</v>
      </c>
      <c r="I381" s="331"/>
      <c r="J381" s="331"/>
      <c r="K381" s="331"/>
      <c r="L381" s="331"/>
      <c r="M381" s="331"/>
      <c r="N381" s="331"/>
      <c r="O381" s="449"/>
      <c r="P381" s="214"/>
      <c r="Q381" s="26">
        <f t="shared" si="37"/>
        <v>2000</v>
      </c>
      <c r="S381" s="26">
        <f t="shared" si="42"/>
        <v>2100</v>
      </c>
      <c r="T381" s="26">
        <f t="shared" si="41"/>
        <v>26</v>
      </c>
      <c r="U381" s="26" t="str">
        <f t="shared" si="38"/>
        <v>26.11</v>
      </c>
      <c r="V381" s="26" t="str">
        <f t="shared" si="39"/>
        <v>Procesos</v>
      </c>
      <c r="W381" s="26" t="str">
        <f t="shared" si="40"/>
        <v>Procesos Disciplinarios ordinario</v>
      </c>
      <c r="X381" s="26" t="str">
        <f t="shared" si="43"/>
        <v>Notificación defensor de oficio. disciplinado o defensor de
confianza</v>
      </c>
    </row>
    <row r="382" spans="1:24" ht="14.4">
      <c r="A382" s="23">
        <v>2000</v>
      </c>
      <c r="B382" s="23" t="s">
        <v>1481</v>
      </c>
      <c r="C382" s="331"/>
      <c r="D382" s="331"/>
      <c r="E382" s="331"/>
      <c r="F382" s="332"/>
      <c r="G382" s="332"/>
      <c r="H382" s="103" t="s">
        <v>477</v>
      </c>
      <c r="I382" s="331"/>
      <c r="J382" s="331"/>
      <c r="K382" s="331"/>
      <c r="L382" s="331"/>
      <c r="M382" s="331"/>
      <c r="N382" s="331"/>
      <c r="O382" s="449"/>
      <c r="P382" s="214"/>
      <c r="Q382" s="26">
        <f t="shared" si="37"/>
        <v>2000</v>
      </c>
      <c r="S382" s="26">
        <f t="shared" si="42"/>
        <v>2100</v>
      </c>
      <c r="T382" s="26">
        <f t="shared" si="41"/>
        <v>26</v>
      </c>
      <c r="U382" s="26" t="str">
        <f t="shared" si="38"/>
        <v>26.11</v>
      </c>
      <c r="V382" s="26" t="str">
        <f t="shared" si="39"/>
        <v>Procesos</v>
      </c>
      <c r="W382" s="26" t="str">
        <f t="shared" si="40"/>
        <v>Procesos Disciplinarios ordinario</v>
      </c>
      <c r="X382" s="26" t="str">
        <f t="shared" si="43"/>
        <v>Notificación por estado</v>
      </c>
    </row>
    <row r="383" spans="1:24" ht="14.4">
      <c r="A383" s="23">
        <v>2000</v>
      </c>
      <c r="B383" s="23" t="s">
        <v>1481</v>
      </c>
      <c r="C383" s="331"/>
      <c r="D383" s="331"/>
      <c r="E383" s="331"/>
      <c r="F383" s="332"/>
      <c r="G383" s="332"/>
      <c r="H383" s="103" t="s">
        <v>177</v>
      </c>
      <c r="I383" s="331"/>
      <c r="J383" s="331"/>
      <c r="K383" s="331"/>
      <c r="L383" s="331"/>
      <c r="M383" s="331"/>
      <c r="N383" s="331"/>
      <c r="O383" s="449"/>
      <c r="P383" s="214"/>
      <c r="Q383" s="26">
        <f t="shared" si="37"/>
        <v>2000</v>
      </c>
      <c r="S383" s="26">
        <f t="shared" si="42"/>
        <v>2100</v>
      </c>
      <c r="T383" s="26">
        <f t="shared" si="41"/>
        <v>26</v>
      </c>
      <c r="U383" s="26" t="str">
        <f t="shared" si="38"/>
        <v>26.11</v>
      </c>
      <c r="V383" s="26" t="str">
        <f t="shared" si="39"/>
        <v>Procesos</v>
      </c>
      <c r="W383" s="26" t="str">
        <f t="shared" si="40"/>
        <v>Procesos Disciplinarios ordinario</v>
      </c>
      <c r="X383" s="26" t="str">
        <f t="shared" si="43"/>
        <v>Fallo de primera instancia</v>
      </c>
    </row>
    <row r="384" spans="1:24" ht="27.6">
      <c r="A384" s="23">
        <v>2000</v>
      </c>
      <c r="B384" s="23" t="s">
        <v>1481</v>
      </c>
      <c r="C384" s="331"/>
      <c r="D384" s="331"/>
      <c r="E384" s="331"/>
      <c r="F384" s="332"/>
      <c r="G384" s="332"/>
      <c r="H384" s="103" t="s">
        <v>487</v>
      </c>
      <c r="I384" s="331"/>
      <c r="J384" s="331"/>
      <c r="K384" s="331"/>
      <c r="L384" s="331"/>
      <c r="M384" s="331"/>
      <c r="N384" s="331"/>
      <c r="O384" s="449"/>
      <c r="P384" s="214"/>
      <c r="Q384" s="26">
        <f t="shared" si="37"/>
        <v>2000</v>
      </c>
      <c r="S384" s="26">
        <f t="shared" si="42"/>
        <v>2100</v>
      </c>
      <c r="T384" s="26">
        <f t="shared" si="41"/>
        <v>26</v>
      </c>
      <c r="U384" s="26" t="str">
        <f t="shared" si="38"/>
        <v>26.11</v>
      </c>
      <c r="V384" s="26" t="str">
        <f t="shared" si="39"/>
        <v>Procesos</v>
      </c>
      <c r="W384" s="26" t="str">
        <f t="shared" si="40"/>
        <v>Procesos Disciplinarios ordinario</v>
      </c>
      <c r="X384" s="26" t="str">
        <f t="shared" si="43"/>
        <v>Comunicaciones a los sujetos procesales y al quejoso.</v>
      </c>
    </row>
    <row r="385" spans="1:24" ht="27.6">
      <c r="A385" s="23">
        <v>2000</v>
      </c>
      <c r="B385" s="23" t="s">
        <v>1481</v>
      </c>
      <c r="C385" s="331"/>
      <c r="D385" s="331"/>
      <c r="E385" s="331"/>
      <c r="F385" s="332"/>
      <c r="G385" s="332"/>
      <c r="H385" s="103" t="s">
        <v>488</v>
      </c>
      <c r="I385" s="331"/>
      <c r="J385" s="331"/>
      <c r="K385" s="331"/>
      <c r="L385" s="331"/>
      <c r="M385" s="331"/>
      <c r="N385" s="331"/>
      <c r="O385" s="449"/>
      <c r="P385" s="214"/>
      <c r="Q385" s="26">
        <f t="shared" si="37"/>
        <v>2000</v>
      </c>
      <c r="S385" s="26">
        <f t="shared" si="42"/>
        <v>2100</v>
      </c>
      <c r="T385" s="26">
        <f t="shared" si="41"/>
        <v>26</v>
      </c>
      <c r="U385" s="26" t="str">
        <f t="shared" si="38"/>
        <v>26.11</v>
      </c>
      <c r="V385" s="26" t="str">
        <f t="shared" si="39"/>
        <v>Procesos</v>
      </c>
      <c r="W385" s="26" t="str">
        <f t="shared" si="40"/>
        <v>Procesos Disciplinarios ordinario</v>
      </c>
      <c r="X385" s="26" t="str">
        <f t="shared" si="43"/>
        <v>Notificación personal de los sujetos procesales</v>
      </c>
    </row>
    <row r="386" spans="1:24" ht="14.4">
      <c r="A386" s="23">
        <v>2000</v>
      </c>
      <c r="B386" s="23" t="s">
        <v>1481</v>
      </c>
      <c r="C386" s="331"/>
      <c r="D386" s="331"/>
      <c r="E386" s="331"/>
      <c r="F386" s="332"/>
      <c r="G386" s="332"/>
      <c r="H386" s="103" t="s">
        <v>453</v>
      </c>
      <c r="I386" s="331"/>
      <c r="J386" s="331"/>
      <c r="K386" s="331"/>
      <c r="L386" s="331"/>
      <c r="M386" s="331"/>
      <c r="N386" s="331"/>
      <c r="O386" s="449"/>
      <c r="P386" s="214"/>
      <c r="Q386" s="26">
        <f t="shared" si="37"/>
        <v>2000</v>
      </c>
      <c r="S386" s="26">
        <f t="shared" si="42"/>
        <v>2100</v>
      </c>
      <c r="T386" s="26">
        <f t="shared" si="41"/>
        <v>26</v>
      </c>
      <c r="U386" s="26" t="str">
        <f t="shared" si="38"/>
        <v>26.11</v>
      </c>
      <c r="V386" s="26" t="str">
        <f t="shared" si="39"/>
        <v>Procesos</v>
      </c>
      <c r="W386" s="26" t="str">
        <f t="shared" si="40"/>
        <v>Procesos Disciplinarios ordinario</v>
      </c>
      <c r="X386" s="26" t="str">
        <f t="shared" si="43"/>
        <v>Edicto</v>
      </c>
    </row>
    <row r="387" spans="1:24" ht="14.4">
      <c r="A387" s="23">
        <v>2000</v>
      </c>
      <c r="B387" s="23" t="s">
        <v>1481</v>
      </c>
      <c r="C387" s="331"/>
      <c r="D387" s="331"/>
      <c r="E387" s="331"/>
      <c r="F387" s="332"/>
      <c r="G387" s="332"/>
      <c r="H387" s="103" t="s">
        <v>489</v>
      </c>
      <c r="I387" s="331"/>
      <c r="J387" s="331"/>
      <c r="K387" s="331"/>
      <c r="L387" s="331"/>
      <c r="M387" s="331"/>
      <c r="N387" s="331"/>
      <c r="O387" s="449"/>
      <c r="P387" s="214"/>
      <c r="Q387" s="26">
        <f t="shared" si="37"/>
        <v>2000</v>
      </c>
      <c r="S387" s="26">
        <f t="shared" si="42"/>
        <v>2100</v>
      </c>
      <c r="T387" s="26">
        <f t="shared" si="41"/>
        <v>26</v>
      </c>
      <c r="U387" s="26" t="str">
        <f t="shared" si="38"/>
        <v>26.11</v>
      </c>
      <c r="V387" s="26" t="str">
        <f t="shared" si="39"/>
        <v>Procesos</v>
      </c>
      <c r="W387" s="26" t="str">
        <f t="shared" si="40"/>
        <v>Procesos Disciplinarios ordinario</v>
      </c>
      <c r="X387" s="26" t="str">
        <f t="shared" si="43"/>
        <v>Recurso de apelación</v>
      </c>
    </row>
    <row r="388" spans="1:24" ht="27.6">
      <c r="A388" s="23">
        <v>2000</v>
      </c>
      <c r="B388" s="23" t="s">
        <v>1481</v>
      </c>
      <c r="C388" s="331"/>
      <c r="D388" s="331"/>
      <c r="E388" s="331"/>
      <c r="F388" s="332"/>
      <c r="G388" s="332"/>
      <c r="H388" s="103" t="s">
        <v>490</v>
      </c>
      <c r="I388" s="331"/>
      <c r="J388" s="331"/>
      <c r="K388" s="331"/>
      <c r="L388" s="331"/>
      <c r="M388" s="331"/>
      <c r="N388" s="331"/>
      <c r="O388" s="449"/>
      <c r="P388" s="214"/>
      <c r="Q388" s="26">
        <f t="shared" si="37"/>
        <v>2000</v>
      </c>
      <c r="S388" s="26">
        <f t="shared" si="42"/>
        <v>2100</v>
      </c>
      <c r="T388" s="26">
        <f t="shared" si="41"/>
        <v>26</v>
      </c>
      <c r="U388" s="26" t="str">
        <f t="shared" si="38"/>
        <v>26.11</v>
      </c>
      <c r="V388" s="26" t="str">
        <f t="shared" si="39"/>
        <v>Procesos</v>
      </c>
      <c r="W388" s="26" t="str">
        <f t="shared" si="40"/>
        <v>Procesos Disciplinarios ordinario</v>
      </c>
      <c r="X388" s="26" t="str">
        <f t="shared" si="43"/>
        <v>Constancia secretarial de presentación del recurso</v>
      </c>
    </row>
    <row r="389" spans="1:24" ht="14.4">
      <c r="A389" s="23">
        <v>2000</v>
      </c>
      <c r="B389" s="23" t="s">
        <v>1481</v>
      </c>
      <c r="C389" s="331"/>
      <c r="D389" s="331"/>
      <c r="E389" s="331"/>
      <c r="F389" s="332"/>
      <c r="G389" s="332"/>
      <c r="H389" s="103" t="s">
        <v>491</v>
      </c>
      <c r="I389" s="331"/>
      <c r="J389" s="331"/>
      <c r="K389" s="331"/>
      <c r="L389" s="331"/>
      <c r="M389" s="331"/>
      <c r="N389" s="331"/>
      <c r="O389" s="449"/>
      <c r="P389" s="214"/>
      <c r="Q389" s="26">
        <f t="shared" ref="Q389:Q452" si="44">+A389</f>
        <v>2000</v>
      </c>
      <c r="S389" s="26">
        <f t="shared" si="42"/>
        <v>2100</v>
      </c>
      <c r="T389" s="26">
        <f t="shared" si="41"/>
        <v>26</v>
      </c>
      <c r="U389" s="26" t="str">
        <f t="shared" si="38"/>
        <v>26.11</v>
      </c>
      <c r="V389" s="26" t="str">
        <f t="shared" si="39"/>
        <v>Procesos</v>
      </c>
      <c r="W389" s="26" t="str">
        <f t="shared" si="40"/>
        <v>Procesos Disciplinarios ordinario</v>
      </c>
      <c r="X389" s="26" t="str">
        <f t="shared" si="43"/>
        <v>Auto rechaza recurso por eXtemporánea</v>
      </c>
    </row>
    <row r="390" spans="1:24" ht="14.4">
      <c r="A390" s="23">
        <v>2000</v>
      </c>
      <c r="B390" s="23" t="s">
        <v>1481</v>
      </c>
      <c r="C390" s="331"/>
      <c r="D390" s="331"/>
      <c r="E390" s="331"/>
      <c r="F390" s="332"/>
      <c r="G390" s="332"/>
      <c r="H390" s="103" t="s">
        <v>492</v>
      </c>
      <c r="I390" s="331"/>
      <c r="J390" s="331"/>
      <c r="K390" s="331"/>
      <c r="L390" s="331"/>
      <c r="M390" s="331"/>
      <c r="N390" s="331"/>
      <c r="O390" s="449"/>
      <c r="P390" s="214"/>
      <c r="Q390" s="26">
        <f t="shared" si="44"/>
        <v>2000</v>
      </c>
      <c r="S390" s="26">
        <f t="shared" si="42"/>
        <v>2100</v>
      </c>
      <c r="T390" s="26">
        <f t="shared" si="41"/>
        <v>26</v>
      </c>
      <c r="U390" s="26" t="str">
        <f t="shared" ref="U390:U453" si="45">+IF(E390="",U389,E390)</f>
        <v>26.11</v>
      </c>
      <c r="V390" s="26" t="str">
        <f t="shared" ref="V390:V453" si="46">+IF(F390="",V389,F390)</f>
        <v>Procesos</v>
      </c>
      <c r="W390" s="26" t="str">
        <f t="shared" ref="W390:W453" si="47">+IF(G390="",W389,G390)</f>
        <v>Procesos Disciplinarios ordinario</v>
      </c>
      <c r="X390" s="26" t="str">
        <f t="shared" si="43"/>
        <v>Auto declara desierto</v>
      </c>
    </row>
    <row r="391" spans="1:24" ht="14.4">
      <c r="A391" s="23">
        <v>2000</v>
      </c>
      <c r="B391" s="23" t="s">
        <v>1481</v>
      </c>
      <c r="C391" s="331"/>
      <c r="D391" s="331"/>
      <c r="E391" s="331"/>
      <c r="F391" s="332"/>
      <c r="G391" s="332"/>
      <c r="H391" s="103" t="s">
        <v>493</v>
      </c>
      <c r="I391" s="331"/>
      <c r="J391" s="331"/>
      <c r="K391" s="331"/>
      <c r="L391" s="331"/>
      <c r="M391" s="331"/>
      <c r="N391" s="331"/>
      <c r="O391" s="449"/>
      <c r="P391" s="214"/>
      <c r="Q391" s="26">
        <f t="shared" si="44"/>
        <v>2000</v>
      </c>
      <c r="S391" s="26">
        <f t="shared" si="42"/>
        <v>2100</v>
      </c>
      <c r="T391" s="26">
        <f t="shared" si="41"/>
        <v>26</v>
      </c>
      <c r="U391" s="26" t="str">
        <f t="shared" si="45"/>
        <v>26.11</v>
      </c>
      <c r="V391" s="26" t="str">
        <f t="shared" si="46"/>
        <v>Procesos</v>
      </c>
      <c r="W391" s="26" t="str">
        <f t="shared" si="47"/>
        <v>Procesos Disciplinarios ordinario</v>
      </c>
      <c r="X391" s="26" t="str">
        <f t="shared" si="43"/>
        <v>Auto concede recurso</v>
      </c>
    </row>
    <row r="392" spans="1:24" ht="27.6">
      <c r="A392" s="23">
        <v>2000</v>
      </c>
      <c r="B392" s="23" t="s">
        <v>1481</v>
      </c>
      <c r="C392" s="331"/>
      <c r="D392" s="331"/>
      <c r="E392" s="331"/>
      <c r="F392" s="332"/>
      <c r="G392" s="332"/>
      <c r="H392" s="103" t="s">
        <v>494</v>
      </c>
      <c r="I392" s="331"/>
      <c r="J392" s="331"/>
      <c r="K392" s="331"/>
      <c r="L392" s="331"/>
      <c r="M392" s="331"/>
      <c r="N392" s="331"/>
      <c r="O392" s="449"/>
      <c r="P392" s="214"/>
      <c r="Q392" s="26">
        <f t="shared" si="44"/>
        <v>2000</v>
      </c>
      <c r="S392" s="26">
        <f t="shared" si="42"/>
        <v>2100</v>
      </c>
      <c r="T392" s="26">
        <f t="shared" ref="T392:T455" si="48">+IF(D392="",T391,D392)</f>
        <v>26</v>
      </c>
      <c r="U392" s="26" t="str">
        <f t="shared" si="45"/>
        <v>26.11</v>
      </c>
      <c r="V392" s="26" t="str">
        <f t="shared" si="46"/>
        <v>Procesos</v>
      </c>
      <c r="W392" s="26" t="str">
        <f t="shared" si="47"/>
        <v>Procesos Disciplinarios ordinario</v>
      </c>
      <c r="X392" s="26" t="str">
        <f t="shared" si="43"/>
        <v>Comunicaciones a los sujetos procesales</v>
      </c>
    </row>
    <row r="393" spans="1:24" ht="14.4">
      <c r="A393" s="23">
        <v>2000</v>
      </c>
      <c r="B393" s="23" t="s">
        <v>1481</v>
      </c>
      <c r="C393" s="331"/>
      <c r="D393" s="331"/>
      <c r="E393" s="331"/>
      <c r="F393" s="332"/>
      <c r="G393" s="332"/>
      <c r="H393" s="103" t="s">
        <v>495</v>
      </c>
      <c r="I393" s="331"/>
      <c r="J393" s="331"/>
      <c r="K393" s="331"/>
      <c r="L393" s="331"/>
      <c r="M393" s="331"/>
      <c r="N393" s="331"/>
      <c r="O393" s="449"/>
      <c r="P393" s="214"/>
      <c r="Q393" s="26">
        <f t="shared" si="44"/>
        <v>2000</v>
      </c>
      <c r="S393" s="26">
        <f t="shared" si="42"/>
        <v>2100</v>
      </c>
      <c r="T393" s="26">
        <f t="shared" si="48"/>
        <v>26</v>
      </c>
      <c r="U393" s="26" t="str">
        <f t="shared" si="45"/>
        <v>26.11</v>
      </c>
      <c r="V393" s="26" t="str">
        <f t="shared" si="46"/>
        <v>Procesos</v>
      </c>
      <c r="W393" s="26" t="str">
        <f t="shared" si="47"/>
        <v>Procesos Disciplinarios ordinario</v>
      </c>
      <c r="X393" s="26" t="str">
        <f t="shared" si="43"/>
        <v>Notificación personal</v>
      </c>
    </row>
    <row r="394" spans="1:24" ht="14.4">
      <c r="A394" s="23">
        <v>2000</v>
      </c>
      <c r="B394" s="23" t="s">
        <v>1481</v>
      </c>
      <c r="C394" s="331"/>
      <c r="D394" s="331"/>
      <c r="E394" s="331"/>
      <c r="F394" s="332"/>
      <c r="G394" s="332"/>
      <c r="H394" s="103" t="s">
        <v>453</v>
      </c>
      <c r="I394" s="331"/>
      <c r="J394" s="331"/>
      <c r="K394" s="331"/>
      <c r="L394" s="331"/>
      <c r="M394" s="331"/>
      <c r="N394" s="331"/>
      <c r="O394" s="449"/>
      <c r="P394" s="214"/>
      <c r="Q394" s="26">
        <f t="shared" si="44"/>
        <v>2000</v>
      </c>
      <c r="S394" s="26">
        <f t="shared" si="42"/>
        <v>2100</v>
      </c>
      <c r="T394" s="26">
        <f t="shared" si="48"/>
        <v>26</v>
      </c>
      <c r="U394" s="26" t="str">
        <f t="shared" si="45"/>
        <v>26.11</v>
      </c>
      <c r="V394" s="26" t="str">
        <f t="shared" si="46"/>
        <v>Procesos</v>
      </c>
      <c r="W394" s="26" t="str">
        <f t="shared" si="47"/>
        <v>Procesos Disciplinarios ordinario</v>
      </c>
      <c r="X394" s="26" t="str">
        <f t="shared" si="43"/>
        <v>Edicto</v>
      </c>
    </row>
    <row r="395" spans="1:24" ht="27.6">
      <c r="A395" s="23">
        <v>2000</v>
      </c>
      <c r="B395" s="23" t="s">
        <v>1481</v>
      </c>
      <c r="C395" s="331"/>
      <c r="D395" s="331"/>
      <c r="E395" s="331"/>
      <c r="F395" s="332"/>
      <c r="G395" s="332"/>
      <c r="H395" s="103" t="s">
        <v>496</v>
      </c>
      <c r="I395" s="331"/>
      <c r="J395" s="331"/>
      <c r="K395" s="331"/>
      <c r="L395" s="331"/>
      <c r="M395" s="331"/>
      <c r="N395" s="331"/>
      <c r="O395" s="449"/>
      <c r="P395" s="214"/>
      <c r="Q395" s="26">
        <f t="shared" si="44"/>
        <v>2000</v>
      </c>
      <c r="S395" s="26">
        <f t="shared" ref="S395:S458" si="49">+IF(C395="",S394,C395)</f>
        <v>2100</v>
      </c>
      <c r="T395" s="26">
        <f t="shared" si="48"/>
        <v>26</v>
      </c>
      <c r="U395" s="26" t="str">
        <f t="shared" si="45"/>
        <v>26.11</v>
      </c>
      <c r="V395" s="26" t="str">
        <f t="shared" si="46"/>
        <v>Procesos</v>
      </c>
      <c r="W395" s="26" t="str">
        <f t="shared" si="47"/>
        <v>Procesos Disciplinarios ordinario</v>
      </c>
      <c r="X395" s="26" t="str">
        <f t="shared" ref="X395:X458" si="50">+IF(H395="",X394,H395)</f>
        <v>Constancia secretarial y traslado al Profesional Especializado</v>
      </c>
    </row>
    <row r="396" spans="1:24" ht="27.6">
      <c r="A396" s="23">
        <v>2000</v>
      </c>
      <c r="B396" s="23" t="s">
        <v>1481</v>
      </c>
      <c r="C396" s="331"/>
      <c r="D396" s="331"/>
      <c r="E396" s="331"/>
      <c r="F396" s="332"/>
      <c r="G396" s="332"/>
      <c r="H396" s="103" t="s">
        <v>497</v>
      </c>
      <c r="I396" s="331"/>
      <c r="J396" s="331"/>
      <c r="K396" s="331"/>
      <c r="L396" s="331"/>
      <c r="M396" s="331"/>
      <c r="N396" s="331"/>
      <c r="O396" s="449"/>
      <c r="P396" s="214"/>
      <c r="Q396" s="26">
        <f t="shared" si="44"/>
        <v>2000</v>
      </c>
      <c r="S396" s="26">
        <f t="shared" si="49"/>
        <v>2100</v>
      </c>
      <c r="T396" s="26">
        <f t="shared" si="48"/>
        <v>26</v>
      </c>
      <c r="U396" s="26" t="str">
        <f t="shared" si="45"/>
        <v>26.11</v>
      </c>
      <c r="V396" s="26" t="str">
        <f t="shared" si="46"/>
        <v>Procesos</v>
      </c>
      <c r="W396" s="26" t="str">
        <f t="shared" si="47"/>
        <v>Procesos Disciplinarios ordinario</v>
      </c>
      <c r="X396" s="26" t="str">
        <f t="shared" si="50"/>
        <v>Auto que resuelve procedencia del recurso de queja</v>
      </c>
    </row>
    <row r="397" spans="1:24" ht="14.4">
      <c r="A397" s="23">
        <v>2000</v>
      </c>
      <c r="B397" s="23" t="s">
        <v>1481</v>
      </c>
      <c r="C397" s="331"/>
      <c r="D397" s="331"/>
      <c r="E397" s="331"/>
      <c r="F397" s="332"/>
      <c r="G397" s="332"/>
      <c r="H397" s="103" t="s">
        <v>498</v>
      </c>
      <c r="I397" s="331"/>
      <c r="J397" s="331"/>
      <c r="K397" s="331"/>
      <c r="L397" s="331"/>
      <c r="M397" s="331"/>
      <c r="N397" s="331"/>
      <c r="O397" s="449"/>
      <c r="P397" s="214"/>
      <c r="Q397" s="26">
        <f t="shared" si="44"/>
        <v>2000</v>
      </c>
      <c r="S397" s="26">
        <f t="shared" si="49"/>
        <v>2100</v>
      </c>
      <c r="T397" s="26">
        <f t="shared" si="48"/>
        <v>26</v>
      </c>
      <c r="U397" s="26" t="str">
        <f t="shared" si="45"/>
        <v>26.11</v>
      </c>
      <c r="V397" s="26" t="str">
        <f t="shared" si="46"/>
        <v>Procesos</v>
      </c>
      <c r="W397" s="26" t="str">
        <f t="shared" si="47"/>
        <v>Procesos Disciplinarios ordinario</v>
      </c>
      <c r="X397" s="26" t="str">
        <f t="shared" si="50"/>
        <v>Comunicaciones</v>
      </c>
    </row>
    <row r="398" spans="1:24" ht="27.6">
      <c r="A398" s="23">
        <v>2000</v>
      </c>
      <c r="B398" s="23" t="s">
        <v>1481</v>
      </c>
      <c r="C398" s="331"/>
      <c r="D398" s="331"/>
      <c r="E398" s="331"/>
      <c r="F398" s="332"/>
      <c r="G398" s="332"/>
      <c r="H398" s="103" t="s">
        <v>499</v>
      </c>
      <c r="I398" s="331"/>
      <c r="J398" s="331"/>
      <c r="K398" s="331"/>
      <c r="L398" s="331"/>
      <c r="M398" s="331"/>
      <c r="N398" s="331"/>
      <c r="O398" s="449"/>
      <c r="P398" s="214"/>
      <c r="Q398" s="26">
        <f t="shared" si="44"/>
        <v>2000</v>
      </c>
      <c r="S398" s="26">
        <f t="shared" si="49"/>
        <v>2100</v>
      </c>
      <c r="T398" s="26">
        <f t="shared" si="48"/>
        <v>26</v>
      </c>
      <c r="U398" s="26" t="str">
        <f t="shared" si="45"/>
        <v>26.11</v>
      </c>
      <c r="V398" s="26" t="str">
        <f t="shared" si="46"/>
        <v>Procesos</v>
      </c>
      <c r="W398" s="26" t="str">
        <f t="shared" si="47"/>
        <v>Procesos Disciplinarios ordinario</v>
      </c>
      <c r="X398" s="26" t="str">
        <f t="shared" si="50"/>
        <v>Auto de obedézcase y cúmplase lo resuelto por el superior</v>
      </c>
    </row>
    <row r="399" spans="1:24" ht="14.4">
      <c r="A399" s="23">
        <v>2000</v>
      </c>
      <c r="B399" s="23" t="s">
        <v>1481</v>
      </c>
      <c r="C399" s="331"/>
      <c r="D399" s="331"/>
      <c r="E399" s="331"/>
      <c r="F399" s="332"/>
      <c r="G399" s="332"/>
      <c r="H399" s="103" t="s">
        <v>500</v>
      </c>
      <c r="I399" s="331"/>
      <c r="J399" s="331"/>
      <c r="K399" s="331"/>
      <c r="L399" s="331"/>
      <c r="M399" s="331"/>
      <c r="N399" s="331"/>
      <c r="O399" s="449"/>
      <c r="P399" s="214"/>
      <c r="Q399" s="26">
        <f t="shared" si="44"/>
        <v>2000</v>
      </c>
      <c r="S399" s="26">
        <f t="shared" si="49"/>
        <v>2100</v>
      </c>
      <c r="T399" s="26">
        <f t="shared" si="48"/>
        <v>26</v>
      </c>
      <c r="U399" s="26" t="str">
        <f t="shared" si="45"/>
        <v>26.11</v>
      </c>
      <c r="V399" s="26" t="str">
        <f t="shared" si="46"/>
        <v>Procesos</v>
      </c>
      <c r="W399" s="26" t="str">
        <f t="shared" si="47"/>
        <v>Procesos Disciplinarios ordinario</v>
      </c>
      <c r="X399" s="26" t="str">
        <f t="shared" si="50"/>
        <v>Comunicaciones PGN</v>
      </c>
    </row>
    <row r="400" spans="1:24" ht="14.4">
      <c r="A400" s="23">
        <v>2000</v>
      </c>
      <c r="B400" s="23" t="s">
        <v>1481</v>
      </c>
      <c r="C400" s="331"/>
      <c r="D400" s="331"/>
      <c r="E400" s="331"/>
      <c r="F400" s="332"/>
      <c r="G400" s="332"/>
      <c r="H400" s="82" t="s">
        <v>501</v>
      </c>
      <c r="I400" s="331"/>
      <c r="J400" s="331"/>
      <c r="K400" s="331"/>
      <c r="L400" s="331"/>
      <c r="M400" s="331"/>
      <c r="N400" s="331"/>
      <c r="O400" s="449"/>
      <c r="P400" s="214"/>
      <c r="Q400" s="26">
        <f t="shared" si="44"/>
        <v>2000</v>
      </c>
      <c r="S400" s="26">
        <f t="shared" si="49"/>
        <v>2100</v>
      </c>
      <c r="T400" s="26">
        <f t="shared" si="48"/>
        <v>26</v>
      </c>
      <c r="U400" s="26" t="str">
        <f t="shared" si="45"/>
        <v>26.11</v>
      </c>
      <c r="V400" s="26" t="str">
        <f t="shared" si="46"/>
        <v>Procesos</v>
      </c>
      <c r="W400" s="26" t="str">
        <f t="shared" si="47"/>
        <v>Procesos Disciplinarios ordinario</v>
      </c>
      <c r="X400" s="26" t="str">
        <f t="shared" si="50"/>
        <v>Formato SIRI</v>
      </c>
    </row>
    <row r="401" spans="1:24" ht="27.6">
      <c r="A401" s="23">
        <v>2000</v>
      </c>
      <c r="B401" s="23" t="s">
        <v>1481</v>
      </c>
      <c r="C401" s="331"/>
      <c r="D401" s="331"/>
      <c r="E401" s="331"/>
      <c r="F401" s="332"/>
      <c r="G401" s="332"/>
      <c r="H401" s="82" t="s">
        <v>502</v>
      </c>
      <c r="I401" s="331"/>
      <c r="J401" s="331"/>
      <c r="K401" s="331"/>
      <c r="L401" s="331"/>
      <c r="M401" s="331"/>
      <c r="N401" s="331"/>
      <c r="O401" s="449"/>
      <c r="P401" s="214"/>
      <c r="Q401" s="26">
        <f t="shared" si="44"/>
        <v>2000</v>
      </c>
      <c r="S401" s="26">
        <f t="shared" si="49"/>
        <v>2100</v>
      </c>
      <c r="T401" s="26">
        <f t="shared" si="48"/>
        <v>26</v>
      </c>
      <c r="U401" s="26" t="str">
        <f t="shared" si="45"/>
        <v>26.11</v>
      </c>
      <c r="V401" s="26" t="str">
        <f t="shared" si="46"/>
        <v>Procesos</v>
      </c>
      <c r="W401" s="26" t="str">
        <f t="shared" si="47"/>
        <v>Procesos Disciplinarios ordinario</v>
      </c>
      <c r="X401" s="26" t="str">
        <f t="shared" si="50"/>
        <v>Memorando al Superintendente del Subsidio Familiar</v>
      </c>
    </row>
    <row r="402" spans="1:24" ht="14.4">
      <c r="A402" s="23">
        <v>2000</v>
      </c>
      <c r="B402" s="23" t="s">
        <v>1481</v>
      </c>
      <c r="C402" s="331"/>
      <c r="D402" s="331"/>
      <c r="E402" s="331"/>
      <c r="F402" s="332"/>
      <c r="G402" s="332"/>
      <c r="H402" s="82" t="s">
        <v>503</v>
      </c>
      <c r="I402" s="331"/>
      <c r="J402" s="331"/>
      <c r="K402" s="331"/>
      <c r="L402" s="331"/>
      <c r="M402" s="331"/>
      <c r="N402" s="331"/>
      <c r="O402" s="449"/>
      <c r="P402" s="214"/>
      <c r="Q402" s="26">
        <f t="shared" si="44"/>
        <v>2000</v>
      </c>
      <c r="S402" s="26">
        <f t="shared" si="49"/>
        <v>2100</v>
      </c>
      <c r="T402" s="26">
        <f t="shared" si="48"/>
        <v>26</v>
      </c>
      <c r="U402" s="26" t="str">
        <f t="shared" si="45"/>
        <v>26.11</v>
      </c>
      <c r="V402" s="26" t="str">
        <f t="shared" si="46"/>
        <v>Procesos</v>
      </c>
      <c r="W402" s="26" t="str">
        <f t="shared" si="47"/>
        <v>Procesos Disciplinarios ordinario</v>
      </c>
      <c r="X402" s="26" t="str">
        <f t="shared" si="50"/>
        <v>Constancia de ejecutoria y archivo</v>
      </c>
    </row>
    <row r="403" spans="1:24">
      <c r="A403" s="23">
        <v>2000</v>
      </c>
      <c r="B403" s="23" t="s">
        <v>1481</v>
      </c>
      <c r="C403" s="332">
        <v>2100</v>
      </c>
      <c r="D403" s="332">
        <v>26</v>
      </c>
      <c r="E403" s="332" t="s">
        <v>504</v>
      </c>
      <c r="F403" s="332" t="s">
        <v>214</v>
      </c>
      <c r="G403" s="332" t="s">
        <v>505</v>
      </c>
      <c r="H403" s="82" t="s">
        <v>438</v>
      </c>
      <c r="I403" s="332">
        <v>1</v>
      </c>
      <c r="J403" s="332">
        <v>10</v>
      </c>
      <c r="K403" s="332"/>
      <c r="L403" s="332"/>
      <c r="M403" s="332" t="s">
        <v>43</v>
      </c>
      <c r="N403" s="332" t="s">
        <v>43</v>
      </c>
      <c r="O403" s="444" t="s">
        <v>506</v>
      </c>
      <c r="P403" s="210"/>
      <c r="Q403" s="26">
        <f t="shared" si="44"/>
        <v>2000</v>
      </c>
      <c r="S403" s="26">
        <f t="shared" si="49"/>
        <v>2100</v>
      </c>
      <c r="T403" s="26">
        <f t="shared" si="48"/>
        <v>26</v>
      </c>
      <c r="U403" s="26" t="str">
        <f t="shared" si="45"/>
        <v>26.12</v>
      </c>
      <c r="V403" s="26" t="str">
        <f t="shared" si="46"/>
        <v>Procesos</v>
      </c>
      <c r="W403" s="26" t="str">
        <f t="shared" si="47"/>
        <v>Procesos Disciplinarios Verbales</v>
      </c>
      <c r="X403" s="26" t="str">
        <f t="shared" si="50"/>
        <v>Solicitud externa</v>
      </c>
    </row>
    <row r="404" spans="1:24">
      <c r="A404" s="23">
        <v>2000</v>
      </c>
      <c r="B404" s="23" t="s">
        <v>1481</v>
      </c>
      <c r="C404" s="332"/>
      <c r="D404" s="332"/>
      <c r="E404" s="332"/>
      <c r="F404" s="332"/>
      <c r="G404" s="332"/>
      <c r="H404" s="82" t="s">
        <v>507</v>
      </c>
      <c r="I404" s="332"/>
      <c r="J404" s="332"/>
      <c r="K404" s="332"/>
      <c r="L404" s="332"/>
      <c r="M404" s="332"/>
      <c r="N404" s="332"/>
      <c r="O404" s="444"/>
      <c r="P404" s="210"/>
      <c r="Q404" s="26">
        <f t="shared" si="44"/>
        <v>2000</v>
      </c>
      <c r="S404" s="26">
        <f t="shared" si="49"/>
        <v>2100</v>
      </c>
      <c r="T404" s="26">
        <f t="shared" si="48"/>
        <v>26</v>
      </c>
      <c r="U404" s="26" t="str">
        <f t="shared" si="45"/>
        <v>26.12</v>
      </c>
      <c r="V404" s="26" t="str">
        <f t="shared" si="46"/>
        <v>Procesos</v>
      </c>
      <c r="W404" s="26" t="str">
        <f t="shared" si="47"/>
        <v>Procesos Disciplinarios Verbales</v>
      </c>
      <c r="X404" s="26" t="str">
        <f t="shared" si="50"/>
        <v>Nota disciplinaria</v>
      </c>
    </row>
    <row r="405" spans="1:24">
      <c r="A405" s="23">
        <v>2000</v>
      </c>
      <c r="B405" s="23" t="s">
        <v>1481</v>
      </c>
      <c r="C405" s="332"/>
      <c r="D405" s="332"/>
      <c r="E405" s="332"/>
      <c r="F405" s="332"/>
      <c r="G405" s="332"/>
      <c r="H405" s="82" t="s">
        <v>508</v>
      </c>
      <c r="I405" s="332"/>
      <c r="J405" s="332"/>
      <c r="K405" s="332"/>
      <c r="L405" s="332"/>
      <c r="M405" s="332"/>
      <c r="N405" s="332"/>
      <c r="O405" s="444"/>
      <c r="P405" s="210"/>
      <c r="Q405" s="26">
        <f t="shared" si="44"/>
        <v>2000</v>
      </c>
      <c r="S405" s="26">
        <f t="shared" si="49"/>
        <v>2100</v>
      </c>
      <c r="T405" s="26">
        <f t="shared" si="48"/>
        <v>26</v>
      </c>
      <c r="U405" s="26" t="str">
        <f t="shared" si="45"/>
        <v>26.12</v>
      </c>
      <c r="V405" s="26" t="str">
        <f t="shared" si="46"/>
        <v>Procesos</v>
      </c>
      <c r="W405" s="26" t="str">
        <f t="shared" si="47"/>
        <v>Procesos Disciplinarios Verbales</v>
      </c>
      <c r="X405" s="26" t="str">
        <f t="shared" si="50"/>
        <v>Memorando Interno</v>
      </c>
    </row>
    <row r="406" spans="1:24">
      <c r="A406" s="23">
        <v>2000</v>
      </c>
      <c r="B406" s="23" t="s">
        <v>1481</v>
      </c>
      <c r="C406" s="332"/>
      <c r="D406" s="332"/>
      <c r="E406" s="332"/>
      <c r="F406" s="332"/>
      <c r="G406" s="332"/>
      <c r="H406" s="82" t="s">
        <v>509</v>
      </c>
      <c r="I406" s="332"/>
      <c r="J406" s="332"/>
      <c r="K406" s="332"/>
      <c r="L406" s="332"/>
      <c r="M406" s="332"/>
      <c r="N406" s="332"/>
      <c r="O406" s="444"/>
      <c r="P406" s="210"/>
      <c r="Q406" s="26">
        <f t="shared" si="44"/>
        <v>2000</v>
      </c>
      <c r="S406" s="26">
        <f t="shared" si="49"/>
        <v>2100</v>
      </c>
      <c r="T406" s="26">
        <f t="shared" si="48"/>
        <v>26</v>
      </c>
      <c r="U406" s="26" t="str">
        <f t="shared" si="45"/>
        <v>26.12</v>
      </c>
      <c r="V406" s="26" t="str">
        <f t="shared" si="46"/>
        <v>Procesos</v>
      </c>
      <c r="W406" s="26" t="str">
        <f t="shared" si="47"/>
        <v>Procesos Disciplinarios Verbales</v>
      </c>
      <c r="X406" s="26" t="str">
        <f t="shared" si="50"/>
        <v>Oficio de traslado</v>
      </c>
    </row>
    <row r="407" spans="1:24">
      <c r="A407" s="23">
        <v>2000</v>
      </c>
      <c r="B407" s="23" t="s">
        <v>1481</v>
      </c>
      <c r="C407" s="332"/>
      <c r="D407" s="332"/>
      <c r="E407" s="332"/>
      <c r="F407" s="332"/>
      <c r="G407" s="332"/>
      <c r="H407" s="82" t="s">
        <v>510</v>
      </c>
      <c r="I407" s="332"/>
      <c r="J407" s="332"/>
      <c r="K407" s="332"/>
      <c r="L407" s="332"/>
      <c r="M407" s="332"/>
      <c r="N407" s="332"/>
      <c r="O407" s="444"/>
      <c r="P407" s="210"/>
      <c r="Q407" s="26">
        <f t="shared" si="44"/>
        <v>2000</v>
      </c>
      <c r="S407" s="26">
        <f t="shared" si="49"/>
        <v>2100</v>
      </c>
      <c r="T407" s="26">
        <f t="shared" si="48"/>
        <v>26</v>
      </c>
      <c r="U407" s="26" t="str">
        <f t="shared" si="45"/>
        <v>26.12</v>
      </c>
      <c r="V407" s="26" t="str">
        <f t="shared" si="46"/>
        <v>Procesos</v>
      </c>
      <c r="W407" s="26" t="str">
        <f t="shared" si="47"/>
        <v>Procesos Disciplinarios Verbales</v>
      </c>
      <c r="X407" s="26" t="str">
        <f t="shared" si="50"/>
        <v>Auto de citación a audiencia</v>
      </c>
    </row>
    <row r="408" spans="1:24">
      <c r="A408" s="23">
        <v>2000</v>
      </c>
      <c r="B408" s="23" t="s">
        <v>1481</v>
      </c>
      <c r="C408" s="332"/>
      <c r="D408" s="332"/>
      <c r="E408" s="332"/>
      <c r="F408" s="332"/>
      <c r="G408" s="332"/>
      <c r="H408" s="82" t="s">
        <v>511</v>
      </c>
      <c r="I408" s="332"/>
      <c r="J408" s="332"/>
      <c r="K408" s="332"/>
      <c r="L408" s="332"/>
      <c r="M408" s="332"/>
      <c r="N408" s="332"/>
      <c r="O408" s="444"/>
      <c r="P408" s="210"/>
      <c r="Q408" s="26">
        <f t="shared" si="44"/>
        <v>2000</v>
      </c>
      <c r="S408" s="26">
        <f t="shared" si="49"/>
        <v>2100</v>
      </c>
      <c r="T408" s="26">
        <f t="shared" si="48"/>
        <v>26</v>
      </c>
      <c r="U408" s="26" t="str">
        <f t="shared" si="45"/>
        <v>26.12</v>
      </c>
      <c r="V408" s="26" t="str">
        <f t="shared" si="46"/>
        <v>Procesos</v>
      </c>
      <c r="W408" s="26" t="str">
        <f t="shared" si="47"/>
        <v>Procesos Disciplinarios Verbales</v>
      </c>
      <c r="X408" s="26" t="str">
        <f t="shared" si="50"/>
        <v>Comunicaciones para notificarse</v>
      </c>
    </row>
    <row r="409" spans="1:24">
      <c r="A409" s="23">
        <v>2000</v>
      </c>
      <c r="B409" s="23" t="s">
        <v>1481</v>
      </c>
      <c r="C409" s="332"/>
      <c r="D409" s="332"/>
      <c r="E409" s="332"/>
      <c r="F409" s="332"/>
      <c r="G409" s="332"/>
      <c r="H409" s="82" t="s">
        <v>495</v>
      </c>
      <c r="I409" s="332"/>
      <c r="J409" s="332"/>
      <c r="K409" s="332"/>
      <c r="L409" s="332"/>
      <c r="M409" s="332"/>
      <c r="N409" s="332"/>
      <c r="O409" s="444"/>
      <c r="P409" s="210"/>
      <c r="Q409" s="26">
        <f t="shared" si="44"/>
        <v>2000</v>
      </c>
      <c r="S409" s="26">
        <f t="shared" si="49"/>
        <v>2100</v>
      </c>
      <c r="T409" s="26">
        <f t="shared" si="48"/>
        <v>26</v>
      </c>
      <c r="U409" s="26" t="str">
        <f t="shared" si="45"/>
        <v>26.12</v>
      </c>
      <c r="V409" s="26" t="str">
        <f t="shared" si="46"/>
        <v>Procesos</v>
      </c>
      <c r="W409" s="26" t="str">
        <f t="shared" si="47"/>
        <v>Procesos Disciplinarios Verbales</v>
      </c>
      <c r="X409" s="26" t="str">
        <f t="shared" si="50"/>
        <v>Notificación personal</v>
      </c>
    </row>
    <row r="410" spans="1:24">
      <c r="A410" s="23">
        <v>2000</v>
      </c>
      <c r="B410" s="23" t="s">
        <v>1481</v>
      </c>
      <c r="C410" s="332"/>
      <c r="D410" s="332"/>
      <c r="E410" s="332"/>
      <c r="F410" s="332"/>
      <c r="G410" s="332"/>
      <c r="H410" s="82" t="s">
        <v>453</v>
      </c>
      <c r="I410" s="332"/>
      <c r="J410" s="332"/>
      <c r="K410" s="332"/>
      <c r="L410" s="332"/>
      <c r="M410" s="332"/>
      <c r="N410" s="332"/>
      <c r="O410" s="444"/>
      <c r="P410" s="210"/>
      <c r="Q410" s="26">
        <f t="shared" si="44"/>
        <v>2000</v>
      </c>
      <c r="S410" s="26">
        <f t="shared" si="49"/>
        <v>2100</v>
      </c>
      <c r="T410" s="26">
        <f t="shared" si="48"/>
        <v>26</v>
      </c>
      <c r="U410" s="26" t="str">
        <f t="shared" si="45"/>
        <v>26.12</v>
      </c>
      <c r="V410" s="26" t="str">
        <f t="shared" si="46"/>
        <v>Procesos</v>
      </c>
      <c r="W410" s="26" t="str">
        <f t="shared" si="47"/>
        <v>Procesos Disciplinarios Verbales</v>
      </c>
      <c r="X410" s="26" t="str">
        <f t="shared" si="50"/>
        <v>Edicto</v>
      </c>
    </row>
    <row r="411" spans="1:24">
      <c r="A411" s="23">
        <v>2000</v>
      </c>
      <c r="B411" s="23" t="s">
        <v>1481</v>
      </c>
      <c r="C411" s="332"/>
      <c r="D411" s="332"/>
      <c r="E411" s="332"/>
      <c r="F411" s="332"/>
      <c r="G411" s="332"/>
      <c r="H411" s="82" t="s">
        <v>512</v>
      </c>
      <c r="I411" s="332"/>
      <c r="J411" s="332"/>
      <c r="K411" s="332"/>
      <c r="L411" s="332"/>
      <c r="M411" s="332"/>
      <c r="N411" s="332"/>
      <c r="O411" s="444"/>
      <c r="P411" s="210"/>
      <c r="Q411" s="26">
        <f t="shared" si="44"/>
        <v>2000</v>
      </c>
      <c r="S411" s="26">
        <f t="shared" si="49"/>
        <v>2100</v>
      </c>
      <c r="T411" s="26">
        <f t="shared" si="48"/>
        <v>26</v>
      </c>
      <c r="U411" s="26" t="str">
        <f t="shared" si="45"/>
        <v>26.12</v>
      </c>
      <c r="V411" s="26" t="str">
        <f t="shared" si="46"/>
        <v>Procesos</v>
      </c>
      <c r="W411" s="26" t="str">
        <f t="shared" si="47"/>
        <v>Procesos Disciplinarios Verbales</v>
      </c>
      <c r="X411" s="26" t="str">
        <f t="shared" si="50"/>
        <v>Constancia Secretarial</v>
      </c>
    </row>
    <row r="412" spans="1:24" ht="27.6">
      <c r="A412" s="23">
        <v>2000</v>
      </c>
      <c r="B412" s="23" t="s">
        <v>1481</v>
      </c>
      <c r="C412" s="332"/>
      <c r="D412" s="332"/>
      <c r="E412" s="332"/>
      <c r="F412" s="332"/>
      <c r="G412" s="332"/>
      <c r="H412" s="82" t="s">
        <v>513</v>
      </c>
      <c r="I412" s="332"/>
      <c r="J412" s="332"/>
      <c r="K412" s="332"/>
      <c r="L412" s="332"/>
      <c r="M412" s="332"/>
      <c r="N412" s="332"/>
      <c r="O412" s="444"/>
      <c r="P412" s="210"/>
      <c r="Q412" s="26">
        <f t="shared" si="44"/>
        <v>2000</v>
      </c>
      <c r="S412" s="26">
        <f t="shared" si="49"/>
        <v>2100</v>
      </c>
      <c r="T412" s="26">
        <f t="shared" si="48"/>
        <v>26</v>
      </c>
      <c r="U412" s="26" t="str">
        <f t="shared" si="45"/>
        <v>26.12</v>
      </c>
      <c r="V412" s="26" t="str">
        <f t="shared" si="46"/>
        <v>Procesos</v>
      </c>
      <c r="W412" s="26" t="str">
        <f t="shared" si="47"/>
        <v>Procesos Disciplinarios Verbales</v>
      </c>
      <c r="X412" s="26" t="str">
        <f t="shared" si="50"/>
        <v>Auto que ordena nombrar defensor de oficio.</v>
      </c>
    </row>
    <row r="413" spans="1:24" ht="27.6">
      <c r="A413" s="23">
        <v>2000</v>
      </c>
      <c r="B413" s="23" t="s">
        <v>1481</v>
      </c>
      <c r="C413" s="332"/>
      <c r="D413" s="332"/>
      <c r="E413" s="332"/>
      <c r="F413" s="332"/>
      <c r="G413" s="332"/>
      <c r="H413" s="82" t="s">
        <v>514</v>
      </c>
      <c r="I413" s="332"/>
      <c r="J413" s="332"/>
      <c r="K413" s="332"/>
      <c r="L413" s="332"/>
      <c r="M413" s="332"/>
      <c r="N413" s="332"/>
      <c r="O413" s="444"/>
      <c r="P413" s="210"/>
      <c r="Q413" s="26">
        <f t="shared" si="44"/>
        <v>2000</v>
      </c>
      <c r="S413" s="26">
        <f t="shared" si="49"/>
        <v>2100</v>
      </c>
      <c r="T413" s="26">
        <f t="shared" si="48"/>
        <v>26</v>
      </c>
      <c r="U413" s="26" t="str">
        <f t="shared" si="45"/>
        <v>26.12</v>
      </c>
      <c r="V413" s="26" t="str">
        <f t="shared" si="46"/>
        <v>Procesos</v>
      </c>
      <c r="W413" s="26" t="str">
        <f t="shared" si="47"/>
        <v>Procesos Disciplinarios Verbales</v>
      </c>
      <c r="X413" s="26" t="str">
        <f t="shared" si="50"/>
        <v>Comunicaciones a los sujetos procesales del auto</v>
      </c>
    </row>
    <row r="414" spans="1:24">
      <c r="A414" s="23">
        <v>2000</v>
      </c>
      <c r="B414" s="23" t="s">
        <v>1481</v>
      </c>
      <c r="C414" s="332"/>
      <c r="D414" s="332"/>
      <c r="E414" s="332"/>
      <c r="F414" s="332"/>
      <c r="G414" s="332"/>
      <c r="H414" s="82" t="s">
        <v>515</v>
      </c>
      <c r="I414" s="332"/>
      <c r="J414" s="332"/>
      <c r="K414" s="332"/>
      <c r="L414" s="332"/>
      <c r="M414" s="332"/>
      <c r="N414" s="332"/>
      <c r="O414" s="444"/>
      <c r="P414" s="210"/>
      <c r="Q414" s="26">
        <f t="shared" si="44"/>
        <v>2000</v>
      </c>
      <c r="S414" s="26">
        <f t="shared" si="49"/>
        <v>2100</v>
      </c>
      <c r="T414" s="26">
        <f t="shared" si="48"/>
        <v>26</v>
      </c>
      <c r="U414" s="26" t="str">
        <f t="shared" si="45"/>
        <v>26.12</v>
      </c>
      <c r="V414" s="26" t="str">
        <f t="shared" si="46"/>
        <v>Procesos</v>
      </c>
      <c r="W414" s="26" t="str">
        <f t="shared" si="47"/>
        <v>Procesos Disciplinarios Verbales</v>
      </c>
      <c r="X414" s="26" t="str">
        <f t="shared" si="50"/>
        <v>Comunicaciones al defensor de oficio</v>
      </c>
    </row>
    <row r="415" spans="1:24">
      <c r="A415" s="23">
        <v>2000</v>
      </c>
      <c r="B415" s="23" t="s">
        <v>1481</v>
      </c>
      <c r="C415" s="332"/>
      <c r="D415" s="332"/>
      <c r="E415" s="332"/>
      <c r="F415" s="332"/>
      <c r="G415" s="332"/>
      <c r="H415" s="82" t="s">
        <v>516</v>
      </c>
      <c r="I415" s="332"/>
      <c r="J415" s="332"/>
      <c r="K415" s="332"/>
      <c r="L415" s="332"/>
      <c r="M415" s="332"/>
      <c r="N415" s="332"/>
      <c r="O415" s="444"/>
      <c r="P415" s="210"/>
      <c r="Q415" s="26">
        <f t="shared" si="44"/>
        <v>2000</v>
      </c>
      <c r="S415" s="26">
        <f t="shared" si="49"/>
        <v>2100</v>
      </c>
      <c r="T415" s="26">
        <f t="shared" si="48"/>
        <v>26</v>
      </c>
      <c r="U415" s="26" t="str">
        <f t="shared" si="45"/>
        <v>26.12</v>
      </c>
      <c r="V415" s="26" t="str">
        <f t="shared" si="46"/>
        <v>Procesos</v>
      </c>
      <c r="W415" s="26" t="str">
        <f t="shared" si="47"/>
        <v>Procesos Disciplinarios Verbales</v>
      </c>
      <c r="X415" s="26" t="str">
        <f t="shared" si="50"/>
        <v>Notificaciones</v>
      </c>
    </row>
    <row r="416" spans="1:24">
      <c r="A416" s="23">
        <v>2000</v>
      </c>
      <c r="B416" s="23" t="s">
        <v>1481</v>
      </c>
      <c r="C416" s="332"/>
      <c r="D416" s="332"/>
      <c r="E416" s="332"/>
      <c r="F416" s="332"/>
      <c r="G416" s="332"/>
      <c r="H416" s="82" t="s">
        <v>517</v>
      </c>
      <c r="I416" s="332"/>
      <c r="J416" s="332"/>
      <c r="K416" s="332"/>
      <c r="L416" s="332"/>
      <c r="M416" s="332"/>
      <c r="N416" s="332"/>
      <c r="O416" s="444"/>
      <c r="P416" s="210"/>
      <c r="Q416" s="26">
        <f t="shared" si="44"/>
        <v>2000</v>
      </c>
      <c r="S416" s="26">
        <f t="shared" si="49"/>
        <v>2100</v>
      </c>
      <c r="T416" s="26">
        <f t="shared" si="48"/>
        <v>26</v>
      </c>
      <c r="U416" s="26" t="str">
        <f t="shared" si="45"/>
        <v>26.12</v>
      </c>
      <c r="V416" s="26" t="str">
        <f t="shared" si="46"/>
        <v>Procesos</v>
      </c>
      <c r="W416" s="26" t="str">
        <f t="shared" si="47"/>
        <v>Procesos Disciplinarios Verbales</v>
      </c>
      <c r="X416" s="26" t="str">
        <f t="shared" si="50"/>
        <v>Acta de audiencia</v>
      </c>
    </row>
    <row r="417" spans="1:24">
      <c r="A417" s="23">
        <v>2000</v>
      </c>
      <c r="B417" s="23" t="s">
        <v>1481</v>
      </c>
      <c r="C417" s="332"/>
      <c r="D417" s="332"/>
      <c r="E417" s="332"/>
      <c r="F417" s="332"/>
      <c r="G417" s="332"/>
      <c r="H417" s="82" t="s">
        <v>518</v>
      </c>
      <c r="I417" s="332"/>
      <c r="J417" s="332"/>
      <c r="K417" s="332"/>
      <c r="L417" s="332"/>
      <c r="M417" s="332"/>
      <c r="N417" s="332"/>
      <c r="O417" s="444"/>
      <c r="P417" s="210"/>
      <c r="Q417" s="26">
        <f t="shared" si="44"/>
        <v>2000</v>
      </c>
      <c r="S417" s="26">
        <f t="shared" si="49"/>
        <v>2100</v>
      </c>
      <c r="T417" s="26">
        <f t="shared" si="48"/>
        <v>26</v>
      </c>
      <c r="U417" s="26" t="str">
        <f t="shared" si="45"/>
        <v>26.12</v>
      </c>
      <c r="V417" s="26" t="str">
        <f t="shared" si="46"/>
        <v>Procesos</v>
      </c>
      <c r="W417" s="26" t="str">
        <f t="shared" si="47"/>
        <v>Procesos Disciplinarios Verbales</v>
      </c>
      <c r="X417" s="26" t="str">
        <f t="shared" si="50"/>
        <v>Práctica de pruebas</v>
      </c>
    </row>
    <row r="418" spans="1:24" ht="27.6">
      <c r="A418" s="23">
        <v>2000</v>
      </c>
      <c r="B418" s="23" t="s">
        <v>1481</v>
      </c>
      <c r="C418" s="332"/>
      <c r="D418" s="332"/>
      <c r="E418" s="332"/>
      <c r="F418" s="332"/>
      <c r="G418" s="332"/>
      <c r="H418" s="82" t="s">
        <v>519</v>
      </c>
      <c r="I418" s="332"/>
      <c r="J418" s="332"/>
      <c r="K418" s="332"/>
      <c r="L418" s="332"/>
      <c r="M418" s="332"/>
      <c r="N418" s="332"/>
      <c r="O418" s="444"/>
      <c r="P418" s="210"/>
      <c r="Q418" s="26">
        <f t="shared" si="44"/>
        <v>2000</v>
      </c>
      <c r="S418" s="26">
        <f t="shared" si="49"/>
        <v>2100</v>
      </c>
      <c r="T418" s="26">
        <f t="shared" si="48"/>
        <v>26</v>
      </c>
      <c r="U418" s="26" t="str">
        <f t="shared" si="45"/>
        <v>26.12</v>
      </c>
      <c r="V418" s="26" t="str">
        <f t="shared" si="46"/>
        <v>Procesos</v>
      </c>
      <c r="W418" s="26" t="str">
        <f t="shared" si="47"/>
        <v>Procesos Disciplinarios Verbales</v>
      </c>
      <c r="X418" s="26" t="str">
        <f t="shared" si="50"/>
        <v>Acta decretando suspensión y fijando fecha</v>
      </c>
    </row>
    <row r="419" spans="1:24" ht="41.4">
      <c r="A419" s="23">
        <v>2000</v>
      </c>
      <c r="B419" s="23" t="s">
        <v>1481</v>
      </c>
      <c r="C419" s="332"/>
      <c r="D419" s="332"/>
      <c r="E419" s="332"/>
      <c r="F419" s="332"/>
      <c r="G419" s="332"/>
      <c r="H419" s="82" t="s">
        <v>520</v>
      </c>
      <c r="I419" s="332"/>
      <c r="J419" s="332"/>
      <c r="K419" s="332"/>
      <c r="L419" s="332"/>
      <c r="M419" s="332"/>
      <c r="N419" s="332"/>
      <c r="O419" s="444"/>
      <c r="P419" s="210"/>
      <c r="Q419" s="26">
        <f t="shared" si="44"/>
        <v>2000</v>
      </c>
      <c r="S419" s="26">
        <f t="shared" si="49"/>
        <v>2100</v>
      </c>
      <c r="T419" s="26">
        <f t="shared" si="48"/>
        <v>26</v>
      </c>
      <c r="U419" s="26" t="str">
        <f t="shared" si="45"/>
        <v>26.12</v>
      </c>
      <c r="V419" s="26" t="str">
        <f t="shared" si="46"/>
        <v>Procesos</v>
      </c>
      <c r="W419" s="26" t="str">
        <f t="shared" si="47"/>
        <v>Procesos Disciplinarios Verbales</v>
      </c>
      <c r="X419" s="26" t="str">
        <f t="shared" si="50"/>
        <v>Acta de la audiencia de alegados de conclusión del investigado y/o su apoderado</v>
      </c>
    </row>
    <row r="420" spans="1:24">
      <c r="A420" s="23">
        <v>2000</v>
      </c>
      <c r="B420" s="23" t="s">
        <v>1481</v>
      </c>
      <c r="C420" s="332"/>
      <c r="D420" s="332"/>
      <c r="E420" s="332"/>
      <c r="F420" s="332"/>
      <c r="G420" s="332"/>
      <c r="H420" s="82" t="s">
        <v>177</v>
      </c>
      <c r="I420" s="332"/>
      <c r="J420" s="332"/>
      <c r="K420" s="332"/>
      <c r="L420" s="332"/>
      <c r="M420" s="332"/>
      <c r="N420" s="332"/>
      <c r="O420" s="444"/>
      <c r="P420" s="210"/>
      <c r="Q420" s="26">
        <f t="shared" si="44"/>
        <v>2000</v>
      </c>
      <c r="S420" s="26">
        <f t="shared" si="49"/>
        <v>2100</v>
      </c>
      <c r="T420" s="26">
        <f t="shared" si="48"/>
        <v>26</v>
      </c>
      <c r="U420" s="26" t="str">
        <f t="shared" si="45"/>
        <v>26.12</v>
      </c>
      <c r="V420" s="26" t="str">
        <f t="shared" si="46"/>
        <v>Procesos</v>
      </c>
      <c r="W420" s="26" t="str">
        <f t="shared" si="47"/>
        <v>Procesos Disciplinarios Verbales</v>
      </c>
      <c r="X420" s="26" t="str">
        <f t="shared" si="50"/>
        <v>Fallo de primera instancia</v>
      </c>
    </row>
    <row r="421" spans="1:24">
      <c r="A421" s="23">
        <v>2000</v>
      </c>
      <c r="B421" s="23" t="s">
        <v>1481</v>
      </c>
      <c r="C421" s="332"/>
      <c r="D421" s="332"/>
      <c r="E421" s="332"/>
      <c r="F421" s="332"/>
      <c r="G421" s="332"/>
      <c r="H421" s="82" t="s">
        <v>521</v>
      </c>
      <c r="I421" s="332"/>
      <c r="J421" s="332"/>
      <c r="K421" s="332"/>
      <c r="L421" s="332"/>
      <c r="M421" s="332"/>
      <c r="N421" s="332"/>
      <c r="O421" s="444"/>
      <c r="P421" s="210"/>
      <c r="Q421" s="26">
        <f t="shared" si="44"/>
        <v>2000</v>
      </c>
      <c r="S421" s="26">
        <f t="shared" si="49"/>
        <v>2100</v>
      </c>
      <c r="T421" s="26">
        <f t="shared" si="48"/>
        <v>26</v>
      </c>
      <c r="U421" s="26" t="str">
        <f t="shared" si="45"/>
        <v>26.12</v>
      </c>
      <c r="V421" s="26" t="str">
        <f t="shared" si="46"/>
        <v>Procesos</v>
      </c>
      <c r="W421" s="26" t="str">
        <f t="shared" si="47"/>
        <v>Procesos Disciplinarios Verbales</v>
      </c>
      <c r="X421" s="26" t="str">
        <f t="shared" si="50"/>
        <v>Acta audiencia</v>
      </c>
    </row>
    <row r="422" spans="1:24">
      <c r="A422" s="23">
        <v>2000</v>
      </c>
      <c r="B422" s="23" t="s">
        <v>1481</v>
      </c>
      <c r="C422" s="332"/>
      <c r="D422" s="332"/>
      <c r="E422" s="332"/>
      <c r="F422" s="332"/>
      <c r="G422" s="332"/>
      <c r="H422" s="82" t="s">
        <v>522</v>
      </c>
      <c r="I422" s="332"/>
      <c r="J422" s="332"/>
      <c r="K422" s="332"/>
      <c r="L422" s="332"/>
      <c r="M422" s="332"/>
      <c r="N422" s="332"/>
      <c r="O422" s="444"/>
      <c r="P422" s="210"/>
      <c r="Q422" s="26">
        <f t="shared" si="44"/>
        <v>2000</v>
      </c>
      <c r="S422" s="26">
        <f t="shared" si="49"/>
        <v>2100</v>
      </c>
      <c r="T422" s="26">
        <f t="shared" si="48"/>
        <v>26</v>
      </c>
      <c r="U422" s="26" t="str">
        <f t="shared" si="45"/>
        <v>26.12</v>
      </c>
      <c r="V422" s="26" t="str">
        <f t="shared" si="46"/>
        <v>Procesos</v>
      </c>
      <c r="W422" s="26" t="str">
        <f t="shared" si="47"/>
        <v>Procesos Disciplinarios Verbales</v>
      </c>
      <c r="X422" s="26" t="str">
        <f t="shared" si="50"/>
        <v>Notificación en estrados</v>
      </c>
    </row>
    <row r="423" spans="1:24">
      <c r="A423" s="23">
        <v>2000</v>
      </c>
      <c r="B423" s="23" t="s">
        <v>1481</v>
      </c>
      <c r="C423" s="332"/>
      <c r="D423" s="332"/>
      <c r="E423" s="332"/>
      <c r="F423" s="332"/>
      <c r="G423" s="332"/>
      <c r="H423" s="82" t="s">
        <v>489</v>
      </c>
      <c r="I423" s="332"/>
      <c r="J423" s="332"/>
      <c r="K423" s="332"/>
      <c r="L423" s="332"/>
      <c r="M423" s="332"/>
      <c r="N423" s="332"/>
      <c r="O423" s="444"/>
      <c r="P423" s="210"/>
      <c r="Q423" s="26">
        <f t="shared" si="44"/>
        <v>2000</v>
      </c>
      <c r="S423" s="26">
        <f t="shared" si="49"/>
        <v>2100</v>
      </c>
      <c r="T423" s="26">
        <f t="shared" si="48"/>
        <v>26</v>
      </c>
      <c r="U423" s="26" t="str">
        <f t="shared" si="45"/>
        <v>26.12</v>
      </c>
      <c r="V423" s="26" t="str">
        <f t="shared" si="46"/>
        <v>Procesos</v>
      </c>
      <c r="W423" s="26" t="str">
        <f t="shared" si="47"/>
        <v>Procesos Disciplinarios Verbales</v>
      </c>
      <c r="X423" s="26" t="str">
        <f t="shared" si="50"/>
        <v>Recurso de apelación</v>
      </c>
    </row>
    <row r="424" spans="1:24" ht="41.4">
      <c r="A424" s="23">
        <v>2000</v>
      </c>
      <c r="B424" s="23" t="s">
        <v>1481</v>
      </c>
      <c r="C424" s="332"/>
      <c r="D424" s="332"/>
      <c r="E424" s="332"/>
      <c r="F424" s="332"/>
      <c r="G424" s="332"/>
      <c r="H424" s="82" t="s">
        <v>523</v>
      </c>
      <c r="I424" s="332"/>
      <c r="J424" s="332"/>
      <c r="K424" s="332"/>
      <c r="L424" s="332"/>
      <c r="M424" s="332"/>
      <c r="N424" s="332"/>
      <c r="O424" s="444"/>
      <c r="P424" s="210"/>
      <c r="Q424" s="26">
        <f t="shared" si="44"/>
        <v>2000</v>
      </c>
      <c r="S424" s="26">
        <f t="shared" si="49"/>
        <v>2100</v>
      </c>
      <c r="T424" s="26">
        <f t="shared" si="48"/>
        <v>26</v>
      </c>
      <c r="U424" s="26" t="str">
        <f t="shared" si="45"/>
        <v>26.12</v>
      </c>
      <c r="V424" s="26" t="str">
        <f t="shared" si="46"/>
        <v>Procesos</v>
      </c>
      <c r="W424" s="26" t="str">
        <f t="shared" si="47"/>
        <v>Procesos Disciplinarios Verbales</v>
      </c>
      <c r="X424" s="26" t="str">
        <f t="shared" si="50"/>
        <v>Memorando dando traslado al Despacho del Superintendente del Subsidio Familiar</v>
      </c>
    </row>
    <row r="425" spans="1:24">
      <c r="A425" s="23">
        <v>2000</v>
      </c>
      <c r="B425" s="23" t="s">
        <v>1481</v>
      </c>
      <c r="C425" s="332"/>
      <c r="D425" s="332"/>
      <c r="E425" s="332"/>
      <c r="F425" s="332"/>
      <c r="G425" s="332"/>
      <c r="H425" s="82" t="s">
        <v>524</v>
      </c>
      <c r="I425" s="332"/>
      <c r="J425" s="332"/>
      <c r="K425" s="332"/>
      <c r="L425" s="332"/>
      <c r="M425" s="332"/>
      <c r="N425" s="332"/>
      <c r="O425" s="444"/>
      <c r="P425" s="210"/>
      <c r="Q425" s="26">
        <f t="shared" si="44"/>
        <v>2000</v>
      </c>
      <c r="S425" s="26">
        <f t="shared" si="49"/>
        <v>2100</v>
      </c>
      <c r="T425" s="26">
        <f t="shared" si="48"/>
        <v>26</v>
      </c>
      <c r="U425" s="26" t="str">
        <f t="shared" si="45"/>
        <v>26.12</v>
      </c>
      <c r="V425" s="26" t="str">
        <f t="shared" si="46"/>
        <v>Procesos</v>
      </c>
      <c r="W425" s="26" t="str">
        <f t="shared" si="47"/>
        <v>Procesos Disciplinarios Verbales</v>
      </c>
      <c r="X425" s="26" t="str">
        <f t="shared" si="50"/>
        <v>Auto de obedézcase y cúmplase</v>
      </c>
    </row>
    <row r="426" spans="1:24">
      <c r="A426" s="23">
        <v>2000</v>
      </c>
      <c r="B426" s="23" t="s">
        <v>1481</v>
      </c>
      <c r="C426" s="332"/>
      <c r="D426" s="332"/>
      <c r="E426" s="332"/>
      <c r="F426" s="332"/>
      <c r="G426" s="332"/>
      <c r="H426" s="82" t="s">
        <v>500</v>
      </c>
      <c r="I426" s="332"/>
      <c r="J426" s="332"/>
      <c r="K426" s="332"/>
      <c r="L426" s="332"/>
      <c r="M426" s="332"/>
      <c r="N426" s="332"/>
      <c r="O426" s="444"/>
      <c r="P426" s="210"/>
      <c r="Q426" s="26">
        <f t="shared" si="44"/>
        <v>2000</v>
      </c>
      <c r="S426" s="26">
        <f t="shared" si="49"/>
        <v>2100</v>
      </c>
      <c r="T426" s="26">
        <f t="shared" si="48"/>
        <v>26</v>
      </c>
      <c r="U426" s="26" t="str">
        <f t="shared" si="45"/>
        <v>26.12</v>
      </c>
      <c r="V426" s="26" t="str">
        <f t="shared" si="46"/>
        <v>Procesos</v>
      </c>
      <c r="W426" s="26" t="str">
        <f t="shared" si="47"/>
        <v>Procesos Disciplinarios Verbales</v>
      </c>
      <c r="X426" s="26" t="str">
        <f t="shared" si="50"/>
        <v>Comunicaciones PGN</v>
      </c>
    </row>
    <row r="427" spans="1:24">
      <c r="A427" s="23">
        <v>2000</v>
      </c>
      <c r="B427" s="23" t="s">
        <v>1481</v>
      </c>
      <c r="C427" s="332"/>
      <c r="D427" s="332"/>
      <c r="E427" s="332"/>
      <c r="F427" s="332"/>
      <c r="G427" s="332"/>
      <c r="H427" s="82" t="s">
        <v>501</v>
      </c>
      <c r="I427" s="332"/>
      <c r="J427" s="332"/>
      <c r="K427" s="332"/>
      <c r="L427" s="332"/>
      <c r="M427" s="332"/>
      <c r="N427" s="332"/>
      <c r="O427" s="444"/>
      <c r="P427" s="210"/>
      <c r="Q427" s="26">
        <f t="shared" si="44"/>
        <v>2000</v>
      </c>
      <c r="S427" s="26">
        <f t="shared" si="49"/>
        <v>2100</v>
      </c>
      <c r="T427" s="26">
        <f t="shared" si="48"/>
        <v>26</v>
      </c>
      <c r="U427" s="26" t="str">
        <f t="shared" si="45"/>
        <v>26.12</v>
      </c>
      <c r="V427" s="26" t="str">
        <f t="shared" si="46"/>
        <v>Procesos</v>
      </c>
      <c r="W427" s="26" t="str">
        <f t="shared" si="47"/>
        <v>Procesos Disciplinarios Verbales</v>
      </c>
      <c r="X427" s="26" t="str">
        <f t="shared" si="50"/>
        <v>Formato SIRI</v>
      </c>
    </row>
    <row r="428" spans="1:24" ht="27.6">
      <c r="A428" s="23">
        <v>2000</v>
      </c>
      <c r="B428" s="23" t="s">
        <v>1481</v>
      </c>
      <c r="C428" s="332"/>
      <c r="D428" s="332"/>
      <c r="E428" s="332"/>
      <c r="F428" s="332"/>
      <c r="G428" s="332"/>
      <c r="H428" s="82" t="s">
        <v>502</v>
      </c>
      <c r="I428" s="332"/>
      <c r="J428" s="332"/>
      <c r="K428" s="332"/>
      <c r="L428" s="332"/>
      <c r="M428" s="332"/>
      <c r="N428" s="332"/>
      <c r="O428" s="444"/>
      <c r="P428" s="210"/>
      <c r="Q428" s="26">
        <f t="shared" si="44"/>
        <v>2000</v>
      </c>
      <c r="S428" s="26">
        <f t="shared" si="49"/>
        <v>2100</v>
      </c>
      <c r="T428" s="26">
        <f t="shared" si="48"/>
        <v>26</v>
      </c>
      <c r="U428" s="26" t="str">
        <f t="shared" si="45"/>
        <v>26.12</v>
      </c>
      <c r="V428" s="26" t="str">
        <f t="shared" si="46"/>
        <v>Procesos</v>
      </c>
      <c r="W428" s="26" t="str">
        <f t="shared" si="47"/>
        <v>Procesos Disciplinarios Verbales</v>
      </c>
      <c r="X428" s="26" t="str">
        <f t="shared" si="50"/>
        <v>Memorando al Superintendente del Subsidio Familiar</v>
      </c>
    </row>
    <row r="429" spans="1:24">
      <c r="A429" s="23">
        <v>2000</v>
      </c>
      <c r="B429" s="23" t="s">
        <v>1481</v>
      </c>
      <c r="C429" s="332"/>
      <c r="D429" s="332"/>
      <c r="E429" s="332"/>
      <c r="F429" s="332"/>
      <c r="G429" s="332"/>
      <c r="H429" s="82" t="s">
        <v>503</v>
      </c>
      <c r="I429" s="332"/>
      <c r="J429" s="332"/>
      <c r="K429" s="332"/>
      <c r="L429" s="332"/>
      <c r="M429" s="332"/>
      <c r="N429" s="332"/>
      <c r="O429" s="444"/>
      <c r="P429" s="210"/>
      <c r="Q429" s="26">
        <f t="shared" si="44"/>
        <v>2000</v>
      </c>
      <c r="S429" s="26">
        <f t="shared" si="49"/>
        <v>2100</v>
      </c>
      <c r="T429" s="26">
        <f t="shared" si="48"/>
        <v>26</v>
      </c>
      <c r="U429" s="26" t="str">
        <f t="shared" si="45"/>
        <v>26.12</v>
      </c>
      <c r="V429" s="26" t="str">
        <f t="shared" si="46"/>
        <v>Procesos</v>
      </c>
      <c r="W429" s="26" t="str">
        <f t="shared" si="47"/>
        <v>Procesos Disciplinarios Verbales</v>
      </c>
      <c r="X429" s="26" t="str">
        <f t="shared" si="50"/>
        <v>Constancia de ejecutoria y archivo</v>
      </c>
    </row>
    <row r="430" spans="1:24" ht="26.4">
      <c r="A430" s="23">
        <v>2000</v>
      </c>
      <c r="B430" s="23" t="s">
        <v>1481</v>
      </c>
      <c r="C430" s="405">
        <v>2200</v>
      </c>
      <c r="D430" s="406">
        <v>2</v>
      </c>
      <c r="E430" s="417" t="s">
        <v>525</v>
      </c>
      <c r="F430" s="447" t="s">
        <v>526</v>
      </c>
      <c r="G430" s="448" t="s">
        <v>527</v>
      </c>
      <c r="H430" s="103" t="s">
        <v>528</v>
      </c>
      <c r="I430" s="410">
        <v>2</v>
      </c>
      <c r="J430" s="410">
        <v>20</v>
      </c>
      <c r="K430" s="452" t="s">
        <v>43</v>
      </c>
      <c r="L430" s="394"/>
      <c r="M430" s="452"/>
      <c r="N430" s="452" t="s">
        <v>43</v>
      </c>
      <c r="O430" s="453" t="s">
        <v>529</v>
      </c>
      <c r="P430" s="205"/>
      <c r="Q430" s="26">
        <f t="shared" si="44"/>
        <v>2000</v>
      </c>
      <c r="S430" s="26">
        <f t="shared" si="49"/>
        <v>2200</v>
      </c>
      <c r="T430" s="26">
        <f t="shared" si="48"/>
        <v>2</v>
      </c>
      <c r="U430" s="26" t="str">
        <f t="shared" si="45"/>
        <v>2.2</v>
      </c>
      <c r="V430" s="26" t="str">
        <f t="shared" si="46"/>
        <v>Actas</v>
      </c>
      <c r="W430" s="26" t="str">
        <f t="shared" si="47"/>
        <v>Acta Comité de capacitación. estímulos y bienestar laboral</v>
      </c>
      <c r="X430" s="26" t="str">
        <f t="shared" si="50"/>
        <v>Acto Administrativo de conformación del Comité</v>
      </c>
    </row>
    <row r="431" spans="1:24" ht="27.6">
      <c r="A431" s="23">
        <v>2000</v>
      </c>
      <c r="B431" s="23" t="s">
        <v>1481</v>
      </c>
      <c r="C431" s="405"/>
      <c r="D431" s="406"/>
      <c r="E431" s="417"/>
      <c r="F431" s="447"/>
      <c r="G431" s="448"/>
      <c r="H431" s="103" t="s">
        <v>530</v>
      </c>
      <c r="I431" s="410"/>
      <c r="J431" s="410"/>
      <c r="K431" s="452"/>
      <c r="L431" s="394"/>
      <c r="M431" s="452"/>
      <c r="N431" s="452"/>
      <c r="O431" s="453"/>
      <c r="P431" s="205"/>
      <c r="Q431" s="26">
        <f t="shared" si="44"/>
        <v>2000</v>
      </c>
      <c r="S431" s="26">
        <f t="shared" si="49"/>
        <v>2200</v>
      </c>
      <c r="T431" s="26">
        <f t="shared" si="48"/>
        <v>2</v>
      </c>
      <c r="U431" s="26" t="str">
        <f t="shared" si="45"/>
        <v>2.2</v>
      </c>
      <c r="V431" s="26" t="str">
        <f t="shared" si="46"/>
        <v>Actas</v>
      </c>
      <c r="W431" s="26" t="str">
        <f t="shared" si="47"/>
        <v>Acta Comité de capacitación. estímulos y bienestar laboral</v>
      </c>
      <c r="X431" s="26" t="str">
        <f t="shared" si="50"/>
        <v>Acta de Comité de Capacitación. estímulos y bienestar laboral</v>
      </c>
    </row>
    <row r="432" spans="1:24">
      <c r="A432" s="23">
        <v>2000</v>
      </c>
      <c r="B432" s="23" t="s">
        <v>1481</v>
      </c>
      <c r="C432" s="405"/>
      <c r="D432" s="406"/>
      <c r="E432" s="417"/>
      <c r="F432" s="447"/>
      <c r="G432" s="448"/>
      <c r="H432" s="103" t="s">
        <v>531</v>
      </c>
      <c r="I432" s="410"/>
      <c r="J432" s="410"/>
      <c r="K432" s="452"/>
      <c r="L432" s="394"/>
      <c r="M432" s="452"/>
      <c r="N432" s="452"/>
      <c r="O432" s="453"/>
      <c r="P432" s="205"/>
      <c r="Q432" s="26">
        <f t="shared" si="44"/>
        <v>2000</v>
      </c>
      <c r="S432" s="26">
        <f t="shared" si="49"/>
        <v>2200</v>
      </c>
      <c r="T432" s="26">
        <f t="shared" si="48"/>
        <v>2</v>
      </c>
      <c r="U432" s="26" t="str">
        <f t="shared" si="45"/>
        <v>2.2</v>
      </c>
      <c r="V432" s="26" t="str">
        <f t="shared" si="46"/>
        <v>Actas</v>
      </c>
      <c r="W432" s="26" t="str">
        <f t="shared" si="47"/>
        <v>Acta Comité de capacitación. estímulos y bienestar laboral</v>
      </c>
      <c r="X432" s="26" t="str">
        <f t="shared" si="50"/>
        <v>anexos al acta de comité</v>
      </c>
    </row>
    <row r="433" spans="1:24">
      <c r="A433" s="23">
        <v>2000</v>
      </c>
      <c r="B433" s="23" t="s">
        <v>1481</v>
      </c>
      <c r="C433" s="331">
        <v>2200</v>
      </c>
      <c r="D433" s="331">
        <v>2</v>
      </c>
      <c r="E433" s="331" t="s">
        <v>532</v>
      </c>
      <c r="F433" s="331" t="s">
        <v>533</v>
      </c>
      <c r="G433" s="451" t="s">
        <v>534</v>
      </c>
      <c r="H433" s="115" t="s">
        <v>535</v>
      </c>
      <c r="I433" s="410">
        <v>2</v>
      </c>
      <c r="J433" s="410">
        <v>20</v>
      </c>
      <c r="K433" s="410" t="s">
        <v>43</v>
      </c>
      <c r="L433" s="410"/>
      <c r="M433" s="410"/>
      <c r="N433" s="410" t="s">
        <v>43</v>
      </c>
      <c r="O433" s="450" t="s">
        <v>536</v>
      </c>
      <c r="P433" s="215"/>
      <c r="Q433" s="26">
        <f t="shared" si="44"/>
        <v>2000</v>
      </c>
      <c r="S433" s="26">
        <f t="shared" si="49"/>
        <v>2200</v>
      </c>
      <c r="T433" s="26">
        <f t="shared" si="48"/>
        <v>2</v>
      </c>
      <c r="U433" s="26" t="str">
        <f t="shared" si="45"/>
        <v>2.12</v>
      </c>
      <c r="V433" s="26" t="str">
        <f t="shared" si="46"/>
        <v>Actas</v>
      </c>
      <c r="W433" s="26" t="str">
        <f t="shared" si="47"/>
        <v>Acta Comité de comisión de personal</v>
      </c>
      <c r="X433" s="26" t="str">
        <f t="shared" si="50"/>
        <v>Comunicaciones de citación</v>
      </c>
    </row>
    <row r="434" spans="1:24">
      <c r="A434" s="23">
        <v>2000</v>
      </c>
      <c r="B434" s="23" t="s">
        <v>1481</v>
      </c>
      <c r="C434" s="331"/>
      <c r="D434" s="331"/>
      <c r="E434" s="331"/>
      <c r="F434" s="331"/>
      <c r="G434" s="451"/>
      <c r="H434" s="115" t="s">
        <v>537</v>
      </c>
      <c r="I434" s="410"/>
      <c r="J434" s="410"/>
      <c r="K434" s="410"/>
      <c r="L434" s="410"/>
      <c r="M434" s="410"/>
      <c r="N434" s="410"/>
      <c r="O434" s="450"/>
      <c r="P434" s="215"/>
      <c r="Q434" s="26">
        <f t="shared" si="44"/>
        <v>2000</v>
      </c>
      <c r="S434" s="26">
        <f t="shared" si="49"/>
        <v>2200</v>
      </c>
      <c r="T434" s="26">
        <f t="shared" si="48"/>
        <v>2</v>
      </c>
      <c r="U434" s="26" t="str">
        <f t="shared" si="45"/>
        <v>2.12</v>
      </c>
      <c r="V434" s="26" t="str">
        <f t="shared" si="46"/>
        <v>Actas</v>
      </c>
      <c r="W434" s="26" t="str">
        <f t="shared" si="47"/>
        <v>Acta Comité de comisión de personal</v>
      </c>
      <c r="X434" s="26" t="str">
        <f t="shared" si="50"/>
        <v>Actas de la comisión</v>
      </c>
    </row>
    <row r="435" spans="1:24">
      <c r="A435" s="23">
        <v>2000</v>
      </c>
      <c r="B435" s="23" t="s">
        <v>1481</v>
      </c>
      <c r="C435" s="331"/>
      <c r="D435" s="331"/>
      <c r="E435" s="331"/>
      <c r="F435" s="331"/>
      <c r="G435" s="451"/>
      <c r="H435" s="115" t="s">
        <v>538</v>
      </c>
      <c r="I435" s="410"/>
      <c r="J435" s="410"/>
      <c r="K435" s="410"/>
      <c r="L435" s="410"/>
      <c r="M435" s="410"/>
      <c r="N435" s="410"/>
      <c r="O435" s="450"/>
      <c r="P435" s="215"/>
      <c r="Q435" s="26">
        <f t="shared" si="44"/>
        <v>2000</v>
      </c>
      <c r="S435" s="26">
        <f t="shared" si="49"/>
        <v>2200</v>
      </c>
      <c r="T435" s="26">
        <f t="shared" si="48"/>
        <v>2</v>
      </c>
      <c r="U435" s="26" t="str">
        <f t="shared" si="45"/>
        <v>2.12</v>
      </c>
      <c r="V435" s="26" t="str">
        <f t="shared" si="46"/>
        <v>Actas</v>
      </c>
      <c r="W435" s="26" t="str">
        <f t="shared" si="47"/>
        <v>Acta Comité de comisión de personal</v>
      </c>
      <c r="X435" s="26" t="str">
        <f t="shared" si="50"/>
        <v>Comunicados de solicitud</v>
      </c>
    </row>
    <row r="436" spans="1:24">
      <c r="A436" s="23">
        <v>2000</v>
      </c>
      <c r="B436" s="23" t="s">
        <v>1481</v>
      </c>
      <c r="C436" s="331"/>
      <c r="D436" s="331"/>
      <c r="E436" s="331"/>
      <c r="F436" s="331"/>
      <c r="G436" s="451"/>
      <c r="H436" s="115" t="s">
        <v>539</v>
      </c>
      <c r="I436" s="410"/>
      <c r="J436" s="410"/>
      <c r="K436" s="410"/>
      <c r="L436" s="410"/>
      <c r="M436" s="410"/>
      <c r="N436" s="410"/>
      <c r="O436" s="450"/>
      <c r="P436" s="215"/>
      <c r="Q436" s="26">
        <f t="shared" si="44"/>
        <v>2000</v>
      </c>
      <c r="S436" s="26">
        <f t="shared" si="49"/>
        <v>2200</v>
      </c>
      <c r="T436" s="26">
        <f t="shared" si="48"/>
        <v>2</v>
      </c>
      <c r="U436" s="26" t="str">
        <f t="shared" si="45"/>
        <v>2.12</v>
      </c>
      <c r="V436" s="26" t="str">
        <f t="shared" si="46"/>
        <v>Actas</v>
      </c>
      <c r="W436" s="26" t="str">
        <f t="shared" si="47"/>
        <v>Acta Comité de comisión de personal</v>
      </c>
      <c r="X436" s="26" t="str">
        <f t="shared" si="50"/>
        <v>anexos al acta de la comisión</v>
      </c>
    </row>
    <row r="437" spans="1:24">
      <c r="A437" s="23">
        <v>2000</v>
      </c>
      <c r="B437" s="23" t="s">
        <v>1481</v>
      </c>
      <c r="C437" s="455">
        <v>2200</v>
      </c>
      <c r="D437" s="456">
        <v>2</v>
      </c>
      <c r="E437" s="457" t="s">
        <v>540</v>
      </c>
      <c r="F437" s="451" t="s">
        <v>526</v>
      </c>
      <c r="G437" s="451" t="s">
        <v>541</v>
      </c>
      <c r="H437" s="115" t="s">
        <v>542</v>
      </c>
      <c r="I437" s="410">
        <v>2</v>
      </c>
      <c r="J437" s="408">
        <v>20</v>
      </c>
      <c r="K437" s="394" t="s">
        <v>43</v>
      </c>
      <c r="L437" s="409"/>
      <c r="M437" s="409"/>
      <c r="N437" s="454" t="s">
        <v>43</v>
      </c>
      <c r="O437" s="450" t="s">
        <v>543</v>
      </c>
      <c r="P437" s="215"/>
      <c r="Q437" s="26">
        <f t="shared" si="44"/>
        <v>2000</v>
      </c>
      <c r="S437" s="26">
        <f t="shared" si="49"/>
        <v>2200</v>
      </c>
      <c r="T437" s="26">
        <f t="shared" si="48"/>
        <v>2</v>
      </c>
      <c r="U437" s="26" t="str">
        <f t="shared" si="45"/>
        <v>2.4</v>
      </c>
      <c r="V437" s="26" t="str">
        <f t="shared" si="46"/>
        <v>Actas</v>
      </c>
      <c r="W437" s="26" t="str">
        <f t="shared" si="47"/>
        <v>Acta Comité de convivencia laboral</v>
      </c>
      <c r="X437" s="26" t="str">
        <f t="shared" si="50"/>
        <v>Acto Administrativo de Convocatoria</v>
      </c>
    </row>
    <row r="438" spans="1:24">
      <c r="A438" s="23">
        <v>2000</v>
      </c>
      <c r="B438" s="23" t="s">
        <v>1481</v>
      </c>
      <c r="C438" s="455"/>
      <c r="D438" s="456"/>
      <c r="E438" s="457"/>
      <c r="F438" s="451"/>
      <c r="G438" s="451"/>
      <c r="H438" s="115" t="s">
        <v>544</v>
      </c>
      <c r="I438" s="410"/>
      <c r="J438" s="408"/>
      <c r="K438" s="394"/>
      <c r="L438" s="409"/>
      <c r="M438" s="409"/>
      <c r="N438" s="454"/>
      <c r="O438" s="450"/>
      <c r="P438" s="215"/>
      <c r="Q438" s="26">
        <f t="shared" si="44"/>
        <v>2000</v>
      </c>
      <c r="S438" s="26">
        <f t="shared" si="49"/>
        <v>2200</v>
      </c>
      <c r="T438" s="26">
        <f t="shared" si="48"/>
        <v>2</v>
      </c>
      <c r="U438" s="26" t="str">
        <f t="shared" si="45"/>
        <v>2.4</v>
      </c>
      <c r="V438" s="26" t="str">
        <f t="shared" si="46"/>
        <v>Actas</v>
      </c>
      <c r="W438" s="26" t="str">
        <f t="shared" si="47"/>
        <v>Acta Comité de convivencia laboral</v>
      </c>
      <c r="X438" s="26" t="str">
        <f t="shared" si="50"/>
        <v>Elecciones</v>
      </c>
    </row>
    <row r="439" spans="1:24" ht="26.4">
      <c r="A439" s="23">
        <v>2000</v>
      </c>
      <c r="B439" s="23" t="s">
        <v>1481</v>
      </c>
      <c r="C439" s="455"/>
      <c r="D439" s="456"/>
      <c r="E439" s="457"/>
      <c r="F439" s="451"/>
      <c r="G439" s="451"/>
      <c r="H439" s="115" t="s">
        <v>528</v>
      </c>
      <c r="I439" s="410"/>
      <c r="J439" s="408"/>
      <c r="K439" s="394"/>
      <c r="L439" s="409"/>
      <c r="M439" s="409"/>
      <c r="N439" s="454"/>
      <c r="O439" s="450"/>
      <c r="P439" s="215"/>
      <c r="Q439" s="26">
        <f t="shared" si="44"/>
        <v>2000</v>
      </c>
      <c r="S439" s="26">
        <f t="shared" si="49"/>
        <v>2200</v>
      </c>
      <c r="T439" s="26">
        <f t="shared" si="48"/>
        <v>2</v>
      </c>
      <c r="U439" s="26" t="str">
        <f t="shared" si="45"/>
        <v>2.4</v>
      </c>
      <c r="V439" s="26" t="str">
        <f t="shared" si="46"/>
        <v>Actas</v>
      </c>
      <c r="W439" s="26" t="str">
        <f t="shared" si="47"/>
        <v>Acta Comité de convivencia laboral</v>
      </c>
      <c r="X439" s="26" t="str">
        <f t="shared" si="50"/>
        <v>Acto Administrativo de conformación del Comité</v>
      </c>
    </row>
    <row r="440" spans="1:24">
      <c r="A440" s="23">
        <v>2000</v>
      </c>
      <c r="B440" s="23" t="s">
        <v>1481</v>
      </c>
      <c r="C440" s="455"/>
      <c r="D440" s="456"/>
      <c r="E440" s="457"/>
      <c r="F440" s="451"/>
      <c r="G440" s="451"/>
      <c r="H440" s="115" t="s">
        <v>545</v>
      </c>
      <c r="I440" s="410"/>
      <c r="J440" s="408"/>
      <c r="K440" s="394"/>
      <c r="L440" s="409"/>
      <c r="M440" s="409"/>
      <c r="N440" s="454"/>
      <c r="O440" s="450"/>
      <c r="P440" s="215"/>
      <c r="Q440" s="26">
        <f t="shared" si="44"/>
        <v>2000</v>
      </c>
      <c r="S440" s="26">
        <f t="shared" si="49"/>
        <v>2200</v>
      </c>
      <c r="T440" s="26">
        <f t="shared" si="48"/>
        <v>2</v>
      </c>
      <c r="U440" s="26" t="str">
        <f t="shared" si="45"/>
        <v>2.4</v>
      </c>
      <c r="V440" s="26" t="str">
        <f t="shared" si="46"/>
        <v>Actas</v>
      </c>
      <c r="W440" s="26" t="str">
        <f t="shared" si="47"/>
        <v>Acta Comité de convivencia laboral</v>
      </c>
      <c r="X440" s="26" t="str">
        <f t="shared" si="50"/>
        <v>Actas de reunión</v>
      </c>
    </row>
    <row r="441" spans="1:24">
      <c r="A441" s="23">
        <v>2000</v>
      </c>
      <c r="B441" s="23" t="s">
        <v>1481</v>
      </c>
      <c r="C441" s="455">
        <v>2200</v>
      </c>
      <c r="D441" s="456">
        <v>2</v>
      </c>
      <c r="E441" s="457" t="s">
        <v>546</v>
      </c>
      <c r="F441" s="451" t="s">
        <v>526</v>
      </c>
      <c r="G441" s="451" t="s">
        <v>547</v>
      </c>
      <c r="H441" s="115" t="s">
        <v>548</v>
      </c>
      <c r="I441" s="410">
        <v>2</v>
      </c>
      <c r="J441" s="408">
        <v>20</v>
      </c>
      <c r="K441" s="394" t="s">
        <v>43</v>
      </c>
      <c r="L441" s="409"/>
      <c r="M441" s="409"/>
      <c r="N441" s="454" t="s">
        <v>43</v>
      </c>
      <c r="O441" s="450" t="s">
        <v>549</v>
      </c>
      <c r="P441" s="215"/>
      <c r="Q441" s="26">
        <f t="shared" si="44"/>
        <v>2000</v>
      </c>
      <c r="S441" s="26">
        <f t="shared" si="49"/>
        <v>2200</v>
      </c>
      <c r="T441" s="26">
        <f t="shared" si="48"/>
        <v>2</v>
      </c>
      <c r="U441" s="26" t="str">
        <f t="shared" si="45"/>
        <v>2.8</v>
      </c>
      <c r="V441" s="26" t="str">
        <f t="shared" si="46"/>
        <v>Actas</v>
      </c>
      <c r="W441" s="26" t="str">
        <f t="shared" si="47"/>
        <v>Acta Comité paritario de seguridad y salud en el trabajo</v>
      </c>
      <c r="X441" s="26" t="str">
        <f t="shared" si="50"/>
        <v>Acto administrativo de convocatoria</v>
      </c>
    </row>
    <row r="442" spans="1:24">
      <c r="A442" s="23">
        <v>2000</v>
      </c>
      <c r="B442" s="23" t="s">
        <v>1481</v>
      </c>
      <c r="C442" s="455"/>
      <c r="D442" s="456"/>
      <c r="E442" s="457"/>
      <c r="F442" s="451"/>
      <c r="G442" s="451"/>
      <c r="H442" s="115" t="s">
        <v>544</v>
      </c>
      <c r="I442" s="410"/>
      <c r="J442" s="408"/>
      <c r="K442" s="394"/>
      <c r="L442" s="409"/>
      <c r="M442" s="409"/>
      <c r="N442" s="454"/>
      <c r="O442" s="450"/>
      <c r="P442" s="215"/>
      <c r="Q442" s="26">
        <f t="shared" si="44"/>
        <v>2000</v>
      </c>
      <c r="S442" s="26">
        <f t="shared" si="49"/>
        <v>2200</v>
      </c>
      <c r="T442" s="26">
        <f t="shared" si="48"/>
        <v>2</v>
      </c>
      <c r="U442" s="26" t="str">
        <f t="shared" si="45"/>
        <v>2.8</v>
      </c>
      <c r="V442" s="26" t="str">
        <f t="shared" si="46"/>
        <v>Actas</v>
      </c>
      <c r="W442" s="26" t="str">
        <f t="shared" si="47"/>
        <v>Acta Comité paritario de seguridad y salud en el trabajo</v>
      </c>
      <c r="X442" s="26" t="str">
        <f t="shared" si="50"/>
        <v>Elecciones</v>
      </c>
    </row>
    <row r="443" spans="1:24" ht="26.4">
      <c r="A443" s="23">
        <v>2000</v>
      </c>
      <c r="B443" s="23" t="s">
        <v>1481</v>
      </c>
      <c r="C443" s="455"/>
      <c r="D443" s="456"/>
      <c r="E443" s="457"/>
      <c r="F443" s="451"/>
      <c r="G443" s="451"/>
      <c r="H443" s="115" t="s">
        <v>550</v>
      </c>
      <c r="I443" s="410"/>
      <c r="J443" s="408"/>
      <c r="K443" s="394"/>
      <c r="L443" s="409"/>
      <c r="M443" s="409"/>
      <c r="N443" s="454"/>
      <c r="O443" s="450"/>
      <c r="P443" s="215"/>
      <c r="Q443" s="26">
        <f t="shared" si="44"/>
        <v>2000</v>
      </c>
      <c r="S443" s="26">
        <f t="shared" si="49"/>
        <v>2200</v>
      </c>
      <c r="T443" s="26">
        <f t="shared" si="48"/>
        <v>2</v>
      </c>
      <c r="U443" s="26" t="str">
        <f t="shared" si="45"/>
        <v>2.8</v>
      </c>
      <c r="V443" s="26" t="str">
        <f t="shared" si="46"/>
        <v>Actas</v>
      </c>
      <c r="W443" s="26" t="str">
        <f t="shared" si="47"/>
        <v>Acta Comité paritario de seguridad y salud en el trabajo</v>
      </c>
      <c r="X443" s="26" t="str">
        <f t="shared" si="50"/>
        <v>Acto administrativo de conformación del comité</v>
      </c>
    </row>
    <row r="444" spans="1:24">
      <c r="A444" s="23">
        <v>2000</v>
      </c>
      <c r="B444" s="23" t="s">
        <v>1481</v>
      </c>
      <c r="C444" s="455"/>
      <c r="D444" s="456"/>
      <c r="E444" s="457"/>
      <c r="F444" s="451"/>
      <c r="G444" s="451"/>
      <c r="H444" s="115" t="s">
        <v>551</v>
      </c>
      <c r="I444" s="410"/>
      <c r="J444" s="408"/>
      <c r="K444" s="394"/>
      <c r="L444" s="409"/>
      <c r="M444" s="409"/>
      <c r="N444" s="454"/>
      <c r="O444" s="450"/>
      <c r="P444" s="215"/>
      <c r="Q444" s="26">
        <f t="shared" si="44"/>
        <v>2000</v>
      </c>
      <c r="S444" s="26">
        <f t="shared" si="49"/>
        <v>2200</v>
      </c>
      <c r="T444" s="26">
        <f t="shared" si="48"/>
        <v>2</v>
      </c>
      <c r="U444" s="26" t="str">
        <f t="shared" si="45"/>
        <v>2.8</v>
      </c>
      <c r="V444" s="26" t="str">
        <f t="shared" si="46"/>
        <v>Actas</v>
      </c>
      <c r="W444" s="26" t="str">
        <f t="shared" si="47"/>
        <v>Acta Comité paritario de seguridad y salud en el trabajo</v>
      </c>
      <c r="X444" s="26" t="str">
        <f t="shared" si="50"/>
        <v>Actas del comité COPAST</v>
      </c>
    </row>
    <row r="445" spans="1:24" ht="13.8" customHeight="1">
      <c r="A445" s="168">
        <v>2000</v>
      </c>
      <c r="B445" s="168" t="s">
        <v>1481</v>
      </c>
      <c r="C445" s="435">
        <v>2200</v>
      </c>
      <c r="D445" s="120">
        <v>13</v>
      </c>
      <c r="E445" s="120" t="s">
        <v>1487</v>
      </c>
      <c r="F445" s="438" t="s">
        <v>71</v>
      </c>
      <c r="G445" s="439"/>
      <c r="H445" s="71" t="s">
        <v>72</v>
      </c>
      <c r="I445" s="362">
        <v>1</v>
      </c>
      <c r="J445" s="362">
        <v>5</v>
      </c>
      <c r="K445" s="339"/>
      <c r="L445" s="339"/>
      <c r="M445" s="345" t="s">
        <v>43</v>
      </c>
      <c r="N445" s="337" t="s">
        <v>43</v>
      </c>
      <c r="O445" s="413" t="s">
        <v>552</v>
      </c>
      <c r="P445" s="208"/>
      <c r="Q445" s="26">
        <f t="shared" si="44"/>
        <v>2000</v>
      </c>
      <c r="S445" s="26">
        <f t="shared" si="49"/>
        <v>2200</v>
      </c>
      <c r="T445" s="26">
        <f t="shared" si="48"/>
        <v>13</v>
      </c>
      <c r="U445" s="26" t="str">
        <f t="shared" si="45"/>
        <v>n.a</v>
      </c>
      <c r="V445" s="26" t="str">
        <f t="shared" si="46"/>
        <v>Derechos de Petición</v>
      </c>
      <c r="W445" s="26" t="str">
        <f t="shared" si="47"/>
        <v>Acta Comité paritario de seguridad y salud en el trabajo</v>
      </c>
      <c r="X445" s="26" t="str">
        <f t="shared" si="50"/>
        <v>Presentación de la solicitud</v>
      </c>
    </row>
    <row r="446" spans="1:24" ht="13.8" customHeight="1">
      <c r="A446" s="168">
        <v>2000</v>
      </c>
      <c r="B446" s="168" t="s">
        <v>1481</v>
      </c>
      <c r="C446" s="355"/>
      <c r="D446" s="120">
        <v>13</v>
      </c>
      <c r="E446" s="120" t="s">
        <v>1487</v>
      </c>
      <c r="F446" s="459"/>
      <c r="G446" s="441"/>
      <c r="H446" s="71" t="s">
        <v>74</v>
      </c>
      <c r="I446" s="363"/>
      <c r="J446" s="363"/>
      <c r="K446" s="369"/>
      <c r="L446" s="369"/>
      <c r="M446" s="400"/>
      <c r="N446" s="368"/>
      <c r="O446" s="414"/>
      <c r="P446" s="208"/>
      <c r="Q446" s="26">
        <f t="shared" si="44"/>
        <v>2000</v>
      </c>
      <c r="S446" s="26">
        <f t="shared" si="49"/>
        <v>2200</v>
      </c>
      <c r="T446" s="26">
        <f t="shared" si="48"/>
        <v>13</v>
      </c>
      <c r="U446" s="26" t="str">
        <f t="shared" si="45"/>
        <v>n.a</v>
      </c>
      <c r="V446" s="26" t="str">
        <f t="shared" si="46"/>
        <v>Derechos de Petición</v>
      </c>
      <c r="W446" s="26" t="str">
        <f t="shared" si="47"/>
        <v>Acta Comité paritario de seguridad y salud en el trabajo</v>
      </c>
      <c r="X446" s="26" t="str">
        <f t="shared" si="50"/>
        <v>Oficio respuesta a la solicitud</v>
      </c>
    </row>
    <row r="447" spans="1:24" ht="13.8" customHeight="1">
      <c r="A447" s="168">
        <v>2000</v>
      </c>
      <c r="B447" s="168" t="s">
        <v>1481</v>
      </c>
      <c r="C447" s="355"/>
      <c r="D447" s="120">
        <v>13</v>
      </c>
      <c r="E447" s="120" t="s">
        <v>1487</v>
      </c>
      <c r="F447" s="459"/>
      <c r="G447" s="441"/>
      <c r="H447" s="71" t="s">
        <v>75</v>
      </c>
      <c r="I447" s="363"/>
      <c r="J447" s="363"/>
      <c r="K447" s="369"/>
      <c r="L447" s="369"/>
      <c r="M447" s="400"/>
      <c r="N447" s="368"/>
      <c r="O447" s="414"/>
      <c r="P447" s="208"/>
      <c r="Q447" s="26">
        <f t="shared" si="44"/>
        <v>2000</v>
      </c>
      <c r="S447" s="26">
        <f t="shared" si="49"/>
        <v>2200</v>
      </c>
      <c r="T447" s="26">
        <f t="shared" si="48"/>
        <v>13</v>
      </c>
      <c r="U447" s="26" t="str">
        <f t="shared" si="45"/>
        <v>n.a</v>
      </c>
      <c r="V447" s="26" t="str">
        <f t="shared" si="46"/>
        <v>Derechos de Petición</v>
      </c>
      <c r="W447" s="26" t="str">
        <f t="shared" si="47"/>
        <v>Acta Comité paritario de seguridad y salud en el trabajo</v>
      </c>
      <c r="X447" s="26" t="str">
        <f t="shared" si="50"/>
        <v>Desistimiento</v>
      </c>
    </row>
    <row r="448" spans="1:24" ht="13.8" customHeight="1">
      <c r="A448" s="168">
        <v>2000</v>
      </c>
      <c r="B448" s="168" t="s">
        <v>1481</v>
      </c>
      <c r="C448" s="356"/>
      <c r="D448" s="120">
        <v>13</v>
      </c>
      <c r="E448" s="120" t="s">
        <v>1487</v>
      </c>
      <c r="F448" s="460"/>
      <c r="G448" s="443"/>
      <c r="H448" s="72" t="s">
        <v>76</v>
      </c>
      <c r="I448" s="364"/>
      <c r="J448" s="364"/>
      <c r="K448" s="340"/>
      <c r="L448" s="340"/>
      <c r="M448" s="346"/>
      <c r="N448" s="338"/>
      <c r="O448" s="415"/>
      <c r="P448" s="208"/>
      <c r="Q448" s="26">
        <f t="shared" si="44"/>
        <v>2000</v>
      </c>
      <c r="S448" s="26">
        <f t="shared" si="49"/>
        <v>2200</v>
      </c>
      <c r="T448" s="26">
        <f t="shared" si="48"/>
        <v>13</v>
      </c>
      <c r="U448" s="26" t="str">
        <f t="shared" si="45"/>
        <v>n.a</v>
      </c>
      <c r="V448" s="26" t="str">
        <f t="shared" si="46"/>
        <v>Derechos de Petición</v>
      </c>
      <c r="W448" s="26" t="str">
        <f t="shared" si="47"/>
        <v>Acta Comité paritario de seguridad y salud en el trabajo</v>
      </c>
      <c r="X448" s="26" t="str">
        <f t="shared" si="50"/>
        <v>Respuesta de la solicitud</v>
      </c>
    </row>
    <row r="449" spans="1:24" ht="13.8" customHeight="1">
      <c r="A449" s="168">
        <v>2000</v>
      </c>
      <c r="B449" s="168" t="s">
        <v>1481</v>
      </c>
      <c r="C449" s="354">
        <v>2200</v>
      </c>
      <c r="D449" s="181">
        <v>17</v>
      </c>
      <c r="E449" s="120" t="s">
        <v>1487</v>
      </c>
      <c r="F449" s="458" t="s">
        <v>553</v>
      </c>
      <c r="G449" s="439"/>
      <c r="H449" s="71" t="s">
        <v>554</v>
      </c>
      <c r="I449" s="362">
        <v>2</v>
      </c>
      <c r="J449" s="343">
        <v>98</v>
      </c>
      <c r="K449" s="339"/>
      <c r="L449" s="339"/>
      <c r="M449" s="345" t="s">
        <v>43</v>
      </c>
      <c r="N449" s="337" t="s">
        <v>43</v>
      </c>
      <c r="O449" s="384" t="s">
        <v>555</v>
      </c>
      <c r="P449" s="210"/>
      <c r="Q449" s="26">
        <f t="shared" si="44"/>
        <v>2000</v>
      </c>
      <c r="S449" s="26">
        <f t="shared" si="49"/>
        <v>2200</v>
      </c>
      <c r="T449" s="26">
        <f t="shared" si="48"/>
        <v>17</v>
      </c>
      <c r="U449" s="26" t="str">
        <f t="shared" si="45"/>
        <v>n.a</v>
      </c>
      <c r="V449" s="26" t="str">
        <f t="shared" si="46"/>
        <v>Historias Laborales</v>
      </c>
      <c r="W449" s="26" t="str">
        <f t="shared" si="47"/>
        <v>Acta Comité paritario de seguridad y salud en el trabajo</v>
      </c>
      <c r="X449" s="26" t="str">
        <f t="shared" si="50"/>
        <v>Resolución de nombramiento</v>
      </c>
    </row>
    <row r="450" spans="1:24" ht="27.6">
      <c r="A450" s="168">
        <v>2000</v>
      </c>
      <c r="B450" s="168" t="s">
        <v>1481</v>
      </c>
      <c r="C450" s="355"/>
      <c r="D450" s="181">
        <v>17</v>
      </c>
      <c r="E450" s="120" t="s">
        <v>1487</v>
      </c>
      <c r="F450" s="459"/>
      <c r="G450" s="441"/>
      <c r="H450" s="71" t="s">
        <v>556</v>
      </c>
      <c r="I450" s="363"/>
      <c r="J450" s="418"/>
      <c r="K450" s="369"/>
      <c r="L450" s="369"/>
      <c r="M450" s="400"/>
      <c r="N450" s="368"/>
      <c r="O450" s="385"/>
      <c r="P450" s="210"/>
      <c r="Q450" s="26">
        <f t="shared" si="44"/>
        <v>2000</v>
      </c>
      <c r="S450" s="26">
        <f t="shared" si="49"/>
        <v>2200</v>
      </c>
      <c r="T450" s="26">
        <f t="shared" si="48"/>
        <v>17</v>
      </c>
      <c r="U450" s="26" t="str">
        <f t="shared" si="45"/>
        <v>n.a</v>
      </c>
      <c r="V450" s="26" t="str">
        <f t="shared" si="46"/>
        <v>Historias Laborales</v>
      </c>
      <c r="W450" s="26" t="str">
        <f t="shared" si="47"/>
        <v>Acta Comité paritario de seguridad y salud en el trabajo</v>
      </c>
      <c r="X450" s="26" t="str">
        <f t="shared" si="50"/>
        <v>Resolución de Lista de Elegibles de la CNSC (en los casos que aplique)</v>
      </c>
    </row>
    <row r="451" spans="1:24" ht="27.6">
      <c r="A451" s="168">
        <v>2000</v>
      </c>
      <c r="B451" s="168" t="s">
        <v>1481</v>
      </c>
      <c r="C451" s="355"/>
      <c r="D451" s="181">
        <v>17</v>
      </c>
      <c r="E451" s="120" t="s">
        <v>1487</v>
      </c>
      <c r="F451" s="459"/>
      <c r="G451" s="441"/>
      <c r="H451" s="71" t="s">
        <v>557</v>
      </c>
      <c r="I451" s="363"/>
      <c r="J451" s="418"/>
      <c r="K451" s="369"/>
      <c r="L451" s="369"/>
      <c r="M451" s="400"/>
      <c r="N451" s="368"/>
      <c r="O451" s="385"/>
      <c r="P451" s="210"/>
      <c r="Q451" s="26">
        <f t="shared" si="44"/>
        <v>2000</v>
      </c>
      <c r="S451" s="26">
        <f t="shared" si="49"/>
        <v>2200</v>
      </c>
      <c r="T451" s="26">
        <f t="shared" si="48"/>
        <v>17</v>
      </c>
      <c r="U451" s="26" t="str">
        <f t="shared" si="45"/>
        <v>n.a</v>
      </c>
      <c r="V451" s="26" t="str">
        <f t="shared" si="46"/>
        <v>Historias Laborales</v>
      </c>
      <c r="W451" s="26" t="str">
        <f t="shared" si="47"/>
        <v>Acta Comité paritario de seguridad y salud en el trabajo</v>
      </c>
      <c r="X451" s="26" t="str">
        <f t="shared" si="50"/>
        <v>Certificación de disponibilidad presupuestal</v>
      </c>
    </row>
    <row r="452" spans="1:24" ht="13.8" customHeight="1">
      <c r="A452" s="168">
        <v>2000</v>
      </c>
      <c r="B452" s="168" t="s">
        <v>1481</v>
      </c>
      <c r="C452" s="355"/>
      <c r="D452" s="181">
        <v>17</v>
      </c>
      <c r="E452" s="120" t="s">
        <v>1487</v>
      </c>
      <c r="F452" s="459"/>
      <c r="G452" s="441"/>
      <c r="H452" s="71" t="s">
        <v>558</v>
      </c>
      <c r="I452" s="363"/>
      <c r="J452" s="418"/>
      <c r="K452" s="369"/>
      <c r="L452" s="369"/>
      <c r="M452" s="400"/>
      <c r="N452" s="368"/>
      <c r="O452" s="385"/>
      <c r="P452" s="210"/>
      <c r="Q452" s="26">
        <f t="shared" si="44"/>
        <v>2000</v>
      </c>
      <c r="S452" s="26">
        <f t="shared" si="49"/>
        <v>2200</v>
      </c>
      <c r="T452" s="26">
        <f t="shared" si="48"/>
        <v>17</v>
      </c>
      <c r="U452" s="26" t="str">
        <f t="shared" si="45"/>
        <v>n.a</v>
      </c>
      <c r="V452" s="26" t="str">
        <f t="shared" si="46"/>
        <v>Historias Laborales</v>
      </c>
      <c r="W452" s="26" t="str">
        <f t="shared" si="47"/>
        <v>Acta Comité paritario de seguridad y salud en el trabajo</v>
      </c>
      <c r="X452" s="26" t="str">
        <f t="shared" si="50"/>
        <v>Certificación de vacancia de empleo</v>
      </c>
    </row>
    <row r="453" spans="1:24" ht="41.4">
      <c r="A453" s="168">
        <v>2000</v>
      </c>
      <c r="B453" s="168" t="s">
        <v>1481</v>
      </c>
      <c r="C453" s="355"/>
      <c r="D453" s="181">
        <v>17</v>
      </c>
      <c r="E453" s="120" t="s">
        <v>1487</v>
      </c>
      <c r="F453" s="459"/>
      <c r="G453" s="441"/>
      <c r="H453" s="79" t="s">
        <v>559</v>
      </c>
      <c r="I453" s="363"/>
      <c r="J453" s="418"/>
      <c r="K453" s="369"/>
      <c r="L453" s="369"/>
      <c r="M453" s="400"/>
      <c r="N453" s="368"/>
      <c r="O453" s="385"/>
      <c r="P453" s="210"/>
      <c r="Q453" s="26">
        <f t="shared" ref="Q453:Q516" si="51">+A453</f>
        <v>2000</v>
      </c>
      <c r="S453" s="26">
        <f t="shared" si="49"/>
        <v>2200</v>
      </c>
      <c r="T453" s="26">
        <f t="shared" si="48"/>
        <v>17</v>
      </c>
      <c r="U453" s="26" t="str">
        <f t="shared" si="45"/>
        <v>n.a</v>
      </c>
      <c r="V453" s="26" t="str">
        <f t="shared" si="46"/>
        <v>Historias Laborales</v>
      </c>
      <c r="W453" s="26" t="str">
        <f t="shared" si="47"/>
        <v>Acta Comité paritario de seguridad y salud en el trabajo</v>
      </c>
      <c r="X453" s="26" t="str">
        <f t="shared" si="50"/>
        <v>Estudios de planta de personal de Carrera Administrativa
(En los casos que aplique)</v>
      </c>
    </row>
    <row r="454" spans="1:24" ht="13.8" customHeight="1">
      <c r="A454" s="168">
        <v>2000</v>
      </c>
      <c r="B454" s="168" t="s">
        <v>1481</v>
      </c>
      <c r="C454" s="355"/>
      <c r="D454" s="181">
        <v>17</v>
      </c>
      <c r="E454" s="120" t="s">
        <v>1487</v>
      </c>
      <c r="F454" s="459"/>
      <c r="G454" s="441"/>
      <c r="H454" s="71" t="s">
        <v>560</v>
      </c>
      <c r="I454" s="363"/>
      <c r="J454" s="418"/>
      <c r="K454" s="369"/>
      <c r="L454" s="369"/>
      <c r="M454" s="400"/>
      <c r="N454" s="368"/>
      <c r="O454" s="385"/>
      <c r="P454" s="210"/>
      <c r="Q454" s="26">
        <f t="shared" si="51"/>
        <v>2000</v>
      </c>
      <c r="S454" s="26">
        <f t="shared" si="49"/>
        <v>2200</v>
      </c>
      <c r="T454" s="26">
        <f t="shared" si="48"/>
        <v>17</v>
      </c>
      <c r="U454" s="26" t="str">
        <f t="shared" ref="U454:U517" si="52">+IF(E454="",U453,E454)</f>
        <v>n.a</v>
      </c>
      <c r="V454" s="26" t="str">
        <f t="shared" ref="V454:V517" si="53">+IF(F454="",V453,F454)</f>
        <v>Historias Laborales</v>
      </c>
      <c r="W454" s="26" t="str">
        <f t="shared" ref="W454:W517" si="54">+IF(G454="",W453,G454)</f>
        <v>Acta Comité paritario de seguridad y salud en el trabajo</v>
      </c>
      <c r="X454" s="26" t="str">
        <f t="shared" si="50"/>
        <v>Análisis de la hoja de vida</v>
      </c>
    </row>
    <row r="455" spans="1:24" ht="27.6">
      <c r="A455" s="168">
        <v>2000</v>
      </c>
      <c r="B455" s="168" t="s">
        <v>1481</v>
      </c>
      <c r="C455" s="355"/>
      <c r="D455" s="181">
        <v>17</v>
      </c>
      <c r="E455" s="120" t="s">
        <v>1487</v>
      </c>
      <c r="F455" s="459"/>
      <c r="G455" s="441"/>
      <c r="H455" s="71" t="s">
        <v>561</v>
      </c>
      <c r="I455" s="363"/>
      <c r="J455" s="418"/>
      <c r="K455" s="369"/>
      <c r="L455" s="369"/>
      <c r="M455" s="400"/>
      <c r="N455" s="368"/>
      <c r="O455" s="385"/>
      <c r="P455" s="210"/>
      <c r="Q455" s="26">
        <f t="shared" si="51"/>
        <v>2000</v>
      </c>
      <c r="S455" s="26">
        <f t="shared" si="49"/>
        <v>2200</v>
      </c>
      <c r="T455" s="26">
        <f t="shared" si="48"/>
        <v>17</v>
      </c>
      <c r="U455" s="26" t="str">
        <f t="shared" si="52"/>
        <v>n.a</v>
      </c>
      <c r="V455" s="26" t="str">
        <f t="shared" si="53"/>
        <v>Historias Laborales</v>
      </c>
      <c r="W455" s="26" t="str">
        <f t="shared" si="54"/>
        <v>Acta Comité paritario de seguridad y salud en el trabajo</v>
      </c>
      <c r="X455" s="26" t="str">
        <f t="shared" si="50"/>
        <v>Certificación de Idoneidad del Grupo de Gestión del Talento Humano</v>
      </c>
    </row>
    <row r="456" spans="1:24" ht="41.4">
      <c r="A456" s="168">
        <v>2000</v>
      </c>
      <c r="B456" s="168" t="s">
        <v>1481</v>
      </c>
      <c r="C456" s="355"/>
      <c r="D456" s="181">
        <v>17</v>
      </c>
      <c r="E456" s="120" t="s">
        <v>1487</v>
      </c>
      <c r="F456" s="459"/>
      <c r="G456" s="441"/>
      <c r="H456" s="71" t="s">
        <v>562</v>
      </c>
      <c r="I456" s="363"/>
      <c r="J456" s="418"/>
      <c r="K456" s="369"/>
      <c r="L456" s="369"/>
      <c r="M456" s="400"/>
      <c r="N456" s="368"/>
      <c r="O456" s="385"/>
      <c r="P456" s="210"/>
      <c r="Q456" s="26">
        <f t="shared" si="51"/>
        <v>2000</v>
      </c>
      <c r="S456" s="26">
        <f t="shared" si="49"/>
        <v>2200</v>
      </c>
      <c r="T456" s="26">
        <f t="shared" ref="T456:T519" si="55">+IF(D456="",T455,D456)</f>
        <v>17</v>
      </c>
      <c r="U456" s="26" t="str">
        <f t="shared" si="52"/>
        <v>n.a</v>
      </c>
      <c r="V456" s="26" t="str">
        <f t="shared" si="53"/>
        <v>Historias Laborales</v>
      </c>
      <c r="W456" s="26" t="str">
        <f t="shared" si="54"/>
        <v>Acta Comité paritario de seguridad y salud en el trabajo</v>
      </c>
      <c r="X456" s="26" t="str">
        <f t="shared" si="50"/>
        <v>Remisión a pruebas escritas del Departamento Administrativo de Función Pública.</v>
      </c>
    </row>
    <row r="457" spans="1:24" ht="55.2">
      <c r="A457" s="168">
        <v>2000</v>
      </c>
      <c r="B457" s="168" t="s">
        <v>1481</v>
      </c>
      <c r="C457" s="355"/>
      <c r="D457" s="181">
        <v>17</v>
      </c>
      <c r="E457" s="120" t="s">
        <v>1487</v>
      </c>
      <c r="F457" s="459"/>
      <c r="G457" s="441"/>
      <c r="H457" s="79" t="s">
        <v>563</v>
      </c>
      <c r="I457" s="363"/>
      <c r="J457" s="418"/>
      <c r="K457" s="369"/>
      <c r="L457" s="369"/>
      <c r="M457" s="400"/>
      <c r="N457" s="368"/>
      <c r="O457" s="385"/>
      <c r="P457" s="210"/>
      <c r="Q457" s="26">
        <f t="shared" si="51"/>
        <v>2000</v>
      </c>
      <c r="S457" s="26">
        <f t="shared" si="49"/>
        <v>2200</v>
      </c>
      <c r="T457" s="26">
        <f t="shared" si="55"/>
        <v>17</v>
      </c>
      <c r="U457" s="26" t="str">
        <f t="shared" si="52"/>
        <v>n.a</v>
      </c>
      <c r="V457" s="26" t="str">
        <f t="shared" si="53"/>
        <v>Historias Laborales</v>
      </c>
      <c r="W457" s="26" t="str">
        <f t="shared" si="54"/>
        <v>Acta Comité paritario de seguridad y salud en el trabajo</v>
      </c>
      <c r="X457" s="26" t="str">
        <f t="shared" si="50"/>
        <v>Resultado de pruebas escritas del Departamento Administrativo de la Función Pública (En los casos que
aplique)</v>
      </c>
    </row>
    <row r="458" spans="1:24" ht="13.8" customHeight="1">
      <c r="A458" s="168">
        <v>2000</v>
      </c>
      <c r="B458" s="168" t="s">
        <v>1481</v>
      </c>
      <c r="C458" s="355"/>
      <c r="D458" s="181">
        <v>17</v>
      </c>
      <c r="E458" s="120" t="s">
        <v>1487</v>
      </c>
      <c r="F458" s="459"/>
      <c r="G458" s="441"/>
      <c r="H458" s="71" t="s">
        <v>564</v>
      </c>
      <c r="I458" s="363"/>
      <c r="J458" s="418"/>
      <c r="K458" s="369"/>
      <c r="L458" s="369"/>
      <c r="M458" s="400"/>
      <c r="N458" s="368"/>
      <c r="O458" s="385"/>
      <c r="P458" s="210"/>
      <c r="Q458" s="26">
        <f t="shared" si="51"/>
        <v>2000</v>
      </c>
      <c r="S458" s="26">
        <f t="shared" si="49"/>
        <v>2200</v>
      </c>
      <c r="T458" s="26">
        <f t="shared" si="55"/>
        <v>17</v>
      </c>
      <c r="U458" s="26" t="str">
        <f t="shared" si="52"/>
        <v>n.a</v>
      </c>
      <c r="V458" s="26" t="str">
        <f t="shared" si="53"/>
        <v>Historias Laborales</v>
      </c>
      <c r="W458" s="26" t="str">
        <f t="shared" si="54"/>
        <v>Acta Comité paritario de seguridad y salud en el trabajo</v>
      </c>
      <c r="X458" s="26" t="str">
        <f t="shared" si="50"/>
        <v>Comunicación del acto administrativo</v>
      </c>
    </row>
    <row r="459" spans="1:24" ht="13.8" customHeight="1">
      <c r="A459" s="168">
        <v>2000</v>
      </c>
      <c r="B459" s="168" t="s">
        <v>1481</v>
      </c>
      <c r="C459" s="355"/>
      <c r="D459" s="181">
        <v>17</v>
      </c>
      <c r="E459" s="120" t="s">
        <v>1487</v>
      </c>
      <c r="F459" s="459"/>
      <c r="G459" s="441"/>
      <c r="H459" s="71" t="s">
        <v>565</v>
      </c>
      <c r="I459" s="363"/>
      <c r="J459" s="418"/>
      <c r="K459" s="369"/>
      <c r="L459" s="369"/>
      <c r="M459" s="400"/>
      <c r="N459" s="368"/>
      <c r="O459" s="385"/>
      <c r="P459" s="210"/>
      <c r="Q459" s="26">
        <f t="shared" si="51"/>
        <v>2000</v>
      </c>
      <c r="S459" s="26">
        <f t="shared" ref="S459:S522" si="56">+IF(C459="",S458,C459)</f>
        <v>2200</v>
      </c>
      <c r="T459" s="26">
        <f t="shared" si="55"/>
        <v>17</v>
      </c>
      <c r="U459" s="26" t="str">
        <f t="shared" si="52"/>
        <v>n.a</v>
      </c>
      <c r="V459" s="26" t="str">
        <f t="shared" si="53"/>
        <v>Historias Laborales</v>
      </c>
      <c r="W459" s="26" t="str">
        <f t="shared" si="54"/>
        <v>Acta Comité paritario de seguridad y salud en el trabajo</v>
      </c>
      <c r="X459" s="26" t="str">
        <f t="shared" ref="X459:X522" si="57">+IF(H459="",X458,H459)</f>
        <v>Carta de aceptación del nombramiento</v>
      </c>
    </row>
    <row r="460" spans="1:24" ht="27.6">
      <c r="A460" s="168">
        <v>2000</v>
      </c>
      <c r="B460" s="168" t="s">
        <v>1481</v>
      </c>
      <c r="C460" s="355"/>
      <c r="D460" s="181">
        <v>17</v>
      </c>
      <c r="E460" s="120" t="s">
        <v>1487</v>
      </c>
      <c r="F460" s="459"/>
      <c r="G460" s="441"/>
      <c r="H460" s="71" t="s">
        <v>566</v>
      </c>
      <c r="I460" s="363"/>
      <c r="J460" s="418"/>
      <c r="K460" s="369"/>
      <c r="L460" s="369"/>
      <c r="M460" s="400"/>
      <c r="N460" s="368"/>
      <c r="O460" s="385"/>
      <c r="P460" s="210"/>
      <c r="Q460" s="26">
        <f t="shared" si="51"/>
        <v>2000</v>
      </c>
      <c r="S460" s="26">
        <f t="shared" si="56"/>
        <v>2200</v>
      </c>
      <c r="T460" s="26">
        <f t="shared" si="55"/>
        <v>17</v>
      </c>
      <c r="U460" s="26" t="str">
        <f t="shared" si="52"/>
        <v>n.a</v>
      </c>
      <c r="V460" s="26" t="str">
        <f t="shared" si="53"/>
        <v>Historias Laborales</v>
      </c>
      <c r="W460" s="26" t="str">
        <f t="shared" si="54"/>
        <v>Acta Comité paritario de seguridad y salud en el trabajo</v>
      </c>
      <c r="X460" s="26" t="str">
        <f t="shared" si="57"/>
        <v>Solicitud de Prórroga (En los casos que aplique)</v>
      </c>
    </row>
    <row r="461" spans="1:24" ht="27.6">
      <c r="A461" s="168">
        <v>2000</v>
      </c>
      <c r="B461" s="168" t="s">
        <v>1481</v>
      </c>
      <c r="C461" s="355"/>
      <c r="D461" s="181">
        <v>17</v>
      </c>
      <c r="E461" s="120" t="s">
        <v>1487</v>
      </c>
      <c r="F461" s="459"/>
      <c r="G461" s="441"/>
      <c r="H461" s="71" t="s">
        <v>567</v>
      </c>
      <c r="I461" s="363"/>
      <c r="J461" s="418"/>
      <c r="K461" s="369"/>
      <c r="L461" s="369"/>
      <c r="M461" s="400"/>
      <c r="N461" s="368"/>
      <c r="O461" s="385"/>
      <c r="P461" s="210"/>
      <c r="Q461" s="26">
        <f t="shared" si="51"/>
        <v>2000</v>
      </c>
      <c r="S461" s="26">
        <f t="shared" si="56"/>
        <v>2200</v>
      </c>
      <c r="T461" s="26">
        <f t="shared" si="55"/>
        <v>17</v>
      </c>
      <c r="U461" s="26" t="str">
        <f t="shared" si="52"/>
        <v>n.a</v>
      </c>
      <c r="V461" s="26" t="str">
        <f t="shared" si="53"/>
        <v>Historias Laborales</v>
      </c>
      <c r="W461" s="26" t="str">
        <f t="shared" si="54"/>
        <v>Acta Comité paritario de seguridad y salud en el trabajo</v>
      </c>
      <c r="X461" s="26" t="str">
        <f t="shared" si="57"/>
        <v>Oficio de Respuesta de prorroga (En los casos que aplique)</v>
      </c>
    </row>
    <row r="462" spans="1:24" ht="13.8" customHeight="1">
      <c r="A462" s="168">
        <v>2000</v>
      </c>
      <c r="B462" s="168" t="s">
        <v>1481</v>
      </c>
      <c r="C462" s="355"/>
      <c r="D462" s="181">
        <v>17</v>
      </c>
      <c r="E462" s="120" t="s">
        <v>1487</v>
      </c>
      <c r="F462" s="459"/>
      <c r="G462" s="441"/>
      <c r="H462" s="71" t="s">
        <v>568</v>
      </c>
      <c r="I462" s="363"/>
      <c r="J462" s="418"/>
      <c r="K462" s="369"/>
      <c r="L462" s="369"/>
      <c r="M462" s="400"/>
      <c r="N462" s="368"/>
      <c r="O462" s="385"/>
      <c r="P462" s="210"/>
      <c r="Q462" s="26">
        <f t="shared" si="51"/>
        <v>2000</v>
      </c>
      <c r="S462" s="26">
        <f t="shared" si="56"/>
        <v>2200</v>
      </c>
      <c r="T462" s="26">
        <f t="shared" si="55"/>
        <v>17</v>
      </c>
      <c r="U462" s="26" t="str">
        <f t="shared" si="52"/>
        <v>n.a</v>
      </c>
      <c r="V462" s="26" t="str">
        <f t="shared" si="53"/>
        <v>Historias Laborales</v>
      </c>
      <c r="W462" s="26" t="str">
        <f t="shared" si="54"/>
        <v>Acta Comité paritario de seguridad y salud en el trabajo</v>
      </c>
      <c r="X462" s="26" t="str">
        <f t="shared" si="57"/>
        <v>Cedula</v>
      </c>
    </row>
    <row r="463" spans="1:24" ht="13.8" customHeight="1">
      <c r="A463" s="168">
        <v>2000</v>
      </c>
      <c r="B463" s="168" t="s">
        <v>1481</v>
      </c>
      <c r="C463" s="355"/>
      <c r="D463" s="181">
        <v>17</v>
      </c>
      <c r="E463" s="120" t="s">
        <v>1487</v>
      </c>
      <c r="F463" s="459"/>
      <c r="G463" s="441"/>
      <c r="H463" s="71" t="s">
        <v>569</v>
      </c>
      <c r="I463" s="363"/>
      <c r="J463" s="418"/>
      <c r="K463" s="369"/>
      <c r="L463" s="369"/>
      <c r="M463" s="400"/>
      <c r="N463" s="368"/>
      <c r="O463" s="385"/>
      <c r="P463" s="210"/>
      <c r="Q463" s="26">
        <f t="shared" si="51"/>
        <v>2000</v>
      </c>
      <c r="S463" s="26">
        <f t="shared" si="56"/>
        <v>2200</v>
      </c>
      <c r="T463" s="26">
        <f t="shared" si="55"/>
        <v>17</v>
      </c>
      <c r="U463" s="26" t="str">
        <f t="shared" si="52"/>
        <v>n.a</v>
      </c>
      <c r="V463" s="26" t="str">
        <f t="shared" si="53"/>
        <v>Historias Laborales</v>
      </c>
      <c r="W463" s="26" t="str">
        <f t="shared" si="54"/>
        <v>Acta Comité paritario de seguridad y salud en el trabajo</v>
      </c>
      <c r="X463" s="26" t="str">
        <f t="shared" si="57"/>
        <v>Hoja de vida</v>
      </c>
    </row>
    <row r="464" spans="1:24" ht="13.8" customHeight="1">
      <c r="A464" s="168">
        <v>2000</v>
      </c>
      <c r="B464" s="168" t="s">
        <v>1481</v>
      </c>
      <c r="C464" s="355"/>
      <c r="D464" s="181">
        <v>17</v>
      </c>
      <c r="E464" s="120" t="s">
        <v>1487</v>
      </c>
      <c r="F464" s="459"/>
      <c r="G464" s="441"/>
      <c r="H464" s="71" t="s">
        <v>570</v>
      </c>
      <c r="I464" s="363"/>
      <c r="J464" s="418"/>
      <c r="K464" s="369"/>
      <c r="L464" s="369"/>
      <c r="M464" s="400"/>
      <c r="N464" s="368"/>
      <c r="O464" s="385"/>
      <c r="P464" s="210"/>
      <c r="Q464" s="26">
        <f t="shared" si="51"/>
        <v>2000</v>
      </c>
      <c r="S464" s="26">
        <f t="shared" si="56"/>
        <v>2200</v>
      </c>
      <c r="T464" s="26">
        <f t="shared" si="55"/>
        <v>17</v>
      </c>
      <c r="U464" s="26" t="str">
        <f t="shared" si="52"/>
        <v>n.a</v>
      </c>
      <c r="V464" s="26" t="str">
        <f t="shared" si="53"/>
        <v>Historias Laborales</v>
      </c>
      <c r="W464" s="26" t="str">
        <f t="shared" si="54"/>
        <v>Acta Comité paritario de seguridad y salud en el trabajo</v>
      </c>
      <c r="X464" s="26" t="str">
        <f t="shared" si="57"/>
        <v>Libreta militar (En los casos que aplique)</v>
      </c>
    </row>
    <row r="465" spans="1:24" ht="13.8" customHeight="1">
      <c r="A465" s="168">
        <v>2000</v>
      </c>
      <c r="B465" s="168" t="s">
        <v>1481</v>
      </c>
      <c r="C465" s="355"/>
      <c r="D465" s="181">
        <v>17</v>
      </c>
      <c r="E465" s="120" t="s">
        <v>1487</v>
      </c>
      <c r="F465" s="459"/>
      <c r="G465" s="441"/>
      <c r="H465" s="71" t="s">
        <v>571</v>
      </c>
      <c r="I465" s="363"/>
      <c r="J465" s="418"/>
      <c r="K465" s="369"/>
      <c r="L465" s="369"/>
      <c r="M465" s="400"/>
      <c r="N465" s="368"/>
      <c r="O465" s="385"/>
      <c r="P465" s="210"/>
      <c r="Q465" s="26">
        <f t="shared" si="51"/>
        <v>2000</v>
      </c>
      <c r="S465" s="26">
        <f t="shared" si="56"/>
        <v>2200</v>
      </c>
      <c r="T465" s="26">
        <f t="shared" si="55"/>
        <v>17</v>
      </c>
      <c r="U465" s="26" t="str">
        <f t="shared" si="52"/>
        <v>n.a</v>
      </c>
      <c r="V465" s="26" t="str">
        <f t="shared" si="53"/>
        <v>Historias Laborales</v>
      </c>
      <c r="W465" s="26" t="str">
        <f t="shared" si="54"/>
        <v>Acta Comité paritario de seguridad y salud en el trabajo</v>
      </c>
      <c r="X465" s="26" t="str">
        <f t="shared" si="57"/>
        <v>Certificados de estudio</v>
      </c>
    </row>
    <row r="466" spans="1:24" ht="27.6">
      <c r="A466" s="168">
        <v>2000</v>
      </c>
      <c r="B466" s="168" t="s">
        <v>1481</v>
      </c>
      <c r="C466" s="355"/>
      <c r="D466" s="181">
        <v>17</v>
      </c>
      <c r="E466" s="120" t="s">
        <v>1487</v>
      </c>
      <c r="F466" s="459"/>
      <c r="G466" s="441"/>
      <c r="H466" s="71" t="s">
        <v>572</v>
      </c>
      <c r="I466" s="363"/>
      <c r="J466" s="418"/>
      <c r="K466" s="369"/>
      <c r="L466" s="369"/>
      <c r="M466" s="400"/>
      <c r="N466" s="368"/>
      <c r="O466" s="385"/>
      <c r="P466" s="210"/>
      <c r="Q466" s="26">
        <f t="shared" si="51"/>
        <v>2000</v>
      </c>
      <c r="S466" s="26">
        <f t="shared" si="56"/>
        <v>2200</v>
      </c>
      <c r="T466" s="26">
        <f t="shared" si="55"/>
        <v>17</v>
      </c>
      <c r="U466" s="26" t="str">
        <f t="shared" si="52"/>
        <v>n.a</v>
      </c>
      <c r="V466" s="26" t="str">
        <f t="shared" si="53"/>
        <v>Historias Laborales</v>
      </c>
      <c r="W466" s="26" t="str">
        <f t="shared" si="54"/>
        <v>Acta Comité paritario de seguridad y salud en el trabajo</v>
      </c>
      <c r="X466" s="26" t="str">
        <f t="shared" si="57"/>
        <v>Tarjeta profesional ( en los casos que aplique)</v>
      </c>
    </row>
    <row r="467" spans="1:24" ht="13.8" customHeight="1">
      <c r="A467" s="168">
        <v>2000</v>
      </c>
      <c r="B467" s="168" t="s">
        <v>1481</v>
      </c>
      <c r="C467" s="355"/>
      <c r="D467" s="181">
        <v>17</v>
      </c>
      <c r="E467" s="120" t="s">
        <v>1487</v>
      </c>
      <c r="F467" s="459"/>
      <c r="G467" s="441"/>
      <c r="H467" s="71" t="s">
        <v>573</v>
      </c>
      <c r="I467" s="363"/>
      <c r="J467" s="418"/>
      <c r="K467" s="369"/>
      <c r="L467" s="369"/>
      <c r="M467" s="400"/>
      <c r="N467" s="368"/>
      <c r="O467" s="385"/>
      <c r="P467" s="210"/>
      <c r="Q467" s="26">
        <f t="shared" si="51"/>
        <v>2000</v>
      </c>
      <c r="S467" s="26">
        <f t="shared" si="56"/>
        <v>2200</v>
      </c>
      <c r="T467" s="26">
        <f t="shared" si="55"/>
        <v>17</v>
      </c>
      <c r="U467" s="26" t="str">
        <f t="shared" si="52"/>
        <v>n.a</v>
      </c>
      <c r="V467" s="26" t="str">
        <f t="shared" si="53"/>
        <v>Historias Laborales</v>
      </c>
      <c r="W467" s="26" t="str">
        <f t="shared" si="54"/>
        <v>Acta Comité paritario de seguridad y salud en el trabajo</v>
      </c>
      <c r="X467" s="26" t="str">
        <f t="shared" si="57"/>
        <v>Certificados laborales</v>
      </c>
    </row>
    <row r="468" spans="1:24" ht="13.8" customHeight="1">
      <c r="A468" s="168">
        <v>2000</v>
      </c>
      <c r="B468" s="168" t="s">
        <v>1481</v>
      </c>
      <c r="C468" s="355"/>
      <c r="D468" s="181">
        <v>17</v>
      </c>
      <c r="E468" s="120" t="s">
        <v>1487</v>
      </c>
      <c r="F468" s="459"/>
      <c r="G468" s="441"/>
      <c r="H468" s="71" t="s">
        <v>574</v>
      </c>
      <c r="I468" s="363"/>
      <c r="J468" s="418"/>
      <c r="K468" s="369"/>
      <c r="L468" s="369"/>
      <c r="M468" s="400"/>
      <c r="N468" s="368"/>
      <c r="O468" s="385"/>
      <c r="P468" s="210"/>
      <c r="Q468" s="26">
        <f t="shared" si="51"/>
        <v>2000</v>
      </c>
      <c r="S468" s="26">
        <f t="shared" si="56"/>
        <v>2200</v>
      </c>
      <c r="T468" s="26">
        <f t="shared" si="55"/>
        <v>17</v>
      </c>
      <c r="U468" s="26" t="str">
        <f t="shared" si="52"/>
        <v>n.a</v>
      </c>
      <c r="V468" s="26" t="str">
        <f t="shared" si="53"/>
        <v>Historias Laborales</v>
      </c>
      <c r="W468" s="26" t="str">
        <f t="shared" si="54"/>
        <v>Acta Comité paritario de seguridad y salud en el trabajo</v>
      </c>
      <c r="X468" s="26" t="str">
        <f t="shared" si="57"/>
        <v>Antecedentes disciplinarios</v>
      </c>
    </row>
    <row r="469" spans="1:24" ht="13.8" customHeight="1">
      <c r="A469" s="168">
        <v>2000</v>
      </c>
      <c r="B469" s="168" t="s">
        <v>1481</v>
      </c>
      <c r="C469" s="356"/>
      <c r="D469" s="181">
        <v>17</v>
      </c>
      <c r="E469" s="120" t="s">
        <v>1487</v>
      </c>
      <c r="F469" s="460"/>
      <c r="G469" s="443"/>
      <c r="H469" s="116" t="s">
        <v>575</v>
      </c>
      <c r="I469" s="364"/>
      <c r="J469" s="344"/>
      <c r="K469" s="340"/>
      <c r="L469" s="340"/>
      <c r="M469" s="346"/>
      <c r="N469" s="338"/>
      <c r="O469" s="386"/>
      <c r="P469" s="210"/>
      <c r="Q469" s="26">
        <f t="shared" si="51"/>
        <v>2000</v>
      </c>
      <c r="S469" s="26">
        <f t="shared" si="56"/>
        <v>2200</v>
      </c>
      <c r="T469" s="26">
        <f t="shared" si="55"/>
        <v>17</v>
      </c>
      <c r="U469" s="26" t="str">
        <f t="shared" si="52"/>
        <v>n.a</v>
      </c>
      <c r="V469" s="26" t="str">
        <f t="shared" si="53"/>
        <v>Historias Laborales</v>
      </c>
      <c r="W469" s="26" t="str">
        <f t="shared" si="54"/>
        <v>Acta Comité paritario de seguridad y salud en el trabajo</v>
      </c>
      <c r="X469" s="26" t="str">
        <f t="shared" si="57"/>
        <v>Acta de posesión en el cargo</v>
      </c>
    </row>
    <row r="470" spans="1:24" ht="13.8" customHeight="1">
      <c r="A470" s="168">
        <v>2000</v>
      </c>
      <c r="B470" s="168" t="s">
        <v>1481</v>
      </c>
      <c r="C470" s="354">
        <v>2200</v>
      </c>
      <c r="D470" s="181">
        <v>17</v>
      </c>
      <c r="E470" s="120" t="s">
        <v>1487</v>
      </c>
      <c r="F470" s="458" t="s">
        <v>576</v>
      </c>
      <c r="G470" s="439"/>
      <c r="H470" s="71" t="s">
        <v>577</v>
      </c>
      <c r="I470" s="362">
        <v>2</v>
      </c>
      <c r="J470" s="343">
        <v>98</v>
      </c>
      <c r="K470" s="339"/>
      <c r="L470" s="339"/>
      <c r="M470" s="345" t="s">
        <v>43</v>
      </c>
      <c r="N470" s="362" t="s">
        <v>43</v>
      </c>
      <c r="O470" s="384" t="s">
        <v>578</v>
      </c>
      <c r="P470" s="210"/>
      <c r="Q470" s="26">
        <f t="shared" si="51"/>
        <v>2000</v>
      </c>
      <c r="S470" s="26">
        <f t="shared" si="56"/>
        <v>2200</v>
      </c>
      <c r="T470" s="26">
        <f t="shared" si="55"/>
        <v>17</v>
      </c>
      <c r="U470" s="26" t="str">
        <f t="shared" si="52"/>
        <v>n.a</v>
      </c>
      <c r="V470" s="26" t="str">
        <f t="shared" si="53"/>
        <v>Historias Laborales</v>
      </c>
      <c r="W470" s="26" t="str">
        <f t="shared" si="54"/>
        <v>Acta Comité paritario de seguridad y salud en el trabajo</v>
      </c>
      <c r="X470" s="26" t="str">
        <f t="shared" si="57"/>
        <v>Acta anticorrupción</v>
      </c>
    </row>
    <row r="471" spans="1:24" ht="13.8" customHeight="1">
      <c r="A471" s="168">
        <v>2000</v>
      </c>
      <c r="B471" s="168" t="s">
        <v>1481</v>
      </c>
      <c r="C471" s="355"/>
      <c r="D471" s="181">
        <v>17</v>
      </c>
      <c r="E471" s="120" t="s">
        <v>1487</v>
      </c>
      <c r="F471" s="459"/>
      <c r="G471" s="441"/>
      <c r="H471" s="71" t="s">
        <v>579</v>
      </c>
      <c r="I471" s="363"/>
      <c r="J471" s="418"/>
      <c r="K471" s="369"/>
      <c r="L471" s="369"/>
      <c r="M471" s="400"/>
      <c r="N471" s="363"/>
      <c r="O471" s="385"/>
      <c r="P471" s="210"/>
      <c r="Q471" s="26">
        <f t="shared" si="51"/>
        <v>2000</v>
      </c>
      <c r="S471" s="26">
        <f t="shared" si="56"/>
        <v>2200</v>
      </c>
      <c r="T471" s="26">
        <f t="shared" si="55"/>
        <v>17</v>
      </c>
      <c r="U471" s="26" t="str">
        <f t="shared" si="52"/>
        <v>n.a</v>
      </c>
      <c r="V471" s="26" t="str">
        <f t="shared" si="53"/>
        <v>Historias Laborales</v>
      </c>
      <c r="W471" s="26" t="str">
        <f t="shared" si="54"/>
        <v>Acta Comité paritario de seguridad y salud en el trabajo</v>
      </c>
      <c r="X471" s="26" t="str">
        <f t="shared" si="57"/>
        <v>Declaración de bienes y rentas</v>
      </c>
    </row>
    <row r="472" spans="1:24" ht="27.6">
      <c r="A472" s="168">
        <v>2000</v>
      </c>
      <c r="B472" s="168" t="s">
        <v>1481</v>
      </c>
      <c r="C472" s="355"/>
      <c r="D472" s="181">
        <v>17</v>
      </c>
      <c r="E472" s="120" t="s">
        <v>1487</v>
      </c>
      <c r="F472" s="459"/>
      <c r="G472" s="441"/>
      <c r="H472" s="71" t="s">
        <v>580</v>
      </c>
      <c r="I472" s="363"/>
      <c r="J472" s="418"/>
      <c r="K472" s="369"/>
      <c r="L472" s="369"/>
      <c r="M472" s="400"/>
      <c r="N472" s="363"/>
      <c r="O472" s="385"/>
      <c r="P472" s="210"/>
      <c r="Q472" s="26">
        <f t="shared" si="51"/>
        <v>2000</v>
      </c>
      <c r="S472" s="26">
        <f t="shared" si="56"/>
        <v>2200</v>
      </c>
      <c r="T472" s="26">
        <f t="shared" si="55"/>
        <v>17</v>
      </c>
      <c r="U472" s="26" t="str">
        <f t="shared" si="52"/>
        <v>n.a</v>
      </c>
      <c r="V472" s="26" t="str">
        <f t="shared" si="53"/>
        <v>Historias Laborales</v>
      </c>
      <c r="W472" s="26" t="str">
        <f t="shared" si="54"/>
        <v>Acta Comité paritario de seguridad y salud en el trabajo</v>
      </c>
      <c r="X472" s="26" t="str">
        <f t="shared" si="57"/>
        <v>Declaración juramentada para fines eXtraprocesales</v>
      </c>
    </row>
    <row r="473" spans="1:24" ht="27.6">
      <c r="A473" s="168">
        <v>2000</v>
      </c>
      <c r="B473" s="168" t="s">
        <v>1481</v>
      </c>
      <c r="C473" s="355"/>
      <c r="D473" s="181">
        <v>17</v>
      </c>
      <c r="E473" s="120" t="s">
        <v>1487</v>
      </c>
      <c r="F473" s="459"/>
      <c r="G473" s="441"/>
      <c r="H473" s="71" t="s">
        <v>581</v>
      </c>
      <c r="I473" s="363"/>
      <c r="J473" s="418"/>
      <c r="K473" s="369"/>
      <c r="L473" s="369"/>
      <c r="M473" s="400"/>
      <c r="N473" s="363"/>
      <c r="O473" s="385"/>
      <c r="P473" s="210"/>
      <c r="Q473" s="26">
        <f t="shared" si="51"/>
        <v>2000</v>
      </c>
      <c r="S473" s="26">
        <f t="shared" si="56"/>
        <v>2200</v>
      </c>
      <c r="T473" s="26">
        <f t="shared" si="55"/>
        <v>17</v>
      </c>
      <c r="U473" s="26" t="str">
        <f t="shared" si="52"/>
        <v>n.a</v>
      </c>
      <c r="V473" s="26" t="str">
        <f t="shared" si="53"/>
        <v>Historias Laborales</v>
      </c>
      <c r="W473" s="26" t="str">
        <f t="shared" si="54"/>
        <v>Acta Comité paritario de seguridad y salud en el trabajo</v>
      </c>
      <c r="X473" s="26" t="str">
        <f t="shared" si="57"/>
        <v>Certificado de afiliaciones (EPS. Pensión. Banco)</v>
      </c>
    </row>
    <row r="474" spans="1:24" ht="41.4">
      <c r="A474" s="168">
        <v>2000</v>
      </c>
      <c r="B474" s="168" t="s">
        <v>1481</v>
      </c>
      <c r="C474" s="355"/>
      <c r="D474" s="181">
        <v>17</v>
      </c>
      <c r="E474" s="120" t="s">
        <v>1487</v>
      </c>
      <c r="F474" s="459"/>
      <c r="G474" s="441"/>
      <c r="H474" s="79" t="s">
        <v>582</v>
      </c>
      <c r="I474" s="363"/>
      <c r="J474" s="418"/>
      <c r="K474" s="369"/>
      <c r="L474" s="369"/>
      <c r="M474" s="400"/>
      <c r="N474" s="363"/>
      <c r="O474" s="385"/>
      <c r="P474" s="210"/>
      <c r="Q474" s="26">
        <f t="shared" si="51"/>
        <v>2000</v>
      </c>
      <c r="S474" s="26">
        <f t="shared" si="56"/>
        <v>2200</v>
      </c>
      <c r="T474" s="26">
        <f t="shared" si="55"/>
        <v>17</v>
      </c>
      <c r="U474" s="26" t="str">
        <f t="shared" si="52"/>
        <v>n.a</v>
      </c>
      <c r="V474" s="26" t="str">
        <f t="shared" si="53"/>
        <v>Historias Laborales</v>
      </c>
      <c r="W474" s="26" t="str">
        <f t="shared" si="54"/>
        <v>Acta Comité paritario de seguridad y salud en el trabajo</v>
      </c>
      <c r="X474" s="26" t="str">
        <f t="shared" si="57"/>
        <v>Documentos de identificación familiares (En los casos que
aplique)</v>
      </c>
    </row>
    <row r="475" spans="1:24" ht="13.8" customHeight="1">
      <c r="A475" s="168">
        <v>2000</v>
      </c>
      <c r="B475" s="168" t="s">
        <v>1481</v>
      </c>
      <c r="C475" s="355"/>
      <c r="D475" s="181">
        <v>17</v>
      </c>
      <c r="E475" s="120" t="s">
        <v>1487</v>
      </c>
      <c r="F475" s="459"/>
      <c r="G475" s="441"/>
      <c r="H475" s="71" t="s">
        <v>583</v>
      </c>
      <c r="I475" s="363"/>
      <c r="J475" s="418"/>
      <c r="K475" s="369"/>
      <c r="L475" s="369"/>
      <c r="M475" s="400"/>
      <c r="N475" s="363"/>
      <c r="O475" s="385"/>
      <c r="P475" s="210"/>
      <c r="Q475" s="26">
        <f t="shared" si="51"/>
        <v>2000</v>
      </c>
      <c r="S475" s="26">
        <f t="shared" si="56"/>
        <v>2200</v>
      </c>
      <c r="T475" s="26">
        <f t="shared" si="55"/>
        <v>17</v>
      </c>
      <c r="U475" s="26" t="str">
        <f t="shared" si="52"/>
        <v>n.a</v>
      </c>
      <c r="V475" s="26" t="str">
        <f t="shared" si="53"/>
        <v>Historias Laborales</v>
      </c>
      <c r="W475" s="26" t="str">
        <f t="shared" si="54"/>
        <v>Acta Comité paritario de seguridad y salud en el trabajo</v>
      </c>
      <c r="X475" s="26" t="str">
        <f t="shared" si="57"/>
        <v>Examen de ingreso</v>
      </c>
    </row>
    <row r="476" spans="1:24" ht="13.8" customHeight="1">
      <c r="A476" s="168">
        <v>2000</v>
      </c>
      <c r="B476" s="168" t="s">
        <v>1481</v>
      </c>
      <c r="C476" s="355"/>
      <c r="D476" s="181">
        <v>17</v>
      </c>
      <c r="E476" s="120" t="s">
        <v>1487</v>
      </c>
      <c r="F476" s="459"/>
      <c r="G476" s="441"/>
      <c r="H476" s="71" t="s">
        <v>584</v>
      </c>
      <c r="I476" s="363"/>
      <c r="J476" s="418"/>
      <c r="K476" s="369"/>
      <c r="L476" s="369"/>
      <c r="M476" s="400"/>
      <c r="N476" s="363"/>
      <c r="O476" s="385"/>
      <c r="P476" s="210"/>
      <c r="Q476" s="26">
        <f t="shared" si="51"/>
        <v>2000</v>
      </c>
      <c r="S476" s="26">
        <f t="shared" si="56"/>
        <v>2200</v>
      </c>
      <c r="T476" s="26">
        <f t="shared" si="55"/>
        <v>17</v>
      </c>
      <c r="U476" s="26" t="str">
        <f t="shared" si="52"/>
        <v>n.a</v>
      </c>
      <c r="V476" s="26" t="str">
        <f t="shared" si="53"/>
        <v>Historias Laborales</v>
      </c>
      <c r="W476" s="26" t="str">
        <f t="shared" si="54"/>
        <v>Acta Comité paritario de seguridad y salud en el trabajo</v>
      </c>
      <c r="X476" s="26" t="str">
        <f t="shared" si="57"/>
        <v>Informe de salud ocupacional</v>
      </c>
    </row>
    <row r="477" spans="1:24" ht="41.4">
      <c r="A477" s="168">
        <v>2000</v>
      </c>
      <c r="B477" s="168" t="s">
        <v>1481</v>
      </c>
      <c r="C477" s="355"/>
      <c r="D477" s="181">
        <v>17</v>
      </c>
      <c r="E477" s="120" t="s">
        <v>1487</v>
      </c>
      <c r="F477" s="459"/>
      <c r="G477" s="441"/>
      <c r="H477" s="71" t="s">
        <v>585</v>
      </c>
      <c r="I477" s="363"/>
      <c r="J477" s="418"/>
      <c r="K477" s="369"/>
      <c r="L477" s="369"/>
      <c r="M477" s="400"/>
      <c r="N477" s="363"/>
      <c r="O477" s="385"/>
      <c r="P477" s="210"/>
      <c r="Q477" s="26">
        <f t="shared" si="51"/>
        <v>2000</v>
      </c>
      <c r="S477" s="26">
        <f t="shared" si="56"/>
        <v>2200</v>
      </c>
      <c r="T477" s="26">
        <f t="shared" si="55"/>
        <v>17</v>
      </c>
      <c r="U477" s="26" t="str">
        <f t="shared" si="52"/>
        <v>n.a</v>
      </c>
      <c r="V477" s="26" t="str">
        <f t="shared" si="53"/>
        <v>Historias Laborales</v>
      </c>
      <c r="W477" s="26" t="str">
        <f t="shared" si="54"/>
        <v>Acta Comité paritario de seguridad y salud en el trabajo</v>
      </c>
      <c r="X477" s="26" t="str">
        <f t="shared" si="57"/>
        <v>Afiliaciones ( EPS. Pensión (En los casos que aplique) ARL. Fondo Nacional del Ahorro. Caja de Compensación)</v>
      </c>
    </row>
    <row r="478" spans="1:24" ht="41.4">
      <c r="A478" s="168">
        <v>2000</v>
      </c>
      <c r="B478" s="168" t="s">
        <v>1481</v>
      </c>
      <c r="C478" s="355"/>
      <c r="D478" s="181">
        <v>17</v>
      </c>
      <c r="E478" s="120" t="s">
        <v>1487</v>
      </c>
      <c r="F478" s="459"/>
      <c r="G478" s="441"/>
      <c r="H478" s="71" t="s">
        <v>586</v>
      </c>
      <c r="I478" s="363"/>
      <c r="J478" s="418"/>
      <c r="K478" s="369"/>
      <c r="L478" s="369"/>
      <c r="M478" s="400"/>
      <c r="N478" s="363"/>
      <c r="O478" s="385"/>
      <c r="P478" s="210"/>
      <c r="Q478" s="26">
        <f t="shared" si="51"/>
        <v>2000</v>
      </c>
      <c r="S478" s="26">
        <f t="shared" si="56"/>
        <v>2200</v>
      </c>
      <c r="T478" s="26">
        <f t="shared" si="55"/>
        <v>17</v>
      </c>
      <c r="U478" s="26" t="str">
        <f t="shared" si="52"/>
        <v>n.a</v>
      </c>
      <c r="V478" s="26" t="str">
        <f t="shared" si="53"/>
        <v>Historias Laborales</v>
      </c>
      <c r="W478" s="26" t="str">
        <f t="shared" si="54"/>
        <v>Acta Comité paritario de seguridad y salud en el trabajo</v>
      </c>
      <c r="X478" s="26" t="str">
        <f t="shared" si="57"/>
        <v>Carta de renuncia o Acto Administrativo que declara insubsistente un nombramiento</v>
      </c>
    </row>
    <row r="479" spans="1:24" ht="27.6">
      <c r="A479" s="168">
        <v>2000</v>
      </c>
      <c r="B479" s="168" t="s">
        <v>1481</v>
      </c>
      <c r="C479" s="355"/>
      <c r="D479" s="181">
        <v>17</v>
      </c>
      <c r="E479" s="120" t="s">
        <v>1487</v>
      </c>
      <c r="F479" s="459"/>
      <c r="G479" s="441"/>
      <c r="H479" s="71" t="s">
        <v>587</v>
      </c>
      <c r="I479" s="363"/>
      <c r="J479" s="418"/>
      <c r="K479" s="369"/>
      <c r="L479" s="369"/>
      <c r="M479" s="400"/>
      <c r="N479" s="363"/>
      <c r="O479" s="385"/>
      <c r="P479" s="210"/>
      <c r="Q479" s="26">
        <f t="shared" si="51"/>
        <v>2000</v>
      </c>
      <c r="S479" s="26">
        <f t="shared" si="56"/>
        <v>2200</v>
      </c>
      <c r="T479" s="26">
        <f t="shared" si="55"/>
        <v>17</v>
      </c>
      <c r="U479" s="26" t="str">
        <f t="shared" si="52"/>
        <v>n.a</v>
      </c>
      <c r="V479" s="26" t="str">
        <f t="shared" si="53"/>
        <v>Historias Laborales</v>
      </c>
      <c r="W479" s="26" t="str">
        <f t="shared" si="54"/>
        <v>Acta Comité paritario de seguridad y salud en el trabajo</v>
      </c>
      <c r="X479" s="26" t="str">
        <f t="shared" si="57"/>
        <v>Resolución de aceptación de renuncia (En los casos que aplique)</v>
      </c>
    </row>
    <row r="480" spans="1:24" ht="13.8" customHeight="1">
      <c r="A480" s="168">
        <v>2000</v>
      </c>
      <c r="B480" s="168" t="s">
        <v>1481</v>
      </c>
      <c r="C480" s="355"/>
      <c r="D480" s="181">
        <v>17</v>
      </c>
      <c r="E480" s="120" t="s">
        <v>1487</v>
      </c>
      <c r="F480" s="459"/>
      <c r="G480" s="441"/>
      <c r="H480" s="71" t="s">
        <v>588</v>
      </c>
      <c r="I480" s="363"/>
      <c r="J480" s="418"/>
      <c r="K480" s="369"/>
      <c r="L480" s="369"/>
      <c r="M480" s="400"/>
      <c r="N480" s="363"/>
      <c r="O480" s="385"/>
      <c r="P480" s="210"/>
      <c r="Q480" s="26">
        <f t="shared" si="51"/>
        <v>2000</v>
      </c>
      <c r="S480" s="26">
        <f t="shared" si="56"/>
        <v>2200</v>
      </c>
      <c r="T480" s="26">
        <f t="shared" si="55"/>
        <v>17</v>
      </c>
      <c r="U480" s="26" t="str">
        <f t="shared" si="52"/>
        <v>n.a</v>
      </c>
      <c r="V480" s="26" t="str">
        <f t="shared" si="53"/>
        <v>Historias Laborales</v>
      </c>
      <c r="W480" s="26" t="str">
        <f t="shared" si="54"/>
        <v>Acta Comité paritario de seguridad y salud en el trabajo</v>
      </c>
      <c r="X480" s="26" t="str">
        <f t="shared" si="57"/>
        <v>Declaración de Bienes y Rentas SIGEP</v>
      </c>
    </row>
    <row r="481" spans="1:24" ht="13.8" customHeight="1">
      <c r="A481" s="168">
        <v>2000</v>
      </c>
      <c r="B481" s="168" t="s">
        <v>1481</v>
      </c>
      <c r="C481" s="355"/>
      <c r="D481" s="181">
        <v>17</v>
      </c>
      <c r="E481" s="120" t="s">
        <v>1487</v>
      </c>
      <c r="F481" s="459"/>
      <c r="G481" s="441"/>
      <c r="H481" s="71" t="s">
        <v>98</v>
      </c>
      <c r="I481" s="363"/>
      <c r="J481" s="418"/>
      <c r="K481" s="369"/>
      <c r="L481" s="369"/>
      <c r="M481" s="400"/>
      <c r="N481" s="363"/>
      <c r="O481" s="385"/>
      <c r="P481" s="210"/>
      <c r="Q481" s="26">
        <f t="shared" si="51"/>
        <v>2000</v>
      </c>
      <c r="S481" s="26">
        <f t="shared" si="56"/>
        <v>2200</v>
      </c>
      <c r="T481" s="26">
        <f t="shared" si="55"/>
        <v>17</v>
      </c>
      <c r="U481" s="26" t="str">
        <f t="shared" si="52"/>
        <v>n.a</v>
      </c>
      <c r="V481" s="26" t="str">
        <f t="shared" si="53"/>
        <v>Historias Laborales</v>
      </c>
      <c r="W481" s="26" t="str">
        <f t="shared" si="54"/>
        <v>Acta Comité paritario de seguridad y salud en el trabajo</v>
      </c>
      <c r="X481" s="26" t="str">
        <f t="shared" si="57"/>
        <v>Informe de Gestión</v>
      </c>
    </row>
    <row r="482" spans="1:24" ht="41.4">
      <c r="A482" s="168">
        <v>2000</v>
      </c>
      <c r="B482" s="168" t="s">
        <v>1481</v>
      </c>
      <c r="C482" s="355"/>
      <c r="D482" s="181">
        <v>17</v>
      </c>
      <c r="E482" s="120" t="s">
        <v>1487</v>
      </c>
      <c r="F482" s="459"/>
      <c r="G482" s="441"/>
      <c r="H482" s="71" t="s">
        <v>589</v>
      </c>
      <c r="I482" s="363"/>
      <c r="J482" s="418"/>
      <c r="K482" s="369"/>
      <c r="L482" s="369"/>
      <c r="M482" s="400"/>
      <c r="N482" s="363"/>
      <c r="O482" s="385"/>
      <c r="P482" s="210"/>
      <c r="Q482" s="26">
        <f t="shared" si="51"/>
        <v>2000</v>
      </c>
      <c r="S482" s="26">
        <f t="shared" si="56"/>
        <v>2200</v>
      </c>
      <c r="T482" s="26">
        <f t="shared" si="55"/>
        <v>17</v>
      </c>
      <c r="U482" s="26" t="str">
        <f t="shared" si="52"/>
        <v>n.a</v>
      </c>
      <c r="V482" s="26" t="str">
        <f t="shared" si="53"/>
        <v>Historias Laborales</v>
      </c>
      <c r="W482" s="26" t="str">
        <f t="shared" si="54"/>
        <v>Acta Comité paritario de seguridad y salud en el trabajo</v>
      </c>
      <c r="X482" s="26" t="str">
        <f t="shared" si="57"/>
        <v>Evaluación de Desempeño Laboral o Acuerdos de gestión ( en los casos que aplique )</v>
      </c>
    </row>
    <row r="483" spans="1:24" ht="13.8" customHeight="1">
      <c r="A483" s="168">
        <v>2000</v>
      </c>
      <c r="B483" s="168" t="s">
        <v>1481</v>
      </c>
      <c r="C483" s="355"/>
      <c r="D483" s="181">
        <v>17</v>
      </c>
      <c r="E483" s="120" t="s">
        <v>1487</v>
      </c>
      <c r="F483" s="459"/>
      <c r="G483" s="441"/>
      <c r="H483" s="71" t="s">
        <v>590</v>
      </c>
      <c r="I483" s="363"/>
      <c r="J483" s="418"/>
      <c r="K483" s="369"/>
      <c r="L483" s="369"/>
      <c r="M483" s="400"/>
      <c r="N483" s="363"/>
      <c r="O483" s="385"/>
      <c r="P483" s="210"/>
      <c r="Q483" s="26">
        <f t="shared" si="51"/>
        <v>2000</v>
      </c>
      <c r="S483" s="26">
        <f t="shared" si="56"/>
        <v>2200</v>
      </c>
      <c r="T483" s="26">
        <f t="shared" si="55"/>
        <v>17</v>
      </c>
      <c r="U483" s="26" t="str">
        <f t="shared" si="52"/>
        <v>n.a</v>
      </c>
      <c r="V483" s="26" t="str">
        <f t="shared" si="53"/>
        <v>Historias Laborales</v>
      </c>
      <c r="W483" s="26" t="str">
        <f t="shared" si="54"/>
        <v>Acta Comité paritario de seguridad y salud en el trabajo</v>
      </c>
      <c r="X483" s="26" t="str">
        <f t="shared" si="57"/>
        <v>Certificado de ingresos y retenciones</v>
      </c>
    </row>
    <row r="484" spans="1:24" ht="13.8" customHeight="1">
      <c r="A484" s="168">
        <v>2000</v>
      </c>
      <c r="B484" s="168" t="s">
        <v>1481</v>
      </c>
      <c r="C484" s="355"/>
      <c r="D484" s="181">
        <v>17</v>
      </c>
      <c r="E484" s="120" t="s">
        <v>1487</v>
      </c>
      <c r="F484" s="459"/>
      <c r="G484" s="441"/>
      <c r="H484" s="71" t="s">
        <v>591</v>
      </c>
      <c r="I484" s="363"/>
      <c r="J484" s="418"/>
      <c r="K484" s="369"/>
      <c r="L484" s="369"/>
      <c r="M484" s="400"/>
      <c r="N484" s="363"/>
      <c r="O484" s="385"/>
      <c r="P484" s="210"/>
      <c r="Q484" s="26">
        <f t="shared" si="51"/>
        <v>2000</v>
      </c>
      <c r="S484" s="26">
        <f t="shared" si="56"/>
        <v>2200</v>
      </c>
      <c r="T484" s="26">
        <f t="shared" si="55"/>
        <v>17</v>
      </c>
      <c r="U484" s="26" t="str">
        <f t="shared" si="52"/>
        <v>n.a</v>
      </c>
      <c r="V484" s="26" t="str">
        <f t="shared" si="53"/>
        <v>Historias Laborales</v>
      </c>
      <c r="W484" s="26" t="str">
        <f t="shared" si="54"/>
        <v>Acta Comité paritario de seguridad y salud en el trabajo</v>
      </c>
      <c r="X484" s="26" t="str">
        <f t="shared" si="57"/>
        <v>Certificados de bienes y rentas</v>
      </c>
    </row>
    <row r="485" spans="1:24" ht="13.8" customHeight="1">
      <c r="A485" s="168">
        <v>2000</v>
      </c>
      <c r="B485" s="168" t="s">
        <v>1481</v>
      </c>
      <c r="C485" s="355"/>
      <c r="D485" s="181">
        <v>17</v>
      </c>
      <c r="E485" s="120" t="s">
        <v>1487</v>
      </c>
      <c r="F485" s="459"/>
      <c r="G485" s="441"/>
      <c r="H485" s="71" t="s">
        <v>592</v>
      </c>
      <c r="I485" s="363"/>
      <c r="J485" s="418"/>
      <c r="K485" s="369"/>
      <c r="L485" s="369"/>
      <c r="M485" s="400"/>
      <c r="N485" s="363"/>
      <c r="O485" s="385"/>
      <c r="P485" s="210"/>
      <c r="Q485" s="26">
        <f t="shared" si="51"/>
        <v>2000</v>
      </c>
      <c r="S485" s="26">
        <f t="shared" si="56"/>
        <v>2200</v>
      </c>
      <c r="T485" s="26">
        <f t="shared" si="55"/>
        <v>17</v>
      </c>
      <c r="U485" s="26" t="str">
        <f t="shared" si="52"/>
        <v>n.a</v>
      </c>
      <c r="V485" s="26" t="str">
        <f t="shared" si="53"/>
        <v>Historias Laborales</v>
      </c>
      <c r="W485" s="26" t="str">
        <f t="shared" si="54"/>
        <v>Acta Comité paritario de seguridad y salud en el trabajo</v>
      </c>
      <c r="X485" s="26" t="str">
        <f t="shared" si="57"/>
        <v>Exámenes de Egreso</v>
      </c>
    </row>
    <row r="486" spans="1:24">
      <c r="A486" s="168">
        <v>2000</v>
      </c>
      <c r="B486" s="168" t="s">
        <v>1481</v>
      </c>
      <c r="C486" s="354">
        <v>2200</v>
      </c>
      <c r="D486" s="372">
        <v>18</v>
      </c>
      <c r="E486" s="358" t="s">
        <v>77</v>
      </c>
      <c r="F486" s="376" t="s">
        <v>78</v>
      </c>
      <c r="G486" s="464" t="s">
        <v>79</v>
      </c>
      <c r="H486" s="72" t="s">
        <v>593</v>
      </c>
      <c r="I486" s="362">
        <v>1</v>
      </c>
      <c r="J486" s="343">
        <v>10</v>
      </c>
      <c r="K486" s="337" t="s">
        <v>43</v>
      </c>
      <c r="L486" s="339"/>
      <c r="M486" s="339"/>
      <c r="N486" s="337" t="s">
        <v>43</v>
      </c>
      <c r="O486" s="413" t="s">
        <v>594</v>
      </c>
      <c r="P486" s="208"/>
      <c r="Q486" s="26">
        <f t="shared" si="51"/>
        <v>2000</v>
      </c>
      <c r="S486" s="26">
        <f t="shared" si="56"/>
        <v>2200</v>
      </c>
      <c r="T486" s="26">
        <f t="shared" si="55"/>
        <v>18</v>
      </c>
      <c r="U486" s="26" t="str">
        <f t="shared" si="52"/>
        <v>18.1</v>
      </c>
      <c r="V486" s="26" t="str">
        <f t="shared" si="53"/>
        <v>Informes</v>
      </c>
      <c r="W486" s="26" t="str">
        <f t="shared" si="54"/>
        <v>Informes a entes de control</v>
      </c>
      <c r="X486" s="26" t="str">
        <f t="shared" si="57"/>
        <v>Solicitud de información</v>
      </c>
    </row>
    <row r="487" spans="1:24">
      <c r="A487" s="168">
        <v>2000</v>
      </c>
      <c r="B487" s="168" t="s">
        <v>1481</v>
      </c>
      <c r="C487" s="355"/>
      <c r="D487" s="389"/>
      <c r="E487" s="359"/>
      <c r="F487" s="412"/>
      <c r="G487" s="465"/>
      <c r="H487" s="72" t="s">
        <v>595</v>
      </c>
      <c r="I487" s="363"/>
      <c r="J487" s="418"/>
      <c r="K487" s="368"/>
      <c r="L487" s="369"/>
      <c r="M487" s="369"/>
      <c r="N487" s="368"/>
      <c r="O487" s="414"/>
      <c r="P487" s="208"/>
      <c r="Q487" s="26">
        <f t="shared" si="51"/>
        <v>2000</v>
      </c>
      <c r="S487" s="26">
        <f t="shared" si="56"/>
        <v>2200</v>
      </c>
      <c r="T487" s="26">
        <f t="shared" si="55"/>
        <v>18</v>
      </c>
      <c r="U487" s="26" t="str">
        <f t="shared" si="52"/>
        <v>18.1</v>
      </c>
      <c r="V487" s="26" t="str">
        <f t="shared" si="53"/>
        <v>Informes</v>
      </c>
      <c r="W487" s="26" t="str">
        <f t="shared" si="54"/>
        <v>Informes a entes de control</v>
      </c>
      <c r="X487" s="26" t="str">
        <f t="shared" si="57"/>
        <v>Respuesta a solicitudes</v>
      </c>
    </row>
    <row r="488" spans="1:24">
      <c r="A488" s="168">
        <v>2000</v>
      </c>
      <c r="B488" s="168" t="s">
        <v>1481</v>
      </c>
      <c r="C488" s="355"/>
      <c r="D488" s="389"/>
      <c r="E488" s="359"/>
      <c r="F488" s="412"/>
      <c r="G488" s="465"/>
      <c r="H488" s="72" t="s">
        <v>596</v>
      </c>
      <c r="I488" s="363"/>
      <c r="J488" s="418"/>
      <c r="K488" s="368"/>
      <c r="L488" s="369"/>
      <c r="M488" s="369"/>
      <c r="N488" s="368"/>
      <c r="O488" s="414"/>
      <c r="P488" s="208"/>
      <c r="Q488" s="26">
        <f t="shared" si="51"/>
        <v>2000</v>
      </c>
      <c r="S488" s="26">
        <f t="shared" si="56"/>
        <v>2200</v>
      </c>
      <c r="T488" s="26">
        <f t="shared" si="55"/>
        <v>18</v>
      </c>
      <c r="U488" s="26" t="str">
        <f t="shared" si="52"/>
        <v>18.1</v>
      </c>
      <c r="V488" s="26" t="str">
        <f t="shared" si="53"/>
        <v>Informes</v>
      </c>
      <c r="W488" s="26" t="str">
        <f t="shared" si="54"/>
        <v>Informes a entes de control</v>
      </c>
      <c r="X488" s="26" t="str">
        <f t="shared" si="57"/>
        <v>Soportes de informe</v>
      </c>
    </row>
    <row r="489" spans="1:24">
      <c r="A489" s="168">
        <v>2000</v>
      </c>
      <c r="B489" s="168" t="s">
        <v>1481</v>
      </c>
      <c r="C489" s="356"/>
      <c r="D489" s="373"/>
      <c r="E489" s="360"/>
      <c r="F489" s="377"/>
      <c r="G489" s="466"/>
      <c r="H489" s="72" t="s">
        <v>78</v>
      </c>
      <c r="I489" s="364"/>
      <c r="J489" s="344"/>
      <c r="K489" s="338"/>
      <c r="L489" s="340"/>
      <c r="M489" s="340"/>
      <c r="N489" s="338"/>
      <c r="O489" s="415"/>
      <c r="P489" s="208"/>
      <c r="Q489" s="26">
        <f t="shared" si="51"/>
        <v>2000</v>
      </c>
      <c r="S489" s="26">
        <f t="shared" si="56"/>
        <v>2200</v>
      </c>
      <c r="T489" s="26">
        <f t="shared" si="55"/>
        <v>18</v>
      </c>
      <c r="U489" s="26" t="str">
        <f t="shared" si="52"/>
        <v>18.1</v>
      </c>
      <c r="V489" s="26" t="str">
        <f t="shared" si="53"/>
        <v>Informes</v>
      </c>
      <c r="W489" s="26" t="str">
        <f t="shared" si="54"/>
        <v>Informes a entes de control</v>
      </c>
      <c r="X489" s="26" t="str">
        <f t="shared" si="57"/>
        <v>Informes</v>
      </c>
    </row>
    <row r="490" spans="1:24">
      <c r="A490" s="168">
        <v>2000</v>
      </c>
      <c r="B490" s="168" t="s">
        <v>1481</v>
      </c>
      <c r="C490" s="354">
        <v>2200</v>
      </c>
      <c r="D490" s="372">
        <v>20</v>
      </c>
      <c r="E490" s="358" t="s">
        <v>597</v>
      </c>
      <c r="F490" s="387" t="s">
        <v>283</v>
      </c>
      <c r="G490" s="349" t="s">
        <v>598</v>
      </c>
      <c r="H490" s="72" t="s">
        <v>599</v>
      </c>
      <c r="I490" s="362">
        <v>1</v>
      </c>
      <c r="J490" s="362">
        <v>6</v>
      </c>
      <c r="K490" s="461"/>
      <c r="L490" s="337" t="s">
        <v>43</v>
      </c>
      <c r="M490" s="461"/>
      <c r="N490" s="339"/>
      <c r="O490" s="413" t="s">
        <v>600</v>
      </c>
      <c r="P490" s="208"/>
      <c r="Q490" s="26">
        <f t="shared" si="51"/>
        <v>2000</v>
      </c>
      <c r="S490" s="26">
        <f t="shared" si="56"/>
        <v>2200</v>
      </c>
      <c r="T490" s="26">
        <f t="shared" si="55"/>
        <v>20</v>
      </c>
      <c r="U490" s="26" t="str">
        <f t="shared" si="52"/>
        <v>20.4</v>
      </c>
      <c r="V490" s="26" t="str">
        <f t="shared" si="53"/>
        <v>Instrumentos de Control y Registro</v>
      </c>
      <c r="W490" s="26" t="str">
        <f t="shared" si="54"/>
        <v>Instrumentos de Control y Registro de inducción de funcionarios</v>
      </c>
      <c r="X490" s="26" t="str">
        <f t="shared" si="57"/>
        <v>Listado de Chequeo de ingreso</v>
      </c>
    </row>
    <row r="491" spans="1:24" ht="27.6">
      <c r="A491" s="168">
        <v>2000</v>
      </c>
      <c r="B491" s="168" t="s">
        <v>1481</v>
      </c>
      <c r="C491" s="355"/>
      <c r="D491" s="389"/>
      <c r="E491" s="359"/>
      <c r="F491" s="393"/>
      <c r="G491" s="350"/>
      <c r="H491" s="72" t="s">
        <v>601</v>
      </c>
      <c r="I491" s="363"/>
      <c r="J491" s="363"/>
      <c r="K491" s="462"/>
      <c r="L491" s="368"/>
      <c r="M491" s="462"/>
      <c r="N491" s="369"/>
      <c r="O491" s="414"/>
      <c r="P491" s="208"/>
      <c r="Q491" s="26">
        <f t="shared" si="51"/>
        <v>2000</v>
      </c>
      <c r="S491" s="26">
        <f t="shared" si="56"/>
        <v>2200</v>
      </c>
      <c r="T491" s="26">
        <f t="shared" si="55"/>
        <v>20</v>
      </c>
      <c r="U491" s="26" t="str">
        <f t="shared" si="52"/>
        <v>20.4</v>
      </c>
      <c r="V491" s="26" t="str">
        <f t="shared" si="53"/>
        <v>Instrumentos de Control y Registro</v>
      </c>
      <c r="W491" s="26" t="str">
        <f t="shared" si="54"/>
        <v>Instrumentos de Control y Registro de inducción de funcionarios</v>
      </c>
      <c r="X491" s="26" t="str">
        <f t="shared" si="57"/>
        <v>Encuestas de Plan Institucional de Capacitación</v>
      </c>
    </row>
    <row r="492" spans="1:24">
      <c r="A492" s="168">
        <v>2000</v>
      </c>
      <c r="B492" s="168" t="s">
        <v>1481</v>
      </c>
      <c r="C492" s="355"/>
      <c r="D492" s="389"/>
      <c r="E492" s="359"/>
      <c r="F492" s="393"/>
      <c r="G492" s="350"/>
      <c r="H492" s="72" t="s">
        <v>602</v>
      </c>
      <c r="I492" s="363"/>
      <c r="J492" s="363"/>
      <c r="K492" s="462"/>
      <c r="L492" s="368"/>
      <c r="M492" s="462"/>
      <c r="N492" s="369"/>
      <c r="O492" s="414"/>
      <c r="P492" s="208"/>
      <c r="Q492" s="26">
        <f t="shared" si="51"/>
        <v>2000</v>
      </c>
      <c r="S492" s="26">
        <f t="shared" si="56"/>
        <v>2200</v>
      </c>
      <c r="T492" s="26">
        <f t="shared" si="55"/>
        <v>20</v>
      </c>
      <c r="U492" s="26" t="str">
        <f t="shared" si="52"/>
        <v>20.4</v>
      </c>
      <c r="V492" s="26" t="str">
        <f t="shared" si="53"/>
        <v>Instrumentos de Control y Registro</v>
      </c>
      <c r="W492" s="26" t="str">
        <f t="shared" si="54"/>
        <v>Instrumentos de Control y Registro de inducción de funcionarios</v>
      </c>
      <c r="X492" s="26" t="str">
        <f t="shared" si="57"/>
        <v>Aprendizaje Individual</v>
      </c>
    </row>
    <row r="493" spans="1:24" ht="27.6">
      <c r="A493" s="168">
        <v>2000</v>
      </c>
      <c r="B493" s="168" t="s">
        <v>1481</v>
      </c>
      <c r="C493" s="355"/>
      <c r="D493" s="389"/>
      <c r="E493" s="359"/>
      <c r="F493" s="393"/>
      <c r="G493" s="350"/>
      <c r="H493" s="72" t="s">
        <v>603</v>
      </c>
      <c r="I493" s="363"/>
      <c r="J493" s="363"/>
      <c r="K493" s="462"/>
      <c r="L493" s="368"/>
      <c r="M493" s="462"/>
      <c r="N493" s="369"/>
      <c r="O493" s="414"/>
      <c r="P493" s="208"/>
      <c r="Q493" s="26">
        <f t="shared" si="51"/>
        <v>2000</v>
      </c>
      <c r="S493" s="26">
        <f t="shared" si="56"/>
        <v>2200</v>
      </c>
      <c r="T493" s="26">
        <f t="shared" si="55"/>
        <v>20</v>
      </c>
      <c r="U493" s="26" t="str">
        <f t="shared" si="52"/>
        <v>20.4</v>
      </c>
      <c r="V493" s="26" t="str">
        <f t="shared" si="53"/>
        <v>Instrumentos de Control y Registro</v>
      </c>
      <c r="W493" s="26" t="str">
        <f t="shared" si="54"/>
        <v>Instrumentos de Control y Registro de inducción de funcionarios</v>
      </c>
      <c r="X493" s="26" t="str">
        <f t="shared" si="57"/>
        <v>Encuesta del Plan de Bienestar e Incentivos</v>
      </c>
    </row>
    <row r="494" spans="1:24">
      <c r="A494" s="168">
        <v>2000</v>
      </c>
      <c r="B494" s="168" t="s">
        <v>1481</v>
      </c>
      <c r="C494" s="355"/>
      <c r="D494" s="389"/>
      <c r="E494" s="359"/>
      <c r="F494" s="393"/>
      <c r="G494" s="350"/>
      <c r="H494" s="72" t="s">
        <v>604</v>
      </c>
      <c r="I494" s="363"/>
      <c r="J494" s="363"/>
      <c r="K494" s="462"/>
      <c r="L494" s="368"/>
      <c r="M494" s="462"/>
      <c r="N494" s="369"/>
      <c r="O494" s="414"/>
      <c r="P494" s="208"/>
      <c r="Q494" s="26">
        <f t="shared" si="51"/>
        <v>2000</v>
      </c>
      <c r="S494" s="26">
        <f t="shared" si="56"/>
        <v>2200</v>
      </c>
      <c r="T494" s="26">
        <f t="shared" si="55"/>
        <v>20</v>
      </c>
      <c r="U494" s="26" t="str">
        <f t="shared" si="52"/>
        <v>20.4</v>
      </c>
      <c r="V494" s="26" t="str">
        <f t="shared" si="53"/>
        <v>Instrumentos de Control y Registro</v>
      </c>
      <c r="W494" s="26" t="str">
        <f t="shared" si="54"/>
        <v>Instrumentos de Control y Registro de inducción de funcionarios</v>
      </c>
      <c r="X494" s="26" t="str">
        <f t="shared" si="57"/>
        <v>Control de asistencia</v>
      </c>
    </row>
    <row r="495" spans="1:24">
      <c r="A495" s="168">
        <v>2000</v>
      </c>
      <c r="B495" s="168" t="s">
        <v>1481</v>
      </c>
      <c r="C495" s="356"/>
      <c r="D495" s="373"/>
      <c r="E495" s="360"/>
      <c r="F495" s="388"/>
      <c r="G495" s="361"/>
      <c r="H495" s="72" t="s">
        <v>605</v>
      </c>
      <c r="I495" s="364"/>
      <c r="J495" s="364"/>
      <c r="K495" s="463"/>
      <c r="L495" s="338"/>
      <c r="M495" s="463"/>
      <c r="N495" s="340"/>
      <c r="O495" s="415"/>
      <c r="P495" s="208"/>
      <c r="Q495" s="26">
        <f t="shared" si="51"/>
        <v>2000</v>
      </c>
      <c r="S495" s="26">
        <f t="shared" si="56"/>
        <v>2200</v>
      </c>
      <c r="T495" s="26">
        <f t="shared" si="55"/>
        <v>20</v>
      </c>
      <c r="U495" s="26" t="str">
        <f t="shared" si="52"/>
        <v>20.4</v>
      </c>
      <c r="V495" s="26" t="str">
        <f t="shared" si="53"/>
        <v>Instrumentos de Control y Registro</v>
      </c>
      <c r="W495" s="26" t="str">
        <f t="shared" si="54"/>
        <v>Instrumentos de Control y Registro de inducción de funcionarios</v>
      </c>
      <c r="X495" s="26" t="str">
        <f t="shared" si="57"/>
        <v>Evaluación espacios de inducción</v>
      </c>
    </row>
    <row r="496" spans="1:24" ht="72">
      <c r="A496" s="168">
        <v>2000</v>
      </c>
      <c r="B496" s="168" t="s">
        <v>1481</v>
      </c>
      <c r="C496" s="73">
        <v>2200</v>
      </c>
      <c r="D496" s="74">
        <v>19</v>
      </c>
      <c r="E496" s="117" t="s">
        <v>107</v>
      </c>
      <c r="F496" s="76" t="s">
        <v>108</v>
      </c>
      <c r="G496" s="84" t="s">
        <v>109</v>
      </c>
      <c r="H496" s="72" t="s">
        <v>110</v>
      </c>
      <c r="I496" s="85">
        <v>1</v>
      </c>
      <c r="J496" s="85">
        <v>2</v>
      </c>
      <c r="K496" s="118"/>
      <c r="L496" s="87" t="s">
        <v>43</v>
      </c>
      <c r="M496" s="118"/>
      <c r="N496" s="118"/>
      <c r="O496" s="119" t="s">
        <v>606</v>
      </c>
      <c r="P496" s="209"/>
      <c r="Q496" s="26">
        <f t="shared" si="51"/>
        <v>2000</v>
      </c>
      <c r="S496" s="26">
        <f t="shared" si="56"/>
        <v>2200</v>
      </c>
      <c r="T496" s="26">
        <f t="shared" si="55"/>
        <v>19</v>
      </c>
      <c r="U496" s="26" t="str">
        <f t="shared" si="52"/>
        <v>19.2</v>
      </c>
      <c r="V496" s="26" t="str">
        <f t="shared" si="53"/>
        <v>Instrumentos Archivísticos</v>
      </c>
      <c r="W496" s="26" t="str">
        <f t="shared" si="54"/>
        <v>Inventarios Documentales de Archivo de Gestión</v>
      </c>
      <c r="X496" s="26" t="str">
        <f t="shared" si="57"/>
        <v>Formato Único de Inventario Documental</v>
      </c>
    </row>
    <row r="497" spans="1:24" ht="27.6">
      <c r="A497" s="168">
        <v>2000</v>
      </c>
      <c r="B497" s="168" t="s">
        <v>1481</v>
      </c>
      <c r="C497" s="354">
        <v>2200</v>
      </c>
      <c r="D497" s="181">
        <v>24</v>
      </c>
      <c r="E497" s="182" t="s">
        <v>1487</v>
      </c>
      <c r="F497" s="470" t="s">
        <v>607</v>
      </c>
      <c r="G497" s="471"/>
      <c r="H497" s="71" t="s">
        <v>608</v>
      </c>
      <c r="I497" s="362">
        <v>2</v>
      </c>
      <c r="J497" s="343">
        <v>78</v>
      </c>
      <c r="K497" s="339"/>
      <c r="L497" s="339"/>
      <c r="M497" s="345" t="s">
        <v>43</v>
      </c>
      <c r="N497" s="468" t="s">
        <v>43</v>
      </c>
      <c r="O497" s="422" t="s">
        <v>609</v>
      </c>
      <c r="P497" s="209"/>
      <c r="Q497" s="26">
        <f t="shared" si="51"/>
        <v>2000</v>
      </c>
      <c r="S497" s="26">
        <f t="shared" si="56"/>
        <v>2200</v>
      </c>
      <c r="T497" s="26">
        <f t="shared" si="55"/>
        <v>24</v>
      </c>
      <c r="U497" s="26" t="str">
        <f t="shared" si="52"/>
        <v>n.a</v>
      </c>
      <c r="V497" s="26" t="str">
        <f t="shared" si="53"/>
        <v>Nómina</v>
      </c>
      <c r="W497" s="26" t="str">
        <f t="shared" si="54"/>
        <v>Inventarios Documentales de Archivo de Gestión</v>
      </c>
      <c r="X497" s="26" t="str">
        <f t="shared" si="57"/>
        <v>Registro y seguimiento mensual de novedades personal</v>
      </c>
    </row>
    <row r="498" spans="1:24" ht="13.8" customHeight="1">
      <c r="A498" s="168">
        <v>2000</v>
      </c>
      <c r="B498" s="168" t="s">
        <v>1481</v>
      </c>
      <c r="C498" s="355"/>
      <c r="D498" s="181">
        <v>24</v>
      </c>
      <c r="E498" s="182" t="s">
        <v>1487</v>
      </c>
      <c r="F498" s="472"/>
      <c r="G498" s="473"/>
      <c r="H498" s="71" t="s">
        <v>610</v>
      </c>
      <c r="I498" s="363"/>
      <c r="J498" s="418"/>
      <c r="K498" s="369"/>
      <c r="L498" s="369"/>
      <c r="M498" s="400"/>
      <c r="N498" s="469"/>
      <c r="O498" s="423"/>
      <c r="P498" s="209"/>
      <c r="Q498" s="26">
        <f t="shared" si="51"/>
        <v>2000</v>
      </c>
      <c r="S498" s="26">
        <f t="shared" si="56"/>
        <v>2200</v>
      </c>
      <c r="T498" s="26">
        <f t="shared" si="55"/>
        <v>24</v>
      </c>
      <c r="U498" s="26" t="str">
        <f t="shared" si="52"/>
        <v>n.a</v>
      </c>
      <c r="V498" s="26" t="str">
        <f t="shared" si="53"/>
        <v>Nómina</v>
      </c>
      <c r="W498" s="26" t="str">
        <f t="shared" si="54"/>
        <v>Inventarios Documentales de Archivo de Gestión</v>
      </c>
      <c r="X498" s="26" t="str">
        <f t="shared" si="57"/>
        <v>Soportes de novedades de nomina</v>
      </c>
    </row>
    <row r="499" spans="1:24" ht="13.8" customHeight="1">
      <c r="A499" s="168">
        <v>2000</v>
      </c>
      <c r="B499" s="168" t="s">
        <v>1481</v>
      </c>
      <c r="C499" s="355"/>
      <c r="D499" s="181">
        <v>24</v>
      </c>
      <c r="E499" s="182" t="s">
        <v>1487</v>
      </c>
      <c r="F499" s="472"/>
      <c r="G499" s="473"/>
      <c r="H499" s="71" t="s">
        <v>611</v>
      </c>
      <c r="I499" s="363"/>
      <c r="J499" s="418"/>
      <c r="K499" s="369"/>
      <c r="L499" s="369"/>
      <c r="M499" s="400"/>
      <c r="N499" s="469"/>
      <c r="O499" s="423"/>
      <c r="P499" s="209"/>
      <c r="Q499" s="26">
        <f t="shared" si="51"/>
        <v>2000</v>
      </c>
      <c r="S499" s="26">
        <f t="shared" si="56"/>
        <v>2200</v>
      </c>
      <c r="T499" s="26">
        <f t="shared" si="55"/>
        <v>24</v>
      </c>
      <c r="U499" s="26" t="str">
        <f t="shared" si="52"/>
        <v>n.a</v>
      </c>
      <c r="V499" s="26" t="str">
        <f t="shared" si="53"/>
        <v>Nómina</v>
      </c>
      <c r="W499" s="26" t="str">
        <f t="shared" si="54"/>
        <v>Inventarios Documentales de Archivo de Gestión</v>
      </c>
      <c r="X499" s="26" t="str">
        <f t="shared" si="57"/>
        <v>Informes al Grupo de Gestión Financiera</v>
      </c>
    </row>
    <row r="500" spans="1:24" ht="13.8" customHeight="1">
      <c r="A500" s="168">
        <v>2000</v>
      </c>
      <c r="B500" s="168" t="s">
        <v>1481</v>
      </c>
      <c r="C500" s="355"/>
      <c r="D500" s="181">
        <v>24</v>
      </c>
      <c r="E500" s="182" t="s">
        <v>1487</v>
      </c>
      <c r="F500" s="472"/>
      <c r="G500" s="473"/>
      <c r="H500" s="71" t="s">
        <v>612</v>
      </c>
      <c r="I500" s="363"/>
      <c r="J500" s="418"/>
      <c r="K500" s="369"/>
      <c r="L500" s="369"/>
      <c r="M500" s="400"/>
      <c r="N500" s="469"/>
      <c r="O500" s="423"/>
      <c r="P500" s="209"/>
      <c r="Q500" s="26">
        <f t="shared" si="51"/>
        <v>2000</v>
      </c>
      <c r="S500" s="26">
        <f t="shared" si="56"/>
        <v>2200</v>
      </c>
      <c r="T500" s="26">
        <f t="shared" si="55"/>
        <v>24</v>
      </c>
      <c r="U500" s="26" t="str">
        <f t="shared" si="52"/>
        <v>n.a</v>
      </c>
      <c r="V500" s="26" t="str">
        <f t="shared" si="53"/>
        <v>Nómina</v>
      </c>
      <c r="W500" s="26" t="str">
        <f t="shared" si="54"/>
        <v>Inventarios Documentales de Archivo de Gestión</v>
      </c>
      <c r="X500" s="26" t="str">
        <f t="shared" si="57"/>
        <v>Liquidación de novedades</v>
      </c>
    </row>
    <row r="501" spans="1:24" ht="13.8" customHeight="1">
      <c r="A501" s="168">
        <v>2000</v>
      </c>
      <c r="B501" s="168" t="s">
        <v>1481</v>
      </c>
      <c r="C501" s="355"/>
      <c r="D501" s="181">
        <v>24</v>
      </c>
      <c r="E501" s="182" t="s">
        <v>1487</v>
      </c>
      <c r="F501" s="472"/>
      <c r="G501" s="473"/>
      <c r="H501" s="71" t="s">
        <v>613</v>
      </c>
      <c r="I501" s="363"/>
      <c r="J501" s="418"/>
      <c r="K501" s="369"/>
      <c r="L501" s="369"/>
      <c r="M501" s="400"/>
      <c r="N501" s="469"/>
      <c r="O501" s="423"/>
      <c r="P501" s="209"/>
      <c r="Q501" s="26">
        <f t="shared" si="51"/>
        <v>2000</v>
      </c>
      <c r="S501" s="26">
        <f t="shared" si="56"/>
        <v>2200</v>
      </c>
      <c r="T501" s="26">
        <f t="shared" si="55"/>
        <v>24</v>
      </c>
      <c r="U501" s="26" t="str">
        <f t="shared" si="52"/>
        <v>n.a</v>
      </c>
      <c r="V501" s="26" t="str">
        <f t="shared" si="53"/>
        <v>Nómina</v>
      </c>
      <c r="W501" s="26" t="str">
        <f t="shared" si="54"/>
        <v>Inventarios Documentales de Archivo de Gestión</v>
      </c>
      <c r="X501" s="26" t="str">
        <f t="shared" si="57"/>
        <v>Resumen de nómina FNA</v>
      </c>
    </row>
    <row r="502" spans="1:24" ht="13.8" customHeight="1">
      <c r="A502" s="168">
        <v>2000</v>
      </c>
      <c r="B502" s="168" t="s">
        <v>1481</v>
      </c>
      <c r="C502" s="355"/>
      <c r="D502" s="181">
        <v>24</v>
      </c>
      <c r="E502" s="182" t="s">
        <v>1487</v>
      </c>
      <c r="F502" s="472"/>
      <c r="G502" s="473"/>
      <c r="H502" s="71" t="s">
        <v>614</v>
      </c>
      <c r="I502" s="363"/>
      <c r="J502" s="418"/>
      <c r="K502" s="369"/>
      <c r="L502" s="369"/>
      <c r="M502" s="400"/>
      <c r="N502" s="469"/>
      <c r="O502" s="423"/>
      <c r="P502" s="209"/>
      <c r="Q502" s="26">
        <f t="shared" si="51"/>
        <v>2000</v>
      </c>
      <c r="S502" s="26">
        <f t="shared" si="56"/>
        <v>2200</v>
      </c>
      <c r="T502" s="26">
        <f t="shared" si="55"/>
        <v>24</v>
      </c>
      <c r="U502" s="26" t="str">
        <f t="shared" si="52"/>
        <v>n.a</v>
      </c>
      <c r="V502" s="26" t="str">
        <f t="shared" si="53"/>
        <v>Nómina</v>
      </c>
      <c r="W502" s="26" t="str">
        <f t="shared" si="54"/>
        <v>Inventarios Documentales de Archivo de Gestión</v>
      </c>
      <c r="X502" s="26" t="str">
        <f t="shared" si="57"/>
        <v>Seguimiento de Incapacidades</v>
      </c>
    </row>
    <row r="503" spans="1:24" ht="41.4">
      <c r="A503" s="168">
        <v>2000</v>
      </c>
      <c r="B503" s="168" t="s">
        <v>1481</v>
      </c>
      <c r="C503" s="355"/>
      <c r="D503" s="181">
        <v>24</v>
      </c>
      <c r="E503" s="182" t="s">
        <v>1487</v>
      </c>
      <c r="F503" s="472"/>
      <c r="G503" s="473"/>
      <c r="H503" s="79" t="s">
        <v>615</v>
      </c>
      <c r="I503" s="363"/>
      <c r="J503" s="418"/>
      <c r="K503" s="369"/>
      <c r="L503" s="369"/>
      <c r="M503" s="400"/>
      <c r="N503" s="469"/>
      <c r="O503" s="423"/>
      <c r="P503" s="209"/>
      <c r="Q503" s="26">
        <f t="shared" si="51"/>
        <v>2000</v>
      </c>
      <c r="S503" s="26">
        <f t="shared" si="56"/>
        <v>2200</v>
      </c>
      <c r="T503" s="26">
        <f t="shared" si="55"/>
        <v>24</v>
      </c>
      <c r="U503" s="26" t="str">
        <f t="shared" si="52"/>
        <v>n.a</v>
      </c>
      <c r="V503" s="26" t="str">
        <f t="shared" si="53"/>
        <v>Nómina</v>
      </c>
      <c r="W503" s="26" t="str">
        <f t="shared" si="54"/>
        <v>Inventarios Documentales de Archivo de Gestión</v>
      </c>
      <c r="X503" s="26" t="str">
        <f t="shared" si="57"/>
        <v>Liquidación de nóminas adicionales (En los casos que
aplique)</v>
      </c>
    </row>
    <row r="504" spans="1:24" ht="13.8" customHeight="1">
      <c r="A504" s="168">
        <v>2000</v>
      </c>
      <c r="B504" s="168" t="s">
        <v>1481</v>
      </c>
      <c r="C504" s="355"/>
      <c r="D504" s="181">
        <v>24</v>
      </c>
      <c r="E504" s="182" t="s">
        <v>1487</v>
      </c>
      <c r="F504" s="472"/>
      <c r="G504" s="473"/>
      <c r="H504" s="71" t="s">
        <v>616</v>
      </c>
      <c r="I504" s="363"/>
      <c r="J504" s="418"/>
      <c r="K504" s="369"/>
      <c r="L504" s="369"/>
      <c r="M504" s="400"/>
      <c r="N504" s="469"/>
      <c r="O504" s="423"/>
      <c r="P504" s="209"/>
      <c r="Q504" s="26">
        <f t="shared" si="51"/>
        <v>2000</v>
      </c>
      <c r="S504" s="26">
        <f t="shared" si="56"/>
        <v>2200</v>
      </c>
      <c r="T504" s="26">
        <f t="shared" si="55"/>
        <v>24</v>
      </c>
      <c r="U504" s="26" t="str">
        <f t="shared" si="52"/>
        <v>n.a</v>
      </c>
      <c r="V504" s="26" t="str">
        <f t="shared" si="53"/>
        <v>Nómina</v>
      </c>
      <c r="W504" s="26" t="str">
        <f t="shared" si="54"/>
        <v>Inventarios Documentales de Archivo de Gestión</v>
      </c>
      <c r="X504" s="26" t="str">
        <f t="shared" si="57"/>
        <v>Liquidación de nomina</v>
      </c>
    </row>
    <row r="505" spans="1:24" ht="27.6">
      <c r="A505" s="168">
        <v>2000</v>
      </c>
      <c r="B505" s="168" t="s">
        <v>1481</v>
      </c>
      <c r="C505" s="355"/>
      <c r="D505" s="181">
        <v>24</v>
      </c>
      <c r="E505" s="182" t="s">
        <v>1487</v>
      </c>
      <c r="F505" s="472"/>
      <c r="G505" s="473"/>
      <c r="H505" s="71" t="s">
        <v>617</v>
      </c>
      <c r="I505" s="363"/>
      <c r="J505" s="418"/>
      <c r="K505" s="369"/>
      <c r="L505" s="369"/>
      <c r="M505" s="400"/>
      <c r="N505" s="469"/>
      <c r="O505" s="423"/>
      <c r="P505" s="209"/>
      <c r="Q505" s="26">
        <f t="shared" si="51"/>
        <v>2000</v>
      </c>
      <c r="S505" s="26">
        <f t="shared" si="56"/>
        <v>2200</v>
      </c>
      <c r="T505" s="26">
        <f t="shared" si="55"/>
        <v>24</v>
      </c>
      <c r="U505" s="26" t="str">
        <f t="shared" si="52"/>
        <v>n.a</v>
      </c>
      <c r="V505" s="26" t="str">
        <f t="shared" si="53"/>
        <v>Nómina</v>
      </c>
      <c r="W505" s="26" t="str">
        <f t="shared" si="54"/>
        <v>Inventarios Documentales de Archivo de Gestión</v>
      </c>
      <c r="X505" s="26" t="str">
        <f t="shared" si="57"/>
        <v>Planilla de auto liquidación de aportes y reporte de seguridad social</v>
      </c>
    </row>
    <row r="506" spans="1:24" ht="27.6">
      <c r="A506" s="168">
        <v>2000</v>
      </c>
      <c r="B506" s="168" t="s">
        <v>1481</v>
      </c>
      <c r="C506" s="355"/>
      <c r="D506" s="181">
        <v>24</v>
      </c>
      <c r="E506" s="182" t="s">
        <v>1487</v>
      </c>
      <c r="F506" s="472"/>
      <c r="G506" s="473"/>
      <c r="H506" s="71" t="s">
        <v>618</v>
      </c>
      <c r="I506" s="363"/>
      <c r="J506" s="418"/>
      <c r="K506" s="369"/>
      <c r="L506" s="369"/>
      <c r="M506" s="400"/>
      <c r="N506" s="469"/>
      <c r="O506" s="423"/>
      <c r="P506" s="209"/>
      <c r="Q506" s="26">
        <f t="shared" si="51"/>
        <v>2000</v>
      </c>
      <c r="S506" s="26">
        <f t="shared" si="56"/>
        <v>2200</v>
      </c>
      <c r="T506" s="26">
        <f t="shared" si="55"/>
        <v>24</v>
      </c>
      <c r="U506" s="26" t="str">
        <f t="shared" si="52"/>
        <v>n.a</v>
      </c>
      <c r="V506" s="26" t="str">
        <f t="shared" si="53"/>
        <v>Nómina</v>
      </c>
      <c r="W506" s="26" t="str">
        <f t="shared" si="54"/>
        <v>Inventarios Documentales de Archivo de Gestión</v>
      </c>
      <c r="X506" s="26" t="str">
        <f t="shared" si="57"/>
        <v>Programación Anual de Plan de Vacaciones</v>
      </c>
    </row>
    <row r="507" spans="1:24" ht="13.8" customHeight="1">
      <c r="A507" s="168">
        <v>2000</v>
      </c>
      <c r="B507" s="168" t="s">
        <v>1481</v>
      </c>
      <c r="C507" s="355"/>
      <c r="D507" s="181">
        <v>24</v>
      </c>
      <c r="E507" s="182" t="s">
        <v>1487</v>
      </c>
      <c r="F507" s="472"/>
      <c r="G507" s="473"/>
      <c r="H507" s="60" t="s">
        <v>619</v>
      </c>
      <c r="I507" s="363"/>
      <c r="J507" s="418"/>
      <c r="K507" s="369"/>
      <c r="L507" s="369"/>
      <c r="M507" s="400"/>
      <c r="N507" s="469"/>
      <c r="O507" s="423"/>
      <c r="P507" s="209"/>
      <c r="Q507" s="26">
        <f t="shared" si="51"/>
        <v>2000</v>
      </c>
      <c r="S507" s="26">
        <f t="shared" si="56"/>
        <v>2200</v>
      </c>
      <c r="T507" s="26">
        <f t="shared" si="55"/>
        <v>24</v>
      </c>
      <c r="U507" s="26" t="str">
        <f t="shared" si="52"/>
        <v>n.a</v>
      </c>
      <c r="V507" s="26" t="str">
        <f t="shared" si="53"/>
        <v>Nómina</v>
      </c>
      <c r="W507" s="26" t="str">
        <f t="shared" si="54"/>
        <v>Inventarios Documentales de Archivo de Gestión</v>
      </c>
      <c r="X507" s="26" t="str">
        <f t="shared" si="57"/>
        <v>Liquidación de vacaciones</v>
      </c>
    </row>
    <row r="508" spans="1:24">
      <c r="A508" s="23">
        <v>2000</v>
      </c>
      <c r="B508" s="23" t="s">
        <v>1481</v>
      </c>
      <c r="C508" s="331">
        <v>2200</v>
      </c>
      <c r="D508" s="331">
        <v>25</v>
      </c>
      <c r="E508" s="331" t="s">
        <v>620</v>
      </c>
      <c r="F508" s="331" t="s">
        <v>57</v>
      </c>
      <c r="G508" s="331" t="s">
        <v>621</v>
      </c>
      <c r="H508" s="82" t="s">
        <v>622</v>
      </c>
      <c r="I508" s="331">
        <v>1</v>
      </c>
      <c r="J508" s="331">
        <v>5</v>
      </c>
      <c r="K508" s="331"/>
      <c r="L508" s="331" t="s">
        <v>43</v>
      </c>
      <c r="M508" s="331"/>
      <c r="N508" s="331"/>
      <c r="O508" s="467" t="s">
        <v>623</v>
      </c>
      <c r="P508" s="209"/>
      <c r="Q508" s="26">
        <f t="shared" si="51"/>
        <v>2000</v>
      </c>
      <c r="S508" s="26">
        <f t="shared" si="56"/>
        <v>2200</v>
      </c>
      <c r="T508" s="26">
        <f t="shared" si="55"/>
        <v>25</v>
      </c>
      <c r="U508" s="26" t="str">
        <f t="shared" si="52"/>
        <v>25.4</v>
      </c>
      <c r="V508" s="26" t="str">
        <f t="shared" si="53"/>
        <v>Planes</v>
      </c>
      <c r="W508" s="26" t="str">
        <f t="shared" si="54"/>
        <v>Plan de bienestar e incentivos</v>
      </c>
      <c r="X508" s="26" t="str">
        <f t="shared" si="57"/>
        <v>Plan de bienestar e incentivos Preliminar</v>
      </c>
    </row>
    <row r="509" spans="1:24" ht="27.6">
      <c r="A509" s="23">
        <v>2000</v>
      </c>
      <c r="B509" s="23" t="s">
        <v>1481</v>
      </c>
      <c r="C509" s="331"/>
      <c r="D509" s="331"/>
      <c r="E509" s="331"/>
      <c r="F509" s="331"/>
      <c r="G509" s="331"/>
      <c r="H509" s="82" t="s">
        <v>624</v>
      </c>
      <c r="I509" s="331"/>
      <c r="J509" s="331"/>
      <c r="K509" s="331"/>
      <c r="L509" s="331"/>
      <c r="M509" s="331"/>
      <c r="N509" s="331"/>
      <c r="O509" s="467"/>
      <c r="P509" s="209"/>
      <c r="Q509" s="26">
        <f t="shared" si="51"/>
        <v>2000</v>
      </c>
      <c r="S509" s="26">
        <f t="shared" si="56"/>
        <v>2200</v>
      </c>
      <c r="T509" s="26">
        <f t="shared" si="55"/>
        <v>25</v>
      </c>
      <c r="U509" s="26" t="str">
        <f t="shared" si="52"/>
        <v>25.4</v>
      </c>
      <c r="V509" s="26" t="str">
        <f t="shared" si="53"/>
        <v>Planes</v>
      </c>
      <c r="W509" s="26" t="str">
        <f t="shared" si="54"/>
        <v>Plan de bienestar e incentivos</v>
      </c>
      <c r="X509" s="26" t="str">
        <f t="shared" si="57"/>
        <v>Estudio de mercado de las Actividades de Bienestar e Incentivos</v>
      </c>
    </row>
    <row r="510" spans="1:24" ht="41.4">
      <c r="A510" s="23">
        <v>2000</v>
      </c>
      <c r="B510" s="23" t="s">
        <v>1481</v>
      </c>
      <c r="C510" s="331"/>
      <c r="D510" s="331"/>
      <c r="E510" s="331"/>
      <c r="F510" s="331"/>
      <c r="G510" s="331"/>
      <c r="H510" s="92" t="s">
        <v>625</v>
      </c>
      <c r="I510" s="331"/>
      <c r="J510" s="331"/>
      <c r="K510" s="331"/>
      <c r="L510" s="331"/>
      <c r="M510" s="331"/>
      <c r="N510" s="331"/>
      <c r="O510" s="467"/>
      <c r="P510" s="209"/>
      <c r="Q510" s="26">
        <f t="shared" si="51"/>
        <v>2000</v>
      </c>
      <c r="S510" s="26">
        <f t="shared" si="56"/>
        <v>2200</v>
      </c>
      <c r="T510" s="26">
        <f t="shared" si="55"/>
        <v>25</v>
      </c>
      <c r="U510" s="26" t="str">
        <f t="shared" si="52"/>
        <v>25.4</v>
      </c>
      <c r="V510" s="26" t="str">
        <f t="shared" si="53"/>
        <v>Planes</v>
      </c>
      <c r="W510" s="26" t="str">
        <f t="shared" si="54"/>
        <v>Plan de bienestar e incentivos</v>
      </c>
      <c r="X510" s="26" t="str">
        <f t="shared" si="57"/>
        <v>Presentación al Comité de Capacitación. estímulos y
Bienestar Laboral</v>
      </c>
    </row>
    <row r="511" spans="1:24" ht="27.6">
      <c r="A511" s="23">
        <v>2000</v>
      </c>
      <c r="B511" s="23" t="s">
        <v>1481</v>
      </c>
      <c r="C511" s="331"/>
      <c r="D511" s="331"/>
      <c r="E511" s="331"/>
      <c r="F511" s="331"/>
      <c r="G511" s="331"/>
      <c r="H511" s="92" t="s">
        <v>626</v>
      </c>
      <c r="I511" s="331"/>
      <c r="J511" s="331"/>
      <c r="K511" s="331"/>
      <c r="L511" s="331"/>
      <c r="M511" s="331"/>
      <c r="N511" s="331"/>
      <c r="O511" s="467"/>
      <c r="P511" s="209"/>
      <c r="Q511" s="26">
        <f t="shared" si="51"/>
        <v>2000</v>
      </c>
      <c r="S511" s="26">
        <f t="shared" si="56"/>
        <v>2200</v>
      </c>
      <c r="T511" s="26">
        <f t="shared" si="55"/>
        <v>25</v>
      </c>
      <c r="U511" s="26" t="str">
        <f t="shared" si="52"/>
        <v>25.4</v>
      </c>
      <c r="V511" s="26" t="str">
        <f t="shared" si="53"/>
        <v>Planes</v>
      </c>
      <c r="W511" s="26" t="str">
        <f t="shared" si="54"/>
        <v>Plan de bienestar e incentivos</v>
      </c>
      <c r="X511" s="26" t="str">
        <f t="shared" si="57"/>
        <v>Aprobación del Plan de Bienestar e Incentivos</v>
      </c>
    </row>
    <row r="512" spans="1:24">
      <c r="A512" s="23">
        <v>2000</v>
      </c>
      <c r="B512" s="23" t="s">
        <v>1481</v>
      </c>
      <c r="C512" s="331"/>
      <c r="D512" s="331"/>
      <c r="E512" s="331"/>
      <c r="F512" s="331"/>
      <c r="G512" s="331"/>
      <c r="H512" s="92" t="s">
        <v>627</v>
      </c>
      <c r="I512" s="331"/>
      <c r="J512" s="331"/>
      <c r="K512" s="331"/>
      <c r="L512" s="331"/>
      <c r="M512" s="331"/>
      <c r="N512" s="331"/>
      <c r="O512" s="467"/>
      <c r="P512" s="209"/>
      <c r="Q512" s="26">
        <f t="shared" si="51"/>
        <v>2000</v>
      </c>
      <c r="S512" s="26">
        <f t="shared" si="56"/>
        <v>2200</v>
      </c>
      <c r="T512" s="26">
        <f t="shared" si="55"/>
        <v>25</v>
      </c>
      <c r="U512" s="26" t="str">
        <f t="shared" si="52"/>
        <v>25.4</v>
      </c>
      <c r="V512" s="26" t="str">
        <f t="shared" si="53"/>
        <v>Planes</v>
      </c>
      <c r="W512" s="26" t="str">
        <f t="shared" si="54"/>
        <v>Plan de bienestar e incentivos</v>
      </c>
      <c r="X512" s="26" t="str">
        <f t="shared" si="57"/>
        <v>Certificado de Aplicación de Recursos</v>
      </c>
    </row>
    <row r="513" spans="1:24" ht="27.6">
      <c r="A513" s="23">
        <v>2000</v>
      </c>
      <c r="B513" s="23" t="s">
        <v>1481</v>
      </c>
      <c r="C513" s="331"/>
      <c r="D513" s="331"/>
      <c r="E513" s="331"/>
      <c r="F513" s="331"/>
      <c r="G513" s="331"/>
      <c r="H513" s="92" t="s">
        <v>628</v>
      </c>
      <c r="I513" s="331"/>
      <c r="J513" s="331"/>
      <c r="K513" s="331"/>
      <c r="L513" s="331"/>
      <c r="M513" s="331"/>
      <c r="N513" s="331"/>
      <c r="O513" s="467"/>
      <c r="P513" s="209"/>
      <c r="Q513" s="26">
        <f t="shared" si="51"/>
        <v>2000</v>
      </c>
      <c r="S513" s="26">
        <f t="shared" si="56"/>
        <v>2200</v>
      </c>
      <c r="T513" s="26">
        <f t="shared" si="55"/>
        <v>25</v>
      </c>
      <c r="U513" s="26" t="str">
        <f t="shared" si="52"/>
        <v>25.4</v>
      </c>
      <c r="V513" s="26" t="str">
        <f t="shared" si="53"/>
        <v>Planes</v>
      </c>
      <c r="W513" s="26" t="str">
        <f t="shared" si="54"/>
        <v>Plan de bienestar e incentivos</v>
      </c>
      <c r="X513" s="26" t="str">
        <f t="shared" si="57"/>
        <v>Certificado de Disponibilidad Presupuestal</v>
      </c>
    </row>
    <row r="514" spans="1:24">
      <c r="A514" s="23">
        <v>2000</v>
      </c>
      <c r="B514" s="23" t="s">
        <v>1481</v>
      </c>
      <c r="C514" s="405">
        <v>2200</v>
      </c>
      <c r="D514" s="406">
        <v>25</v>
      </c>
      <c r="E514" s="417" t="s">
        <v>629</v>
      </c>
      <c r="F514" s="452" t="s">
        <v>122</v>
      </c>
      <c r="G514" s="452" t="s">
        <v>630</v>
      </c>
      <c r="H514" s="102" t="s">
        <v>630</v>
      </c>
      <c r="I514" s="410">
        <v>2</v>
      </c>
      <c r="J514" s="408">
        <v>20</v>
      </c>
      <c r="K514" s="394" t="s">
        <v>43</v>
      </c>
      <c r="L514" s="409"/>
      <c r="M514" s="409"/>
      <c r="N514" s="394" t="s">
        <v>43</v>
      </c>
      <c r="O514" s="428" t="s">
        <v>631</v>
      </c>
      <c r="P514" s="204"/>
      <c r="Q514" s="26">
        <f t="shared" si="51"/>
        <v>2000</v>
      </c>
      <c r="S514" s="26">
        <f t="shared" si="56"/>
        <v>2200</v>
      </c>
      <c r="T514" s="26">
        <f t="shared" si="55"/>
        <v>25</v>
      </c>
      <c r="U514" s="26" t="str">
        <f t="shared" si="52"/>
        <v>25.6</v>
      </c>
      <c r="V514" s="26" t="str">
        <f t="shared" si="53"/>
        <v>Planes</v>
      </c>
      <c r="W514" s="26" t="str">
        <f t="shared" si="54"/>
        <v>Plan de Emergencias</v>
      </c>
      <c r="X514" s="26" t="str">
        <f t="shared" si="57"/>
        <v>Plan de Emergencias</v>
      </c>
    </row>
    <row r="515" spans="1:24" ht="27.6">
      <c r="A515" s="23">
        <v>2000</v>
      </c>
      <c r="B515" s="23" t="s">
        <v>1481</v>
      </c>
      <c r="C515" s="405"/>
      <c r="D515" s="406"/>
      <c r="E515" s="417"/>
      <c r="F515" s="452"/>
      <c r="G515" s="452"/>
      <c r="H515" s="102" t="s">
        <v>632</v>
      </c>
      <c r="I515" s="410"/>
      <c r="J515" s="408"/>
      <c r="K515" s="394"/>
      <c r="L515" s="409"/>
      <c r="M515" s="409"/>
      <c r="N515" s="394"/>
      <c r="O515" s="428"/>
      <c r="P515" s="204"/>
      <c r="Q515" s="26">
        <f t="shared" si="51"/>
        <v>2000</v>
      </c>
      <c r="S515" s="26">
        <f t="shared" si="56"/>
        <v>2200</v>
      </c>
      <c r="T515" s="26">
        <f t="shared" si="55"/>
        <v>25</v>
      </c>
      <c r="U515" s="26" t="str">
        <f t="shared" si="52"/>
        <v>25.6</v>
      </c>
      <c r="V515" s="26" t="str">
        <f t="shared" si="53"/>
        <v>Planes</v>
      </c>
      <c r="W515" s="26" t="str">
        <f t="shared" si="54"/>
        <v>Plan de Emergencias</v>
      </c>
      <c r="X515" s="26" t="str">
        <f t="shared" si="57"/>
        <v>Procedimiento de preparación y respuesta ante emergencias</v>
      </c>
    </row>
    <row r="516" spans="1:24">
      <c r="A516" s="23">
        <v>2000</v>
      </c>
      <c r="B516" s="23" t="s">
        <v>1481</v>
      </c>
      <c r="C516" s="405"/>
      <c r="D516" s="406"/>
      <c r="E516" s="417"/>
      <c r="F516" s="452"/>
      <c r="G516" s="452"/>
      <c r="H516" s="102" t="s">
        <v>633</v>
      </c>
      <c r="I516" s="410"/>
      <c r="J516" s="408"/>
      <c r="K516" s="394"/>
      <c r="L516" s="409"/>
      <c r="M516" s="409"/>
      <c r="N516" s="394"/>
      <c r="O516" s="428"/>
      <c r="P516" s="204"/>
      <c r="Q516" s="26">
        <f t="shared" si="51"/>
        <v>2000</v>
      </c>
      <c r="S516" s="26">
        <f t="shared" si="56"/>
        <v>2200</v>
      </c>
      <c r="T516" s="26">
        <f t="shared" si="55"/>
        <v>25</v>
      </c>
      <c r="U516" s="26" t="str">
        <f t="shared" si="52"/>
        <v>25.6</v>
      </c>
      <c r="V516" s="26" t="str">
        <f t="shared" si="53"/>
        <v>Planes</v>
      </c>
      <c r="W516" s="26" t="str">
        <f t="shared" si="54"/>
        <v>Plan de Emergencias</v>
      </c>
      <c r="X516" s="26" t="str">
        <f t="shared" si="57"/>
        <v>Informe de simulacros de evacuación</v>
      </c>
    </row>
    <row r="517" spans="1:24">
      <c r="A517" s="23">
        <v>2000</v>
      </c>
      <c r="B517" s="23" t="s">
        <v>1481</v>
      </c>
      <c r="C517" s="405"/>
      <c r="D517" s="406"/>
      <c r="E517" s="417"/>
      <c r="F517" s="452"/>
      <c r="G517" s="452"/>
      <c r="H517" s="102" t="s">
        <v>634</v>
      </c>
      <c r="I517" s="410"/>
      <c r="J517" s="408"/>
      <c r="K517" s="394"/>
      <c r="L517" s="409"/>
      <c r="M517" s="409"/>
      <c r="N517" s="394"/>
      <c r="O517" s="428"/>
      <c r="P517" s="204"/>
      <c r="Q517" s="26">
        <f t="shared" ref="Q517:Q580" si="58">+A517</f>
        <v>2000</v>
      </c>
      <c r="S517" s="26">
        <f t="shared" si="56"/>
        <v>2200</v>
      </c>
      <c r="T517" s="26">
        <f t="shared" si="55"/>
        <v>25</v>
      </c>
      <c r="U517" s="26" t="str">
        <f t="shared" si="52"/>
        <v>25.6</v>
      </c>
      <c r="V517" s="26" t="str">
        <f t="shared" si="53"/>
        <v>Planes</v>
      </c>
      <c r="W517" s="26" t="str">
        <f t="shared" si="54"/>
        <v>Plan de Emergencias</v>
      </c>
      <c r="X517" s="26" t="str">
        <f t="shared" si="57"/>
        <v>Inspección de botiquines</v>
      </c>
    </row>
    <row r="518" spans="1:24">
      <c r="A518" s="23">
        <v>2000</v>
      </c>
      <c r="B518" s="23" t="s">
        <v>1481</v>
      </c>
      <c r="C518" s="405"/>
      <c r="D518" s="406"/>
      <c r="E518" s="417"/>
      <c r="F518" s="452"/>
      <c r="G518" s="452"/>
      <c r="H518" s="102" t="s">
        <v>635</v>
      </c>
      <c r="I518" s="410"/>
      <c r="J518" s="408"/>
      <c r="K518" s="394"/>
      <c r="L518" s="409"/>
      <c r="M518" s="409"/>
      <c r="N518" s="394"/>
      <c r="O518" s="428"/>
      <c r="P518" s="204"/>
      <c r="Q518" s="26">
        <f t="shared" si="58"/>
        <v>2000</v>
      </c>
      <c r="S518" s="26">
        <f t="shared" si="56"/>
        <v>2200</v>
      </c>
      <c r="T518" s="26">
        <f t="shared" si="55"/>
        <v>25</v>
      </c>
      <c r="U518" s="26" t="str">
        <f t="shared" ref="U518:U581" si="59">+IF(E518="",U517,E518)</f>
        <v>25.6</v>
      </c>
      <c r="V518" s="26" t="str">
        <f t="shared" ref="V518:V581" si="60">+IF(F518="",V517,F518)</f>
        <v>Planes</v>
      </c>
      <c r="W518" s="26" t="str">
        <f t="shared" ref="W518:W581" si="61">+IF(G518="",W517,G518)</f>
        <v>Plan de Emergencias</v>
      </c>
      <c r="X518" s="26" t="str">
        <f t="shared" si="57"/>
        <v>Hoja de vida de los brigadistas</v>
      </c>
    </row>
    <row r="519" spans="1:24" ht="27.6">
      <c r="A519" s="23">
        <v>2000</v>
      </c>
      <c r="B519" s="23" t="s">
        <v>1481</v>
      </c>
      <c r="C519" s="405"/>
      <c r="D519" s="406"/>
      <c r="E519" s="417"/>
      <c r="F519" s="452"/>
      <c r="G519" s="452"/>
      <c r="H519" s="102" t="s">
        <v>636</v>
      </c>
      <c r="I519" s="410"/>
      <c r="J519" s="408"/>
      <c r="K519" s="394"/>
      <c r="L519" s="409"/>
      <c r="M519" s="409"/>
      <c r="N519" s="394"/>
      <c r="O519" s="428"/>
      <c r="P519" s="204"/>
      <c r="Q519" s="26">
        <f t="shared" si="58"/>
        <v>2000</v>
      </c>
      <c r="S519" s="26">
        <f t="shared" si="56"/>
        <v>2200</v>
      </c>
      <c r="T519" s="26">
        <f t="shared" si="55"/>
        <v>25</v>
      </c>
      <c r="U519" s="26" t="str">
        <f t="shared" si="59"/>
        <v>25.6</v>
      </c>
      <c r="V519" s="26" t="str">
        <f t="shared" si="60"/>
        <v>Planes</v>
      </c>
      <c r="W519" s="26" t="str">
        <f t="shared" si="61"/>
        <v>Plan de Emergencias</v>
      </c>
      <c r="X519" s="26" t="str">
        <f t="shared" si="57"/>
        <v>Entrega de elementos a Brigada de Emergencia</v>
      </c>
    </row>
    <row r="520" spans="1:24">
      <c r="A520" s="23">
        <v>2000</v>
      </c>
      <c r="B520" s="23" t="s">
        <v>1481</v>
      </c>
      <c r="C520" s="405"/>
      <c r="D520" s="406"/>
      <c r="E520" s="417"/>
      <c r="F520" s="452"/>
      <c r="G520" s="452"/>
      <c r="H520" s="102" t="s">
        <v>637</v>
      </c>
      <c r="I520" s="410"/>
      <c r="J520" s="408"/>
      <c r="K520" s="394"/>
      <c r="L520" s="409"/>
      <c r="M520" s="409"/>
      <c r="N520" s="394"/>
      <c r="O520" s="428"/>
      <c r="P520" s="204"/>
      <c r="Q520" s="26">
        <f t="shared" si="58"/>
        <v>2000</v>
      </c>
      <c r="S520" s="26">
        <f t="shared" si="56"/>
        <v>2200</v>
      </c>
      <c r="T520" s="26">
        <f t="shared" ref="T520:T583" si="62">+IF(D520="",T519,D520)</f>
        <v>25</v>
      </c>
      <c r="U520" s="26" t="str">
        <f t="shared" si="59"/>
        <v>25.6</v>
      </c>
      <c r="V520" s="26" t="str">
        <f t="shared" si="60"/>
        <v>Planes</v>
      </c>
      <c r="W520" s="26" t="str">
        <f t="shared" si="61"/>
        <v>Plan de Emergencias</v>
      </c>
      <c r="X520" s="26" t="str">
        <f t="shared" si="57"/>
        <v>Acta de reuniones</v>
      </c>
    </row>
    <row r="521" spans="1:24" ht="27.6">
      <c r="A521" s="23">
        <v>2000</v>
      </c>
      <c r="B521" s="23" t="s">
        <v>1481</v>
      </c>
      <c r="C521" s="405">
        <v>2200</v>
      </c>
      <c r="D521" s="406">
        <v>25</v>
      </c>
      <c r="E521" s="411" t="s">
        <v>116</v>
      </c>
      <c r="F521" s="452" t="s">
        <v>122</v>
      </c>
      <c r="G521" s="452" t="s">
        <v>638</v>
      </c>
      <c r="H521" s="102" t="s">
        <v>639</v>
      </c>
      <c r="I521" s="410">
        <v>2</v>
      </c>
      <c r="J521" s="408">
        <v>20</v>
      </c>
      <c r="K521" s="394" t="s">
        <v>43</v>
      </c>
      <c r="L521" s="409"/>
      <c r="M521" s="409"/>
      <c r="N521" s="394" t="s">
        <v>43</v>
      </c>
      <c r="O521" s="428" t="s">
        <v>631</v>
      </c>
      <c r="P521" s="204"/>
      <c r="Q521" s="26">
        <f t="shared" si="58"/>
        <v>2000</v>
      </c>
      <c r="S521" s="26">
        <f t="shared" si="56"/>
        <v>2200</v>
      </c>
      <c r="T521" s="26">
        <f t="shared" si="62"/>
        <v>25</v>
      </c>
      <c r="U521" s="26" t="str">
        <f t="shared" si="59"/>
        <v>25.1</v>
      </c>
      <c r="V521" s="26" t="str">
        <f t="shared" si="60"/>
        <v>Planes</v>
      </c>
      <c r="W521" s="26" t="str">
        <f t="shared" si="61"/>
        <v>Plan de Trabajo Anual del Sistema de Seguridad y Salud en el Trabajo</v>
      </c>
      <c r="X521" s="26" t="str">
        <f t="shared" si="57"/>
        <v>Plan Anual de Seguridad y salud en el trabajo</v>
      </c>
    </row>
    <row r="522" spans="1:24" ht="27.6">
      <c r="A522" s="23">
        <v>2000</v>
      </c>
      <c r="B522" s="23" t="s">
        <v>1481</v>
      </c>
      <c r="C522" s="405"/>
      <c r="D522" s="406"/>
      <c r="E522" s="411"/>
      <c r="F522" s="452"/>
      <c r="G522" s="452"/>
      <c r="H522" s="102" t="s">
        <v>640</v>
      </c>
      <c r="I522" s="410"/>
      <c r="J522" s="408"/>
      <c r="K522" s="394"/>
      <c r="L522" s="409"/>
      <c r="M522" s="409"/>
      <c r="N522" s="394"/>
      <c r="O522" s="428"/>
      <c r="P522" s="204"/>
      <c r="Q522" s="26">
        <f t="shared" si="58"/>
        <v>2000</v>
      </c>
      <c r="S522" s="26">
        <f t="shared" si="56"/>
        <v>2200</v>
      </c>
      <c r="T522" s="26">
        <f t="shared" si="62"/>
        <v>25</v>
      </c>
      <c r="U522" s="26" t="str">
        <f t="shared" si="59"/>
        <v>25.1</v>
      </c>
      <c r="V522" s="26" t="str">
        <f t="shared" si="60"/>
        <v>Planes</v>
      </c>
      <c r="W522" s="26" t="str">
        <f t="shared" si="61"/>
        <v>Plan de Trabajo Anual del Sistema de Seguridad y Salud en el Trabajo</v>
      </c>
      <c r="X522" s="26" t="str">
        <f t="shared" si="57"/>
        <v>Indicador del Plan Anual de Seguridad y Salud en el trabajo</v>
      </c>
    </row>
    <row r="523" spans="1:24" ht="27.6">
      <c r="A523" s="23">
        <v>2000</v>
      </c>
      <c r="B523" s="23" t="s">
        <v>1481</v>
      </c>
      <c r="C523" s="405"/>
      <c r="D523" s="406"/>
      <c r="E523" s="411"/>
      <c r="F523" s="452"/>
      <c r="G523" s="452"/>
      <c r="H523" s="102" t="s">
        <v>641</v>
      </c>
      <c r="I523" s="410"/>
      <c r="J523" s="408"/>
      <c r="K523" s="394"/>
      <c r="L523" s="409"/>
      <c r="M523" s="409"/>
      <c r="N523" s="394"/>
      <c r="O523" s="428"/>
      <c r="P523" s="204"/>
      <c r="Q523" s="26">
        <f t="shared" si="58"/>
        <v>2000</v>
      </c>
      <c r="S523" s="26">
        <f t="shared" ref="S523:S586" si="63">+IF(C523="",S522,C523)</f>
        <v>2200</v>
      </c>
      <c r="T523" s="26">
        <f t="shared" si="62"/>
        <v>25</v>
      </c>
      <c r="U523" s="26" t="str">
        <f t="shared" si="59"/>
        <v>25.1</v>
      </c>
      <c r="V523" s="26" t="str">
        <f t="shared" si="60"/>
        <v>Planes</v>
      </c>
      <c r="W523" s="26" t="str">
        <f t="shared" si="61"/>
        <v>Plan de Trabajo Anual del Sistema de Seguridad y Salud en el Trabajo</v>
      </c>
      <c r="X523" s="26" t="str">
        <f t="shared" ref="X523:X586" si="64">+IF(H523="",X522,H523)</f>
        <v>Política de Seguridad y Salud en el trabajo</v>
      </c>
    </row>
    <row r="524" spans="1:24">
      <c r="A524" s="23">
        <v>2000</v>
      </c>
      <c r="B524" s="23" t="s">
        <v>1481</v>
      </c>
      <c r="C524" s="405"/>
      <c r="D524" s="406"/>
      <c r="E524" s="411"/>
      <c r="F524" s="452"/>
      <c r="G524" s="452"/>
      <c r="H524" s="102" t="s">
        <v>642</v>
      </c>
      <c r="I524" s="410"/>
      <c r="J524" s="408"/>
      <c r="K524" s="394"/>
      <c r="L524" s="409"/>
      <c r="M524" s="409"/>
      <c r="N524" s="394"/>
      <c r="O524" s="428"/>
      <c r="P524" s="204"/>
      <c r="Q524" s="26">
        <f t="shared" si="58"/>
        <v>2000</v>
      </c>
      <c r="S524" s="26">
        <f t="shared" si="63"/>
        <v>2200</v>
      </c>
      <c r="T524" s="26">
        <f t="shared" si="62"/>
        <v>25</v>
      </c>
      <c r="U524" s="26" t="str">
        <f t="shared" si="59"/>
        <v>25.1</v>
      </c>
      <c r="V524" s="26" t="str">
        <f t="shared" si="60"/>
        <v>Planes</v>
      </c>
      <c r="W524" s="26" t="str">
        <f t="shared" si="61"/>
        <v>Plan de Trabajo Anual del Sistema de Seguridad y Salud en el Trabajo</v>
      </c>
      <c r="X524" s="26" t="str">
        <f t="shared" si="64"/>
        <v>Programa de Inspecciones</v>
      </c>
    </row>
    <row r="525" spans="1:24">
      <c r="A525" s="23">
        <v>2000</v>
      </c>
      <c r="B525" s="23" t="s">
        <v>1481</v>
      </c>
      <c r="C525" s="405">
        <v>2200</v>
      </c>
      <c r="D525" s="406">
        <v>25</v>
      </c>
      <c r="E525" s="411" t="s">
        <v>643</v>
      </c>
      <c r="F525" s="452" t="s">
        <v>122</v>
      </c>
      <c r="G525" s="452" t="s">
        <v>644</v>
      </c>
      <c r="H525" s="102" t="s">
        <v>645</v>
      </c>
      <c r="I525" s="410">
        <v>1</v>
      </c>
      <c r="J525" s="410">
        <v>6</v>
      </c>
      <c r="K525" s="409"/>
      <c r="L525" s="330" t="s">
        <v>43</v>
      </c>
      <c r="M525" s="409"/>
      <c r="N525" s="409"/>
      <c r="O525" s="428" t="s">
        <v>646</v>
      </c>
      <c r="P525" s="204"/>
      <c r="Q525" s="26">
        <f t="shared" si="58"/>
        <v>2000</v>
      </c>
      <c r="S525" s="26">
        <f t="shared" si="63"/>
        <v>2200</v>
      </c>
      <c r="T525" s="26">
        <f t="shared" si="62"/>
        <v>25</v>
      </c>
      <c r="U525" s="26" t="str">
        <f t="shared" si="59"/>
        <v>25.18</v>
      </c>
      <c r="V525" s="26" t="str">
        <f t="shared" si="60"/>
        <v>Planes</v>
      </c>
      <c r="W525" s="26" t="str">
        <f t="shared" si="61"/>
        <v>Planes anuales de empleos vacantes</v>
      </c>
      <c r="X525" s="26" t="str">
        <f t="shared" si="64"/>
        <v>Plan anual de vacantes.</v>
      </c>
    </row>
    <row r="526" spans="1:24" ht="27.6">
      <c r="A526" s="23">
        <v>2000</v>
      </c>
      <c r="B526" s="23" t="s">
        <v>1481</v>
      </c>
      <c r="C526" s="405"/>
      <c r="D526" s="406"/>
      <c r="E526" s="411"/>
      <c r="F526" s="452"/>
      <c r="G526" s="452"/>
      <c r="H526" s="102" t="s">
        <v>647</v>
      </c>
      <c r="I526" s="410"/>
      <c r="J526" s="410"/>
      <c r="K526" s="409"/>
      <c r="L526" s="330"/>
      <c r="M526" s="409"/>
      <c r="N526" s="409"/>
      <c r="O526" s="428"/>
      <c r="P526" s="204"/>
      <c r="Q526" s="26">
        <f t="shared" si="58"/>
        <v>2000</v>
      </c>
      <c r="S526" s="26">
        <f t="shared" si="63"/>
        <v>2200</v>
      </c>
      <c r="T526" s="26">
        <f t="shared" si="62"/>
        <v>25</v>
      </c>
      <c r="U526" s="26" t="str">
        <f t="shared" si="59"/>
        <v>25.18</v>
      </c>
      <c r="V526" s="26" t="str">
        <f t="shared" si="60"/>
        <v>Planes</v>
      </c>
      <c r="W526" s="26" t="str">
        <f t="shared" si="61"/>
        <v>Planes anuales de empleos vacantes</v>
      </c>
      <c r="X526" s="26" t="str">
        <f t="shared" si="64"/>
        <v>Acto administrativo por el cual se adopta el Plan anual de vacantes.</v>
      </c>
    </row>
    <row r="527" spans="1:24" ht="27.6">
      <c r="A527" s="23">
        <v>2000</v>
      </c>
      <c r="B527" s="23" t="s">
        <v>1481</v>
      </c>
      <c r="C527" s="331">
        <v>2200</v>
      </c>
      <c r="D527" s="331">
        <v>25</v>
      </c>
      <c r="E527" s="331" t="s">
        <v>648</v>
      </c>
      <c r="F527" s="331" t="s">
        <v>122</v>
      </c>
      <c r="G527" s="452" t="s">
        <v>649</v>
      </c>
      <c r="H527" s="102" t="s">
        <v>650</v>
      </c>
      <c r="I527" s="410">
        <v>1</v>
      </c>
      <c r="J527" s="410">
        <v>9</v>
      </c>
      <c r="K527" s="410" t="s">
        <v>43</v>
      </c>
      <c r="L527" s="410"/>
      <c r="M527" s="410"/>
      <c r="N527" s="410" t="s">
        <v>43</v>
      </c>
      <c r="O527" s="474" t="s">
        <v>651</v>
      </c>
      <c r="P527" s="216"/>
      <c r="Q527" s="26">
        <f t="shared" si="58"/>
        <v>2000</v>
      </c>
      <c r="S527" s="26">
        <f t="shared" si="63"/>
        <v>2200</v>
      </c>
      <c r="T527" s="26">
        <f t="shared" si="62"/>
        <v>25</v>
      </c>
      <c r="U527" s="26" t="str">
        <f t="shared" si="59"/>
        <v>25.15</v>
      </c>
      <c r="V527" s="26" t="str">
        <f t="shared" si="60"/>
        <v>Planes</v>
      </c>
      <c r="W527" s="26" t="str">
        <f t="shared" si="61"/>
        <v>Plan institucional de capacitación</v>
      </c>
      <c r="X527" s="26" t="str">
        <f t="shared" si="64"/>
        <v>Necesidades individuales de Capacitación</v>
      </c>
    </row>
    <row r="528" spans="1:24">
      <c r="A528" s="23">
        <v>2000</v>
      </c>
      <c r="B528" s="23" t="s">
        <v>1481</v>
      </c>
      <c r="C528" s="331"/>
      <c r="D528" s="331"/>
      <c r="E528" s="331"/>
      <c r="F528" s="331"/>
      <c r="G528" s="452"/>
      <c r="H528" s="102" t="s">
        <v>652</v>
      </c>
      <c r="I528" s="410"/>
      <c r="J528" s="410"/>
      <c r="K528" s="410"/>
      <c r="L528" s="410"/>
      <c r="M528" s="410"/>
      <c r="N528" s="410"/>
      <c r="O528" s="474"/>
      <c r="P528" s="216"/>
      <c r="Q528" s="26">
        <f t="shared" si="58"/>
        <v>2000</v>
      </c>
      <c r="S528" s="26">
        <f t="shared" si="63"/>
        <v>2200</v>
      </c>
      <c r="T528" s="26">
        <f t="shared" si="62"/>
        <v>25</v>
      </c>
      <c r="U528" s="26" t="str">
        <f t="shared" si="59"/>
        <v>25.15</v>
      </c>
      <c r="V528" s="26" t="str">
        <f t="shared" si="60"/>
        <v>Planes</v>
      </c>
      <c r="W528" s="26" t="str">
        <f t="shared" si="61"/>
        <v>Plan institucional de capacitación</v>
      </c>
      <c r="X528" s="26" t="str">
        <f t="shared" si="64"/>
        <v>Plan de Capacitación preliminar</v>
      </c>
    </row>
    <row r="529" spans="1:24" ht="27.6">
      <c r="A529" s="23">
        <v>2000</v>
      </c>
      <c r="B529" s="23" t="s">
        <v>1481</v>
      </c>
      <c r="C529" s="331"/>
      <c r="D529" s="331"/>
      <c r="E529" s="331"/>
      <c r="F529" s="331"/>
      <c r="G529" s="452"/>
      <c r="H529" s="102" t="s">
        <v>653</v>
      </c>
      <c r="I529" s="410"/>
      <c r="J529" s="410"/>
      <c r="K529" s="410"/>
      <c r="L529" s="410"/>
      <c r="M529" s="410"/>
      <c r="N529" s="410"/>
      <c r="O529" s="474"/>
      <c r="P529" s="216"/>
      <c r="Q529" s="26">
        <f t="shared" si="58"/>
        <v>2000</v>
      </c>
      <c r="S529" s="26">
        <f t="shared" si="63"/>
        <v>2200</v>
      </c>
      <c r="T529" s="26">
        <f t="shared" si="62"/>
        <v>25</v>
      </c>
      <c r="U529" s="26" t="str">
        <f t="shared" si="59"/>
        <v>25.15</v>
      </c>
      <c r="V529" s="26" t="str">
        <f t="shared" si="60"/>
        <v>Planes</v>
      </c>
      <c r="W529" s="26" t="str">
        <f t="shared" si="61"/>
        <v>Plan institucional de capacitación</v>
      </c>
      <c r="X529" s="26" t="str">
        <f t="shared" si="64"/>
        <v>Estudio de mercado de las capacitaciones priorizadas</v>
      </c>
    </row>
    <row r="530" spans="1:24" ht="27.6">
      <c r="A530" s="23">
        <v>2000</v>
      </c>
      <c r="B530" s="23" t="s">
        <v>1481</v>
      </c>
      <c r="C530" s="331"/>
      <c r="D530" s="331"/>
      <c r="E530" s="331"/>
      <c r="F530" s="331"/>
      <c r="G530" s="452"/>
      <c r="H530" s="102" t="s">
        <v>654</v>
      </c>
      <c r="I530" s="410"/>
      <c r="J530" s="410"/>
      <c r="K530" s="410"/>
      <c r="L530" s="410"/>
      <c r="M530" s="410"/>
      <c r="N530" s="410"/>
      <c r="O530" s="474"/>
      <c r="P530" s="216"/>
      <c r="Q530" s="26">
        <f t="shared" si="58"/>
        <v>2000</v>
      </c>
      <c r="S530" s="26">
        <f t="shared" si="63"/>
        <v>2200</v>
      </c>
      <c r="T530" s="26">
        <f t="shared" si="62"/>
        <v>25</v>
      </c>
      <c r="U530" s="26" t="str">
        <f t="shared" si="59"/>
        <v>25.15</v>
      </c>
      <c r="V530" s="26" t="str">
        <f t="shared" si="60"/>
        <v>Planes</v>
      </c>
      <c r="W530" s="26" t="str">
        <f t="shared" si="61"/>
        <v>Plan institucional de capacitación</v>
      </c>
      <c r="X530" s="26" t="str">
        <f t="shared" si="64"/>
        <v>Presentación del Plan a la Comisión De Personal</v>
      </c>
    </row>
    <row r="531" spans="1:24" ht="41.4">
      <c r="A531" s="23">
        <v>2000</v>
      </c>
      <c r="B531" s="23" t="s">
        <v>1481</v>
      </c>
      <c r="C531" s="331"/>
      <c r="D531" s="331"/>
      <c r="E531" s="331"/>
      <c r="F531" s="331"/>
      <c r="G531" s="452"/>
      <c r="H531" s="102" t="s">
        <v>655</v>
      </c>
      <c r="I531" s="410"/>
      <c r="J531" s="410"/>
      <c r="K531" s="410"/>
      <c r="L531" s="410"/>
      <c r="M531" s="410"/>
      <c r="N531" s="410"/>
      <c r="O531" s="474"/>
      <c r="P531" s="216"/>
      <c r="Q531" s="26">
        <f t="shared" si="58"/>
        <v>2000</v>
      </c>
      <c r="S531" s="26">
        <f t="shared" si="63"/>
        <v>2200</v>
      </c>
      <c r="T531" s="26">
        <f t="shared" si="62"/>
        <v>25</v>
      </c>
      <c r="U531" s="26" t="str">
        <f t="shared" si="59"/>
        <v>25.15</v>
      </c>
      <c r="V531" s="26" t="str">
        <f t="shared" si="60"/>
        <v>Planes</v>
      </c>
      <c r="W531" s="26" t="str">
        <f t="shared" si="61"/>
        <v>Plan institucional de capacitación</v>
      </c>
      <c r="X531" s="26" t="str">
        <f t="shared" si="64"/>
        <v>Presentación del Plan al Comité de Capacitación. estímulos y Bienestar Laboral</v>
      </c>
    </row>
    <row r="532" spans="1:24">
      <c r="A532" s="23">
        <v>2000</v>
      </c>
      <c r="B532" s="23" t="s">
        <v>1481</v>
      </c>
      <c r="C532" s="331"/>
      <c r="D532" s="331"/>
      <c r="E532" s="331"/>
      <c r="F532" s="331"/>
      <c r="G532" s="452"/>
      <c r="H532" s="102" t="s">
        <v>656</v>
      </c>
      <c r="I532" s="410"/>
      <c r="J532" s="410"/>
      <c r="K532" s="410"/>
      <c r="L532" s="410"/>
      <c r="M532" s="410"/>
      <c r="N532" s="410"/>
      <c r="O532" s="474"/>
      <c r="P532" s="216"/>
      <c r="Q532" s="26">
        <f t="shared" si="58"/>
        <v>2000</v>
      </c>
      <c r="S532" s="26">
        <f t="shared" si="63"/>
        <v>2200</v>
      </c>
      <c r="T532" s="26">
        <f t="shared" si="62"/>
        <v>25</v>
      </c>
      <c r="U532" s="26" t="str">
        <f t="shared" si="59"/>
        <v>25.15</v>
      </c>
      <c r="V532" s="26" t="str">
        <f t="shared" si="60"/>
        <v>Planes</v>
      </c>
      <c r="W532" s="26" t="str">
        <f t="shared" si="61"/>
        <v>Plan institucional de capacitación</v>
      </c>
      <c r="X532" s="26" t="str">
        <f t="shared" si="64"/>
        <v>Plan de Capacitación Aprobado</v>
      </c>
    </row>
    <row r="533" spans="1:24">
      <c r="A533" s="23">
        <v>2000</v>
      </c>
      <c r="B533" s="23" t="s">
        <v>1481</v>
      </c>
      <c r="C533" s="331"/>
      <c r="D533" s="331"/>
      <c r="E533" s="331"/>
      <c r="F533" s="331"/>
      <c r="G533" s="452"/>
      <c r="H533" s="102" t="s">
        <v>627</v>
      </c>
      <c r="I533" s="410"/>
      <c r="J533" s="410"/>
      <c r="K533" s="410"/>
      <c r="L533" s="410"/>
      <c r="M533" s="410"/>
      <c r="N533" s="410"/>
      <c r="O533" s="474"/>
      <c r="P533" s="216"/>
      <c r="Q533" s="26">
        <f t="shared" si="58"/>
        <v>2000</v>
      </c>
      <c r="S533" s="26">
        <f t="shared" si="63"/>
        <v>2200</v>
      </c>
      <c r="T533" s="26">
        <f t="shared" si="62"/>
        <v>25</v>
      </c>
      <c r="U533" s="26" t="str">
        <f t="shared" si="59"/>
        <v>25.15</v>
      </c>
      <c r="V533" s="26" t="str">
        <f t="shared" si="60"/>
        <v>Planes</v>
      </c>
      <c r="W533" s="26" t="str">
        <f t="shared" si="61"/>
        <v>Plan institucional de capacitación</v>
      </c>
      <c r="X533" s="26" t="str">
        <f t="shared" si="64"/>
        <v>Certificado de Aplicación de Recursos</v>
      </c>
    </row>
    <row r="534" spans="1:24" ht="27.6">
      <c r="A534" s="23">
        <v>2000</v>
      </c>
      <c r="B534" s="23" t="s">
        <v>1481</v>
      </c>
      <c r="C534" s="331"/>
      <c r="D534" s="331"/>
      <c r="E534" s="331"/>
      <c r="F534" s="331"/>
      <c r="G534" s="452"/>
      <c r="H534" s="102" t="s">
        <v>628</v>
      </c>
      <c r="I534" s="410"/>
      <c r="J534" s="410"/>
      <c r="K534" s="410"/>
      <c r="L534" s="410"/>
      <c r="M534" s="410"/>
      <c r="N534" s="410"/>
      <c r="O534" s="474"/>
      <c r="P534" s="216"/>
      <c r="Q534" s="26">
        <f t="shared" si="58"/>
        <v>2000</v>
      </c>
      <c r="S534" s="26">
        <f t="shared" si="63"/>
        <v>2200</v>
      </c>
      <c r="T534" s="26">
        <f t="shared" si="62"/>
        <v>25</v>
      </c>
      <c r="U534" s="26" t="str">
        <f t="shared" si="59"/>
        <v>25.15</v>
      </c>
      <c r="V534" s="26" t="str">
        <f t="shared" si="60"/>
        <v>Planes</v>
      </c>
      <c r="W534" s="26" t="str">
        <f t="shared" si="61"/>
        <v>Plan institucional de capacitación</v>
      </c>
      <c r="X534" s="26" t="str">
        <f t="shared" si="64"/>
        <v>Certificado de Disponibilidad Presupuestal</v>
      </c>
    </row>
    <row r="535" spans="1:24" ht="69">
      <c r="A535" s="23">
        <v>2000</v>
      </c>
      <c r="B535" s="23" t="s">
        <v>1481</v>
      </c>
      <c r="C535" s="331"/>
      <c r="D535" s="331"/>
      <c r="E535" s="331"/>
      <c r="F535" s="331"/>
      <c r="G535" s="452"/>
      <c r="H535" s="102" t="s">
        <v>657</v>
      </c>
      <c r="I535" s="410"/>
      <c r="J535" s="410"/>
      <c r="K535" s="410"/>
      <c r="L535" s="410"/>
      <c r="M535" s="410"/>
      <c r="N535" s="410"/>
      <c r="O535" s="474"/>
      <c r="P535" s="216"/>
      <c r="Q535" s="26">
        <f t="shared" si="58"/>
        <v>2000</v>
      </c>
      <c r="S535" s="26">
        <f t="shared" si="63"/>
        <v>2200</v>
      </c>
      <c r="T535" s="26">
        <f t="shared" si="62"/>
        <v>25</v>
      </c>
      <c r="U535" s="26" t="str">
        <f t="shared" si="59"/>
        <v>25.15</v>
      </c>
      <c r="V535" s="26" t="str">
        <f t="shared" si="60"/>
        <v>Planes</v>
      </c>
      <c r="W535" s="26" t="str">
        <f t="shared" si="61"/>
        <v>Plan institucional de capacitación</v>
      </c>
      <c r="X535" s="26" t="str">
        <f t="shared" si="64"/>
        <v>Oficio de solicitud de comisión para desempeñar un empleo de libre nombramiento y remoción (en los casos que
aplique)</v>
      </c>
    </row>
    <row r="536" spans="1:24" ht="41.4">
      <c r="A536" s="23">
        <v>2000</v>
      </c>
      <c r="B536" s="23" t="s">
        <v>1481</v>
      </c>
      <c r="C536" s="331"/>
      <c r="D536" s="331"/>
      <c r="E536" s="331"/>
      <c r="F536" s="331"/>
      <c r="G536" s="452"/>
      <c r="H536" s="102" t="s">
        <v>658</v>
      </c>
      <c r="I536" s="410"/>
      <c r="J536" s="410"/>
      <c r="K536" s="410"/>
      <c r="L536" s="410"/>
      <c r="M536" s="410"/>
      <c r="N536" s="410"/>
      <c r="O536" s="474"/>
      <c r="P536" s="216"/>
      <c r="Q536" s="26">
        <f t="shared" si="58"/>
        <v>2000</v>
      </c>
      <c r="S536" s="26">
        <f t="shared" si="63"/>
        <v>2200</v>
      </c>
      <c r="T536" s="26">
        <f t="shared" si="62"/>
        <v>25</v>
      </c>
      <c r="U536" s="26" t="str">
        <f t="shared" si="59"/>
        <v>25.15</v>
      </c>
      <c r="V536" s="26" t="str">
        <f t="shared" si="60"/>
        <v>Planes</v>
      </c>
      <c r="W536" s="26" t="str">
        <f t="shared" si="61"/>
        <v>Plan institucional de capacitación</v>
      </c>
      <c r="X536" s="26" t="str">
        <f t="shared" si="64"/>
        <v>Acto administrativo que otorga comisión para desempeñar el empleo de libre nombramiento y remoción: Resolución</v>
      </c>
    </row>
    <row r="537" spans="1:24" ht="27.6">
      <c r="A537" s="23">
        <v>2000</v>
      </c>
      <c r="B537" s="23" t="s">
        <v>1481</v>
      </c>
      <c r="C537" s="405">
        <v>2200</v>
      </c>
      <c r="D537" s="406">
        <v>26</v>
      </c>
      <c r="E537" s="417" t="s">
        <v>659</v>
      </c>
      <c r="F537" s="452" t="s">
        <v>660</v>
      </c>
      <c r="G537" s="452" t="s">
        <v>661</v>
      </c>
      <c r="H537" s="102" t="s">
        <v>662</v>
      </c>
      <c r="I537" s="410">
        <v>2</v>
      </c>
      <c r="J537" s="408">
        <v>20</v>
      </c>
      <c r="K537" s="394" t="s">
        <v>43</v>
      </c>
      <c r="L537" s="409"/>
      <c r="M537" s="409"/>
      <c r="N537" s="394" t="s">
        <v>43</v>
      </c>
      <c r="O537" s="428" t="s">
        <v>631</v>
      </c>
      <c r="P537" s="204"/>
      <c r="Q537" s="26">
        <f t="shared" si="58"/>
        <v>2000</v>
      </c>
      <c r="S537" s="26">
        <f t="shared" si="63"/>
        <v>2200</v>
      </c>
      <c r="T537" s="26">
        <f t="shared" si="62"/>
        <v>26</v>
      </c>
      <c r="U537" s="26" t="str">
        <f t="shared" si="59"/>
        <v>26.1</v>
      </c>
      <c r="V537" s="26" t="str">
        <f t="shared" si="60"/>
        <v>Procesos</v>
      </c>
      <c r="W537" s="26" t="str">
        <f t="shared" si="61"/>
        <v>Proceso de investigaciones por incidente. accidente de trabajo y enfermedad laboral</v>
      </c>
      <c r="X537" s="26" t="str">
        <f t="shared" si="64"/>
        <v>Reporte accidentes e incidentes de trabajo</v>
      </c>
    </row>
    <row r="538" spans="1:24" ht="41.4">
      <c r="A538" s="23">
        <v>2000</v>
      </c>
      <c r="B538" s="23" t="s">
        <v>1481</v>
      </c>
      <c r="C538" s="405"/>
      <c r="D538" s="406"/>
      <c r="E538" s="417"/>
      <c r="F538" s="452"/>
      <c r="G538" s="452"/>
      <c r="H538" s="102" t="s">
        <v>663</v>
      </c>
      <c r="I538" s="410"/>
      <c r="J538" s="408"/>
      <c r="K538" s="394"/>
      <c r="L538" s="409"/>
      <c r="M538" s="409"/>
      <c r="N538" s="394"/>
      <c r="O538" s="428"/>
      <c r="P538" s="204"/>
      <c r="Q538" s="26">
        <f t="shared" si="58"/>
        <v>2000</v>
      </c>
      <c r="S538" s="26">
        <f t="shared" si="63"/>
        <v>2200</v>
      </c>
      <c r="T538" s="26">
        <f t="shared" si="62"/>
        <v>26</v>
      </c>
      <c r="U538" s="26" t="str">
        <f t="shared" si="59"/>
        <v>26.1</v>
      </c>
      <c r="V538" s="26" t="str">
        <f t="shared" si="60"/>
        <v>Procesos</v>
      </c>
      <c r="W538" s="26" t="str">
        <f t="shared" si="61"/>
        <v>Proceso de investigaciones por incidente. accidente de trabajo y enfermedad laboral</v>
      </c>
      <c r="X538" s="26" t="str">
        <f t="shared" si="64"/>
        <v>Investigación de accidentes e incidentes de trabajo ( testimonios. incapacidad y epicrisis)</v>
      </c>
    </row>
    <row r="539" spans="1:24" ht="27.6">
      <c r="A539" s="23">
        <v>2000</v>
      </c>
      <c r="B539" s="23" t="s">
        <v>1481</v>
      </c>
      <c r="C539" s="405"/>
      <c r="D539" s="406"/>
      <c r="E539" s="417"/>
      <c r="F539" s="452"/>
      <c r="G539" s="452"/>
      <c r="H539" s="102" t="s">
        <v>664</v>
      </c>
      <c r="I539" s="410"/>
      <c r="J539" s="408"/>
      <c r="K539" s="394"/>
      <c r="L539" s="409"/>
      <c r="M539" s="409"/>
      <c r="N539" s="394"/>
      <c r="O539" s="428"/>
      <c r="P539" s="204"/>
      <c r="Q539" s="26">
        <f t="shared" si="58"/>
        <v>2000</v>
      </c>
      <c r="S539" s="26">
        <f t="shared" si="63"/>
        <v>2200</v>
      </c>
      <c r="T539" s="26">
        <f t="shared" si="62"/>
        <v>26</v>
      </c>
      <c r="U539" s="26" t="str">
        <f t="shared" si="59"/>
        <v>26.1</v>
      </c>
      <c r="V539" s="26" t="str">
        <f t="shared" si="60"/>
        <v>Procesos</v>
      </c>
      <c r="W539" s="26" t="str">
        <f t="shared" si="61"/>
        <v>Proceso de investigaciones por incidente. accidente de trabajo y enfermedad laboral</v>
      </c>
      <c r="X539" s="26" t="str">
        <f t="shared" si="64"/>
        <v>Informe de la investigación del accidente de trabajo (en los casos que aplique)</v>
      </c>
    </row>
    <row r="540" spans="1:24" ht="27.6">
      <c r="A540" s="23">
        <v>2000</v>
      </c>
      <c r="B540" s="23" t="s">
        <v>1481</v>
      </c>
      <c r="C540" s="405"/>
      <c r="D540" s="406"/>
      <c r="E540" s="417"/>
      <c r="F540" s="452"/>
      <c r="G540" s="452"/>
      <c r="H540" s="102" t="s">
        <v>665</v>
      </c>
      <c r="I540" s="410"/>
      <c r="J540" s="408"/>
      <c r="K540" s="394"/>
      <c r="L540" s="409"/>
      <c r="M540" s="409"/>
      <c r="N540" s="394"/>
      <c r="O540" s="428"/>
      <c r="P540" s="204"/>
      <c r="Q540" s="26">
        <f t="shared" si="58"/>
        <v>2000</v>
      </c>
      <c r="S540" s="26">
        <f t="shared" si="63"/>
        <v>2200</v>
      </c>
      <c r="T540" s="26">
        <f t="shared" si="62"/>
        <v>26</v>
      </c>
      <c r="U540" s="26" t="str">
        <f t="shared" si="59"/>
        <v>26.1</v>
      </c>
      <c r="V540" s="26" t="str">
        <f t="shared" si="60"/>
        <v>Procesos</v>
      </c>
      <c r="W540" s="26" t="str">
        <f t="shared" si="61"/>
        <v>Proceso de investigaciones por incidente. accidente de trabajo y enfermedad laboral</v>
      </c>
      <c r="X540" s="26" t="str">
        <f t="shared" si="64"/>
        <v>FUREL( Formato de Informe de Enfermedad Laboral)</v>
      </c>
    </row>
    <row r="541" spans="1:24" ht="27.6">
      <c r="A541" s="23">
        <v>2000</v>
      </c>
      <c r="B541" s="23" t="s">
        <v>1481</v>
      </c>
      <c r="C541" s="405"/>
      <c r="D541" s="406"/>
      <c r="E541" s="417"/>
      <c r="F541" s="452"/>
      <c r="G541" s="452"/>
      <c r="H541" s="102" t="s">
        <v>666</v>
      </c>
      <c r="I541" s="410"/>
      <c r="J541" s="408"/>
      <c r="K541" s="394"/>
      <c r="L541" s="409"/>
      <c r="M541" s="409"/>
      <c r="N541" s="394"/>
      <c r="O541" s="428"/>
      <c r="P541" s="204"/>
      <c r="Q541" s="26">
        <f t="shared" si="58"/>
        <v>2000</v>
      </c>
      <c r="S541" s="26">
        <f t="shared" si="63"/>
        <v>2200</v>
      </c>
      <c r="T541" s="26">
        <f t="shared" si="62"/>
        <v>26</v>
      </c>
      <c r="U541" s="26" t="str">
        <f t="shared" si="59"/>
        <v>26.1</v>
      </c>
      <c r="V541" s="26" t="str">
        <f t="shared" si="60"/>
        <v>Procesos</v>
      </c>
      <c r="W541" s="26" t="str">
        <f t="shared" si="61"/>
        <v>Proceso de investigaciones por incidente. accidente de trabajo y enfermedad laboral</v>
      </c>
      <c r="X541" s="26" t="str">
        <f t="shared" si="64"/>
        <v>Evaluaciones medicas ocupacionales de ingreso. periódicos</v>
      </c>
    </row>
    <row r="542" spans="1:24">
      <c r="A542" s="23">
        <v>2000</v>
      </c>
      <c r="B542" s="23" t="s">
        <v>1481</v>
      </c>
      <c r="C542" s="405"/>
      <c r="D542" s="406"/>
      <c r="E542" s="417"/>
      <c r="F542" s="452"/>
      <c r="G542" s="452"/>
      <c r="H542" s="102" t="s">
        <v>667</v>
      </c>
      <c r="I542" s="410"/>
      <c r="J542" s="408"/>
      <c r="K542" s="394"/>
      <c r="L542" s="409"/>
      <c r="M542" s="409"/>
      <c r="N542" s="394"/>
      <c r="O542" s="428"/>
      <c r="P542" s="204"/>
      <c r="Q542" s="26">
        <f t="shared" si="58"/>
        <v>2000</v>
      </c>
      <c r="S542" s="26">
        <f t="shared" si="63"/>
        <v>2200</v>
      </c>
      <c r="T542" s="26">
        <f t="shared" si="62"/>
        <v>26</v>
      </c>
      <c r="U542" s="26" t="str">
        <f t="shared" si="59"/>
        <v>26.1</v>
      </c>
      <c r="V542" s="26" t="str">
        <f t="shared" si="60"/>
        <v>Procesos</v>
      </c>
      <c r="W542" s="26" t="str">
        <f t="shared" si="61"/>
        <v>Proceso de investigaciones por incidente. accidente de trabajo y enfermedad laboral</v>
      </c>
      <c r="X542" s="26" t="str">
        <f t="shared" si="64"/>
        <v>Análisis de puestos de trabajo</v>
      </c>
    </row>
    <row r="543" spans="1:24">
      <c r="A543" s="23">
        <v>2000</v>
      </c>
      <c r="B543" s="23" t="s">
        <v>1481</v>
      </c>
      <c r="C543" s="405"/>
      <c r="D543" s="406"/>
      <c r="E543" s="417"/>
      <c r="F543" s="452"/>
      <c r="G543" s="452"/>
      <c r="H543" s="102" t="s">
        <v>668</v>
      </c>
      <c r="I543" s="410"/>
      <c r="J543" s="408"/>
      <c r="K543" s="394"/>
      <c r="L543" s="409"/>
      <c r="M543" s="409"/>
      <c r="N543" s="394"/>
      <c r="O543" s="428"/>
      <c r="P543" s="204"/>
      <c r="Q543" s="26">
        <f t="shared" si="58"/>
        <v>2000</v>
      </c>
      <c r="S543" s="26">
        <f t="shared" si="63"/>
        <v>2200</v>
      </c>
      <c r="T543" s="26">
        <f t="shared" si="62"/>
        <v>26</v>
      </c>
      <c r="U543" s="26" t="str">
        <f t="shared" si="59"/>
        <v>26.1</v>
      </c>
      <c r="V543" s="26" t="str">
        <f t="shared" si="60"/>
        <v>Procesos</v>
      </c>
      <c r="W543" s="26" t="str">
        <f t="shared" si="61"/>
        <v>Proceso de investigaciones por incidente. accidente de trabajo y enfermedad laboral</v>
      </c>
      <c r="X543" s="26" t="str">
        <f t="shared" si="64"/>
        <v>Matriz de riesgo</v>
      </c>
    </row>
    <row r="544" spans="1:24">
      <c r="A544" s="23">
        <v>2000</v>
      </c>
      <c r="B544" s="23" t="s">
        <v>1481</v>
      </c>
      <c r="C544" s="475">
        <v>2200</v>
      </c>
      <c r="D544" s="475">
        <v>27</v>
      </c>
      <c r="E544" s="475" t="s">
        <v>669</v>
      </c>
      <c r="F544" s="452" t="s">
        <v>128</v>
      </c>
      <c r="G544" s="332" t="s">
        <v>670</v>
      </c>
      <c r="H544" s="102" t="s">
        <v>298</v>
      </c>
      <c r="I544" s="410">
        <v>1</v>
      </c>
      <c r="J544" s="410">
        <v>20</v>
      </c>
      <c r="K544" s="410" t="s">
        <v>43</v>
      </c>
      <c r="L544" s="410"/>
      <c r="M544" s="410"/>
      <c r="N544" s="410" t="s">
        <v>43</v>
      </c>
      <c r="O544" s="428" t="s">
        <v>631</v>
      </c>
      <c r="P544" s="204"/>
      <c r="Q544" s="26">
        <f t="shared" si="58"/>
        <v>2000</v>
      </c>
      <c r="S544" s="26">
        <f t="shared" si="63"/>
        <v>2200</v>
      </c>
      <c r="T544" s="26">
        <f t="shared" si="62"/>
        <v>27</v>
      </c>
      <c r="U544" s="26" t="str">
        <f t="shared" si="59"/>
        <v>27.1</v>
      </c>
      <c r="V544" s="26" t="str">
        <f t="shared" si="60"/>
        <v>Programas</v>
      </c>
      <c r="W544" s="26" t="str">
        <f t="shared" si="61"/>
        <v>Programa de Capacitaciones Anual en Seguridad y Salud en el Trabajo</v>
      </c>
      <c r="X544" s="26" t="str">
        <f t="shared" si="64"/>
        <v>Cronograma de actividades</v>
      </c>
    </row>
    <row r="545" spans="1:24" ht="41.4">
      <c r="A545" s="23">
        <v>2000</v>
      </c>
      <c r="B545" s="23" t="s">
        <v>1481</v>
      </c>
      <c r="C545" s="475"/>
      <c r="D545" s="475"/>
      <c r="E545" s="475"/>
      <c r="F545" s="452"/>
      <c r="G545" s="332"/>
      <c r="H545" s="102" t="s">
        <v>671</v>
      </c>
      <c r="I545" s="410"/>
      <c r="J545" s="410"/>
      <c r="K545" s="410"/>
      <c r="L545" s="410"/>
      <c r="M545" s="410"/>
      <c r="N545" s="410"/>
      <c r="O545" s="428"/>
      <c r="P545" s="204"/>
      <c r="Q545" s="26">
        <f t="shared" si="58"/>
        <v>2000</v>
      </c>
      <c r="S545" s="26">
        <f t="shared" si="63"/>
        <v>2200</v>
      </c>
      <c r="T545" s="26">
        <f t="shared" si="62"/>
        <v>27</v>
      </c>
      <c r="U545" s="26" t="str">
        <f t="shared" si="59"/>
        <v>27.1</v>
      </c>
      <c r="V545" s="26" t="str">
        <f t="shared" si="60"/>
        <v>Programas</v>
      </c>
      <c r="W545" s="26" t="str">
        <f t="shared" si="61"/>
        <v>Programa de Capacitaciones Anual en Seguridad y Salud en el Trabajo</v>
      </c>
      <c r="X545" s="26" t="str">
        <f t="shared" si="64"/>
        <v>Listado de asistentes a inducción. reinducción. capacitaciones y sus anexos</v>
      </c>
    </row>
    <row r="546" spans="1:24">
      <c r="A546" s="23">
        <v>2000</v>
      </c>
      <c r="B546" s="23" t="s">
        <v>1481</v>
      </c>
      <c r="C546" s="331">
        <v>2200</v>
      </c>
      <c r="D546" s="331">
        <v>27</v>
      </c>
      <c r="E546" s="331" t="s">
        <v>672</v>
      </c>
      <c r="F546" s="331" t="s">
        <v>128</v>
      </c>
      <c r="G546" s="332" t="s">
        <v>673</v>
      </c>
      <c r="H546" s="102" t="s">
        <v>674</v>
      </c>
      <c r="I546" s="410">
        <v>1</v>
      </c>
      <c r="J546" s="410">
        <v>20</v>
      </c>
      <c r="K546" s="410" t="s">
        <v>43</v>
      </c>
      <c r="L546" s="410"/>
      <c r="M546" s="410"/>
      <c r="N546" s="410" t="s">
        <v>43</v>
      </c>
      <c r="O546" s="476" t="s">
        <v>631</v>
      </c>
      <c r="P546" s="204"/>
      <c r="Q546" s="26">
        <f t="shared" si="58"/>
        <v>2000</v>
      </c>
      <c r="S546" s="26">
        <f t="shared" si="63"/>
        <v>2200</v>
      </c>
      <c r="T546" s="26">
        <f t="shared" si="62"/>
        <v>27</v>
      </c>
      <c r="U546" s="26" t="str">
        <f t="shared" si="59"/>
        <v>27.4</v>
      </c>
      <c r="V546" s="26" t="str">
        <f t="shared" si="60"/>
        <v>Programas</v>
      </c>
      <c r="W546" s="26" t="str">
        <f t="shared" si="61"/>
        <v>Programa de Vigilancia Epidemiológica de la Salud en el Trabajo</v>
      </c>
      <c r="X546" s="26" t="str">
        <f t="shared" si="64"/>
        <v>Examen médico ocupacional</v>
      </c>
    </row>
    <row r="547" spans="1:24">
      <c r="A547" s="23">
        <v>2000</v>
      </c>
      <c r="B547" s="23" t="s">
        <v>1481</v>
      </c>
      <c r="C547" s="331"/>
      <c r="D547" s="331"/>
      <c r="E547" s="331"/>
      <c r="F547" s="331"/>
      <c r="G547" s="332"/>
      <c r="H547" s="102" t="s">
        <v>675</v>
      </c>
      <c r="I547" s="410"/>
      <c r="J547" s="410"/>
      <c r="K547" s="410"/>
      <c r="L547" s="410"/>
      <c r="M547" s="410"/>
      <c r="N547" s="410"/>
      <c r="O547" s="477"/>
      <c r="P547" s="204"/>
      <c r="Q547" s="26">
        <f t="shared" si="58"/>
        <v>2000</v>
      </c>
      <c r="S547" s="26">
        <f t="shared" si="63"/>
        <v>2200</v>
      </c>
      <c r="T547" s="26">
        <f t="shared" si="62"/>
        <v>27</v>
      </c>
      <c r="U547" s="26" t="str">
        <f t="shared" si="59"/>
        <v>27.4</v>
      </c>
      <c r="V547" s="26" t="str">
        <f t="shared" si="60"/>
        <v>Programas</v>
      </c>
      <c r="W547" s="26" t="str">
        <f t="shared" si="61"/>
        <v>Programa de Vigilancia Epidemiológica de la Salud en el Trabajo</v>
      </c>
      <c r="X547" s="26" t="str">
        <f t="shared" si="64"/>
        <v>Informe de condiciones de salud</v>
      </c>
    </row>
    <row r="548" spans="1:24">
      <c r="A548" s="23">
        <v>2000</v>
      </c>
      <c r="B548" s="23" t="s">
        <v>1481</v>
      </c>
      <c r="C548" s="331"/>
      <c r="D548" s="331"/>
      <c r="E548" s="331"/>
      <c r="F548" s="331"/>
      <c r="G548" s="332"/>
      <c r="H548" s="102" t="s">
        <v>676</v>
      </c>
      <c r="I548" s="410"/>
      <c r="J548" s="410"/>
      <c r="K548" s="410"/>
      <c r="L548" s="410"/>
      <c r="M548" s="410"/>
      <c r="N548" s="410"/>
      <c r="O548" s="477"/>
      <c r="P548" s="204"/>
      <c r="Q548" s="26">
        <f t="shared" si="58"/>
        <v>2000</v>
      </c>
      <c r="S548" s="26">
        <f t="shared" si="63"/>
        <v>2200</v>
      </c>
      <c r="T548" s="26">
        <f t="shared" si="62"/>
        <v>27</v>
      </c>
      <c r="U548" s="26" t="str">
        <f t="shared" si="59"/>
        <v>27.4</v>
      </c>
      <c r="V548" s="26" t="str">
        <f t="shared" si="60"/>
        <v>Programas</v>
      </c>
      <c r="W548" s="26" t="str">
        <f t="shared" si="61"/>
        <v>Programa de Vigilancia Epidemiológica de la Salud en el Trabajo</v>
      </c>
      <c r="X548" s="26" t="str">
        <f t="shared" si="64"/>
        <v>Indicadores de ausentismo laboral</v>
      </c>
    </row>
    <row r="549" spans="1:24" ht="27.6">
      <c r="A549" s="23">
        <v>2000</v>
      </c>
      <c r="B549" s="23" t="s">
        <v>1481</v>
      </c>
      <c r="C549" s="331"/>
      <c r="D549" s="331"/>
      <c r="E549" s="331"/>
      <c r="F549" s="331"/>
      <c r="G549" s="332"/>
      <c r="H549" s="102" t="s">
        <v>677</v>
      </c>
      <c r="I549" s="410"/>
      <c r="J549" s="410"/>
      <c r="K549" s="410"/>
      <c r="L549" s="410"/>
      <c r="M549" s="410"/>
      <c r="N549" s="410"/>
      <c r="O549" s="477"/>
      <c r="P549" s="204"/>
      <c r="Q549" s="26">
        <f t="shared" si="58"/>
        <v>2000</v>
      </c>
      <c r="S549" s="26">
        <f t="shared" si="63"/>
        <v>2200</v>
      </c>
      <c r="T549" s="26">
        <f t="shared" si="62"/>
        <v>27</v>
      </c>
      <c r="U549" s="26" t="str">
        <f t="shared" si="59"/>
        <v>27.4</v>
      </c>
      <c r="V549" s="26" t="str">
        <f t="shared" si="60"/>
        <v>Programas</v>
      </c>
      <c r="W549" s="26" t="str">
        <f t="shared" si="61"/>
        <v>Programa de Vigilancia Epidemiológica de la Salud en el Trabajo</v>
      </c>
      <c r="X549" s="26" t="str">
        <f t="shared" si="64"/>
        <v>Programas de desorden musculo esquelético</v>
      </c>
    </row>
    <row r="550" spans="1:24">
      <c r="A550" s="23">
        <v>2000</v>
      </c>
      <c r="B550" s="23" t="s">
        <v>1481</v>
      </c>
      <c r="C550" s="331"/>
      <c r="D550" s="331"/>
      <c r="E550" s="331"/>
      <c r="F550" s="331"/>
      <c r="G550" s="332"/>
      <c r="H550" s="102" t="s">
        <v>678</v>
      </c>
      <c r="I550" s="410"/>
      <c r="J550" s="410"/>
      <c r="K550" s="410"/>
      <c r="L550" s="410"/>
      <c r="M550" s="410"/>
      <c r="N550" s="410"/>
      <c r="O550" s="477"/>
      <c r="P550" s="204"/>
      <c r="Q550" s="26">
        <f t="shared" si="58"/>
        <v>2000</v>
      </c>
      <c r="S550" s="26">
        <f t="shared" si="63"/>
        <v>2200</v>
      </c>
      <c r="T550" s="26">
        <f t="shared" si="62"/>
        <v>27</v>
      </c>
      <c r="U550" s="26" t="str">
        <f t="shared" si="59"/>
        <v>27.4</v>
      </c>
      <c r="V550" s="26" t="str">
        <f t="shared" si="60"/>
        <v>Programas</v>
      </c>
      <c r="W550" s="26" t="str">
        <f t="shared" si="61"/>
        <v>Programa de Vigilancia Epidemiológica de la Salud en el Trabajo</v>
      </c>
      <c r="X550" s="26" t="str">
        <f t="shared" si="64"/>
        <v>Programa psicosocial</v>
      </c>
    </row>
    <row r="551" spans="1:24">
      <c r="A551" s="23">
        <v>2000</v>
      </c>
      <c r="B551" s="23" t="s">
        <v>1481</v>
      </c>
      <c r="C551" s="331"/>
      <c r="D551" s="331"/>
      <c r="E551" s="331"/>
      <c r="F551" s="331"/>
      <c r="G551" s="332"/>
      <c r="H551" s="102" t="s">
        <v>679</v>
      </c>
      <c r="I551" s="410"/>
      <c r="J551" s="410"/>
      <c r="K551" s="410"/>
      <c r="L551" s="410"/>
      <c r="M551" s="410"/>
      <c r="N551" s="410"/>
      <c r="O551" s="477"/>
      <c r="P551" s="204"/>
      <c r="Q551" s="26">
        <f t="shared" si="58"/>
        <v>2000</v>
      </c>
      <c r="S551" s="26">
        <f t="shared" si="63"/>
        <v>2200</v>
      </c>
      <c r="T551" s="26">
        <f t="shared" si="62"/>
        <v>27</v>
      </c>
      <c r="U551" s="26" t="str">
        <f t="shared" si="59"/>
        <v>27.4</v>
      </c>
      <c r="V551" s="26" t="str">
        <f t="shared" si="60"/>
        <v>Programas</v>
      </c>
      <c r="W551" s="26" t="str">
        <f t="shared" si="61"/>
        <v>Programa de Vigilancia Epidemiológica de la Salud en el Trabajo</v>
      </c>
      <c r="X551" s="26" t="str">
        <f t="shared" si="64"/>
        <v>Programa de sustancias psicoactivas</v>
      </c>
    </row>
    <row r="552" spans="1:24">
      <c r="A552" s="23">
        <v>2000</v>
      </c>
      <c r="B552" s="23" t="s">
        <v>1481</v>
      </c>
      <c r="C552" s="331"/>
      <c r="D552" s="331"/>
      <c r="E552" s="331"/>
      <c r="F552" s="331"/>
      <c r="G552" s="332"/>
      <c r="H552" s="102" t="s">
        <v>680</v>
      </c>
      <c r="I552" s="410"/>
      <c r="J552" s="410"/>
      <c r="K552" s="410"/>
      <c r="L552" s="410"/>
      <c r="M552" s="410"/>
      <c r="N552" s="410"/>
      <c r="O552" s="477"/>
      <c r="P552" s="204"/>
      <c r="Q552" s="26">
        <f t="shared" si="58"/>
        <v>2000</v>
      </c>
      <c r="S552" s="26">
        <f t="shared" si="63"/>
        <v>2200</v>
      </c>
      <c r="T552" s="26">
        <f t="shared" si="62"/>
        <v>27</v>
      </c>
      <c r="U552" s="26" t="str">
        <f t="shared" si="59"/>
        <v>27.4</v>
      </c>
      <c r="V552" s="26" t="str">
        <f t="shared" si="60"/>
        <v>Programas</v>
      </c>
      <c r="W552" s="26" t="str">
        <f t="shared" si="61"/>
        <v>Programa de Vigilancia Epidemiológica de la Salud en el Trabajo</v>
      </c>
      <c r="X552" s="26" t="str">
        <f t="shared" si="64"/>
        <v>Programa de riesgo biológico y químico</v>
      </c>
    </row>
    <row r="553" spans="1:24">
      <c r="A553" s="23">
        <v>2000</v>
      </c>
      <c r="B553" s="23" t="s">
        <v>1481</v>
      </c>
      <c r="C553" s="331"/>
      <c r="D553" s="331"/>
      <c r="E553" s="331"/>
      <c r="F553" s="331"/>
      <c r="G553" s="332"/>
      <c r="H553" s="102" t="s">
        <v>681</v>
      </c>
      <c r="I553" s="410"/>
      <c r="J553" s="410"/>
      <c r="K553" s="410"/>
      <c r="L553" s="410"/>
      <c r="M553" s="410"/>
      <c r="N553" s="410"/>
      <c r="O553" s="478"/>
      <c r="P553" s="204"/>
      <c r="Q553" s="26">
        <f t="shared" si="58"/>
        <v>2000</v>
      </c>
      <c r="S553" s="26">
        <f t="shared" si="63"/>
        <v>2200</v>
      </c>
      <c r="T553" s="26">
        <f t="shared" si="62"/>
        <v>27</v>
      </c>
      <c r="U553" s="26" t="str">
        <f t="shared" si="59"/>
        <v>27.4</v>
      </c>
      <c r="V553" s="26" t="str">
        <f t="shared" si="60"/>
        <v>Programas</v>
      </c>
      <c r="W553" s="26" t="str">
        <f t="shared" si="61"/>
        <v>Programa de Vigilancia Epidemiológica de la Salud en el Trabajo</v>
      </c>
      <c r="X553" s="26" t="str">
        <f t="shared" si="64"/>
        <v>Programa de protección auditiva</v>
      </c>
    </row>
    <row r="554" spans="1:24">
      <c r="A554" s="23">
        <v>2000</v>
      </c>
      <c r="B554" s="23" t="s">
        <v>1481</v>
      </c>
      <c r="C554" s="405">
        <v>2300</v>
      </c>
      <c r="D554" s="331">
        <v>2</v>
      </c>
      <c r="E554" s="407" t="s">
        <v>682</v>
      </c>
      <c r="F554" s="331" t="s">
        <v>533</v>
      </c>
      <c r="G554" s="332" t="s">
        <v>683</v>
      </c>
      <c r="H554" s="90" t="s">
        <v>42</v>
      </c>
      <c r="I554" s="410">
        <v>2</v>
      </c>
      <c r="J554" s="408">
        <v>20</v>
      </c>
      <c r="K554" s="394" t="s">
        <v>43</v>
      </c>
      <c r="L554" s="409"/>
      <c r="M554" s="409"/>
      <c r="N554" s="394" t="s">
        <v>43</v>
      </c>
      <c r="O554" s="497" t="s">
        <v>684</v>
      </c>
      <c r="P554" s="208"/>
      <c r="Q554" s="26">
        <f t="shared" si="58"/>
        <v>2000</v>
      </c>
      <c r="S554" s="26">
        <f t="shared" si="63"/>
        <v>2300</v>
      </c>
      <c r="T554" s="26">
        <f t="shared" si="62"/>
        <v>2</v>
      </c>
      <c r="U554" s="26" t="str">
        <f t="shared" si="59"/>
        <v>2.1</v>
      </c>
      <c r="V554" s="26" t="str">
        <f t="shared" si="60"/>
        <v>Actas</v>
      </c>
      <c r="W554" s="26" t="str">
        <f t="shared" si="61"/>
        <v>Actas Comité Técnico de Sostenibilidad del Sistema Contable</v>
      </c>
      <c r="X554" s="26" t="str">
        <f t="shared" si="64"/>
        <v>Citación al comité</v>
      </c>
    </row>
    <row r="555" spans="1:24">
      <c r="A555" s="23">
        <v>2000</v>
      </c>
      <c r="B555" s="23" t="s">
        <v>1481</v>
      </c>
      <c r="C555" s="405"/>
      <c r="D555" s="331"/>
      <c r="E555" s="407"/>
      <c r="F555" s="331"/>
      <c r="G555" s="332"/>
      <c r="H555" s="90" t="s">
        <v>45</v>
      </c>
      <c r="I555" s="410"/>
      <c r="J555" s="408"/>
      <c r="K555" s="394"/>
      <c r="L555" s="409"/>
      <c r="M555" s="409"/>
      <c r="N555" s="394"/>
      <c r="O555" s="497"/>
      <c r="P555" s="208"/>
      <c r="Q555" s="26">
        <f t="shared" si="58"/>
        <v>2000</v>
      </c>
      <c r="S555" s="26">
        <f t="shared" si="63"/>
        <v>2300</v>
      </c>
      <c r="T555" s="26">
        <f t="shared" si="62"/>
        <v>2</v>
      </c>
      <c r="U555" s="26" t="str">
        <f t="shared" si="59"/>
        <v>2.1</v>
      </c>
      <c r="V555" s="26" t="str">
        <f t="shared" si="60"/>
        <v>Actas</v>
      </c>
      <c r="W555" s="26" t="str">
        <f t="shared" si="61"/>
        <v>Actas Comité Técnico de Sostenibilidad del Sistema Contable</v>
      </c>
      <c r="X555" s="26" t="str">
        <f t="shared" si="64"/>
        <v>Acta del comité</v>
      </c>
    </row>
    <row r="556" spans="1:24">
      <c r="A556" s="23">
        <v>2000</v>
      </c>
      <c r="B556" s="23" t="s">
        <v>1481</v>
      </c>
      <c r="C556" s="405"/>
      <c r="D556" s="331"/>
      <c r="E556" s="407"/>
      <c r="F556" s="331"/>
      <c r="G556" s="332"/>
      <c r="H556" s="90" t="s">
        <v>685</v>
      </c>
      <c r="I556" s="410"/>
      <c r="J556" s="408"/>
      <c r="K556" s="394"/>
      <c r="L556" s="409"/>
      <c r="M556" s="409"/>
      <c r="N556" s="394"/>
      <c r="O556" s="497"/>
      <c r="P556" s="208"/>
      <c r="Q556" s="26">
        <f t="shared" si="58"/>
        <v>2000</v>
      </c>
      <c r="S556" s="26">
        <f t="shared" si="63"/>
        <v>2300</v>
      </c>
      <c r="T556" s="26">
        <f t="shared" si="62"/>
        <v>2</v>
      </c>
      <c r="U556" s="26" t="str">
        <f t="shared" si="59"/>
        <v>2.1</v>
      </c>
      <c r="V556" s="26" t="str">
        <f t="shared" si="60"/>
        <v>Actas</v>
      </c>
      <c r="W556" s="26" t="str">
        <f t="shared" si="61"/>
        <v>Actas Comité Técnico de Sostenibilidad del Sistema Contable</v>
      </c>
      <c r="X556" s="26" t="str">
        <f t="shared" si="64"/>
        <v>anexos del acta</v>
      </c>
    </row>
    <row r="557" spans="1:24">
      <c r="A557" s="23">
        <v>2000</v>
      </c>
      <c r="B557" s="23" t="s">
        <v>1481</v>
      </c>
      <c r="C557" s="455">
        <v>2300</v>
      </c>
      <c r="D557" s="184">
        <v>8</v>
      </c>
      <c r="E557" s="184" t="s">
        <v>1487</v>
      </c>
      <c r="F557" s="456" t="s">
        <v>686</v>
      </c>
      <c r="G557" s="456"/>
      <c r="H557" s="122" t="s">
        <v>687</v>
      </c>
      <c r="I557" s="331">
        <v>2</v>
      </c>
      <c r="J557" s="406">
        <v>10</v>
      </c>
      <c r="K557" s="409"/>
      <c r="L557" s="445" t="s">
        <v>43</v>
      </c>
      <c r="M557" s="409"/>
      <c r="N557" s="409"/>
      <c r="O557" s="497" t="s">
        <v>688</v>
      </c>
      <c r="P557" s="208"/>
      <c r="Q557" s="26">
        <f t="shared" si="58"/>
        <v>2000</v>
      </c>
      <c r="S557" s="26">
        <f t="shared" si="63"/>
        <v>2300</v>
      </c>
      <c r="T557" s="26">
        <f t="shared" si="62"/>
        <v>8</v>
      </c>
      <c r="U557" s="26" t="str">
        <f t="shared" si="59"/>
        <v>n.a</v>
      </c>
      <c r="V557" s="26" t="str">
        <f t="shared" si="60"/>
        <v>Conciliaciones Bancarias</v>
      </c>
      <c r="W557" s="26" t="str">
        <f t="shared" si="61"/>
        <v>Actas Comité Técnico de Sostenibilidad del Sistema Contable</v>
      </c>
      <c r="X557" s="26" t="str">
        <f t="shared" si="64"/>
        <v>Conciliación de cuentas bancarias</v>
      </c>
    </row>
    <row r="558" spans="1:24">
      <c r="A558" s="23">
        <v>2000</v>
      </c>
      <c r="B558" s="23" t="s">
        <v>1481</v>
      </c>
      <c r="C558" s="455"/>
      <c r="D558" s="184">
        <v>8</v>
      </c>
      <c r="E558" s="184" t="s">
        <v>1487</v>
      </c>
      <c r="F558" s="456"/>
      <c r="G558" s="456"/>
      <c r="H558" s="122" t="s">
        <v>689</v>
      </c>
      <c r="I558" s="331"/>
      <c r="J558" s="406"/>
      <c r="K558" s="409"/>
      <c r="L558" s="445"/>
      <c r="M558" s="409"/>
      <c r="N558" s="409"/>
      <c r="O558" s="497"/>
      <c r="P558" s="208"/>
      <c r="Q558" s="26">
        <f t="shared" si="58"/>
        <v>2000</v>
      </c>
      <c r="S558" s="26">
        <f t="shared" si="63"/>
        <v>2300</v>
      </c>
      <c r="T558" s="26">
        <f t="shared" si="62"/>
        <v>8</v>
      </c>
      <c r="U558" s="26" t="str">
        <f t="shared" si="59"/>
        <v>n.a</v>
      </c>
      <c r="V558" s="26" t="str">
        <f t="shared" si="60"/>
        <v>Conciliaciones Bancarias</v>
      </c>
      <c r="W558" s="26" t="str">
        <f t="shared" si="61"/>
        <v>Actas Comité Técnico de Sostenibilidad del Sistema Contable</v>
      </c>
      <c r="X558" s="26" t="str">
        <f t="shared" si="64"/>
        <v>Extracto bancario</v>
      </c>
    </row>
    <row r="559" spans="1:24" ht="26.4">
      <c r="A559" s="23">
        <v>2000</v>
      </c>
      <c r="B559" s="23" t="s">
        <v>1481</v>
      </c>
      <c r="C559" s="455"/>
      <c r="D559" s="184">
        <v>8</v>
      </c>
      <c r="E559" s="184" t="s">
        <v>1487</v>
      </c>
      <c r="F559" s="456"/>
      <c r="G559" s="456"/>
      <c r="H559" s="122" t="s">
        <v>690</v>
      </c>
      <c r="I559" s="331"/>
      <c r="J559" s="406"/>
      <c r="K559" s="409"/>
      <c r="L559" s="445"/>
      <c r="M559" s="409"/>
      <c r="N559" s="409"/>
      <c r="O559" s="497"/>
      <c r="P559" s="208"/>
      <c r="Q559" s="26">
        <f t="shared" si="58"/>
        <v>2000</v>
      </c>
      <c r="S559" s="26">
        <f t="shared" si="63"/>
        <v>2300</v>
      </c>
      <c r="T559" s="26">
        <f t="shared" si="62"/>
        <v>8</v>
      </c>
      <c r="U559" s="26" t="str">
        <f t="shared" si="59"/>
        <v>n.a</v>
      </c>
      <c r="V559" s="26" t="str">
        <f t="shared" si="60"/>
        <v>Conciliaciones Bancarias</v>
      </c>
      <c r="W559" s="26" t="str">
        <f t="shared" si="61"/>
        <v>Actas Comité Técnico de Sostenibilidad del Sistema Contable</v>
      </c>
      <c r="X559" s="26" t="str">
        <f t="shared" si="64"/>
        <v>Reporte auxiliar de cuenta contable SIIF</v>
      </c>
    </row>
    <row r="560" spans="1:24" ht="27.6">
      <c r="A560" s="23">
        <v>2000</v>
      </c>
      <c r="B560" s="23" t="s">
        <v>1481</v>
      </c>
      <c r="C560" s="405">
        <v>2300</v>
      </c>
      <c r="D560" s="406">
        <v>12</v>
      </c>
      <c r="E560" s="417" t="s">
        <v>691</v>
      </c>
      <c r="F560" s="448" t="s">
        <v>692</v>
      </c>
      <c r="G560" s="498" t="s">
        <v>693</v>
      </c>
      <c r="H560" s="82" t="s">
        <v>694</v>
      </c>
      <c r="I560" s="410">
        <v>3</v>
      </c>
      <c r="J560" s="408">
        <v>10</v>
      </c>
      <c r="K560" s="409"/>
      <c r="L560" s="330" t="s">
        <v>43</v>
      </c>
      <c r="M560" s="409"/>
      <c r="N560" s="409"/>
      <c r="O560" s="497" t="s">
        <v>695</v>
      </c>
      <c r="P560" s="208"/>
      <c r="Q560" s="26">
        <f t="shared" si="58"/>
        <v>2000</v>
      </c>
      <c r="S560" s="26">
        <f t="shared" si="63"/>
        <v>2300</v>
      </c>
      <c r="T560" s="26">
        <f t="shared" si="62"/>
        <v>12</v>
      </c>
      <c r="U560" s="26" t="str">
        <f t="shared" si="59"/>
        <v>12.1</v>
      </c>
      <c r="V560" s="26" t="str">
        <f t="shared" si="60"/>
        <v>Declaraciones tributarias</v>
      </c>
      <c r="W560" s="26" t="str">
        <f t="shared" si="61"/>
        <v>Retención en la fuente</v>
      </c>
      <c r="X560" s="26" t="str">
        <f t="shared" si="64"/>
        <v>Formulario 350 de Retención en la Fuente</v>
      </c>
    </row>
    <row r="561" spans="1:24">
      <c r="A561" s="23">
        <v>2000</v>
      </c>
      <c r="B561" s="23" t="s">
        <v>1481</v>
      </c>
      <c r="C561" s="405"/>
      <c r="D561" s="406"/>
      <c r="E561" s="417"/>
      <c r="F561" s="448"/>
      <c r="G561" s="498"/>
      <c r="H561" s="82" t="s">
        <v>696</v>
      </c>
      <c r="I561" s="410"/>
      <c r="J561" s="408"/>
      <c r="K561" s="409"/>
      <c r="L561" s="330"/>
      <c r="M561" s="409"/>
      <c r="N561" s="409"/>
      <c r="O561" s="497"/>
      <c r="P561" s="208"/>
      <c r="Q561" s="26">
        <f t="shared" si="58"/>
        <v>2000</v>
      </c>
      <c r="S561" s="26">
        <f t="shared" si="63"/>
        <v>2300</v>
      </c>
      <c r="T561" s="26">
        <f t="shared" si="62"/>
        <v>12</v>
      </c>
      <c r="U561" s="26" t="str">
        <f t="shared" si="59"/>
        <v>12.1</v>
      </c>
      <c r="V561" s="26" t="str">
        <f t="shared" si="60"/>
        <v>Declaraciones tributarias</v>
      </c>
      <c r="W561" s="26" t="str">
        <f t="shared" si="61"/>
        <v>Retención en la fuente</v>
      </c>
      <c r="X561" s="26" t="str">
        <f t="shared" si="64"/>
        <v>Reporte Retenciones practicadas del SIIF</v>
      </c>
    </row>
    <row r="562" spans="1:24">
      <c r="A562" s="23">
        <v>2000</v>
      </c>
      <c r="B562" s="23" t="s">
        <v>1481</v>
      </c>
      <c r="C562" s="405"/>
      <c r="D562" s="406"/>
      <c r="E562" s="417"/>
      <c r="F562" s="448"/>
      <c r="G562" s="498"/>
      <c r="H562" s="82" t="s">
        <v>697</v>
      </c>
      <c r="I562" s="410"/>
      <c r="J562" s="408"/>
      <c r="K562" s="409"/>
      <c r="L562" s="330"/>
      <c r="M562" s="409"/>
      <c r="N562" s="409"/>
      <c r="O562" s="497"/>
      <c r="P562" s="208"/>
      <c r="Q562" s="26">
        <f t="shared" si="58"/>
        <v>2000</v>
      </c>
      <c r="S562" s="26">
        <f t="shared" si="63"/>
        <v>2300</v>
      </c>
      <c r="T562" s="26">
        <f t="shared" si="62"/>
        <v>12</v>
      </c>
      <c r="U562" s="26" t="str">
        <f t="shared" si="59"/>
        <v>12.1</v>
      </c>
      <c r="V562" s="26" t="str">
        <f t="shared" si="60"/>
        <v>Declaraciones tributarias</v>
      </c>
      <c r="W562" s="26" t="str">
        <f t="shared" si="61"/>
        <v>Retención en la fuente</v>
      </c>
      <c r="X562" s="26" t="str">
        <f t="shared" si="64"/>
        <v>Reporte de pagos a terceros</v>
      </c>
    </row>
    <row r="563" spans="1:24">
      <c r="A563" s="23">
        <v>2000</v>
      </c>
      <c r="B563" s="23" t="s">
        <v>1481</v>
      </c>
      <c r="C563" s="405"/>
      <c r="D563" s="406"/>
      <c r="E563" s="417"/>
      <c r="F563" s="448"/>
      <c r="G563" s="498"/>
      <c r="H563" s="82" t="s">
        <v>698</v>
      </c>
      <c r="I563" s="410"/>
      <c r="J563" s="408"/>
      <c r="K563" s="409"/>
      <c r="L563" s="330"/>
      <c r="M563" s="409"/>
      <c r="N563" s="409"/>
      <c r="O563" s="497"/>
      <c r="P563" s="208"/>
      <c r="Q563" s="26">
        <f t="shared" si="58"/>
        <v>2000</v>
      </c>
      <c r="S563" s="26">
        <f t="shared" si="63"/>
        <v>2300</v>
      </c>
      <c r="T563" s="26">
        <f t="shared" si="62"/>
        <v>12</v>
      </c>
      <c r="U563" s="26" t="str">
        <f t="shared" si="59"/>
        <v>12.1</v>
      </c>
      <c r="V563" s="26" t="str">
        <f t="shared" si="60"/>
        <v>Declaraciones tributarias</v>
      </c>
      <c r="W563" s="26" t="str">
        <f t="shared" si="61"/>
        <v>Retención en la fuente</v>
      </c>
      <c r="X563" s="26" t="str">
        <f t="shared" si="64"/>
        <v>Reporte de pagos y deducciones</v>
      </c>
    </row>
    <row r="564" spans="1:24">
      <c r="A564" s="23">
        <v>2000</v>
      </c>
      <c r="B564" s="23" t="s">
        <v>1481</v>
      </c>
      <c r="C564" s="405"/>
      <c r="D564" s="406"/>
      <c r="E564" s="417"/>
      <c r="F564" s="448"/>
      <c r="G564" s="498"/>
      <c r="H564" s="52" t="s">
        <v>699</v>
      </c>
      <c r="I564" s="410"/>
      <c r="J564" s="408"/>
      <c r="K564" s="409"/>
      <c r="L564" s="330"/>
      <c r="M564" s="409"/>
      <c r="N564" s="409"/>
      <c r="O564" s="497"/>
      <c r="P564" s="208"/>
      <c r="Q564" s="26">
        <f t="shared" si="58"/>
        <v>2000</v>
      </c>
      <c r="S564" s="26">
        <f t="shared" si="63"/>
        <v>2300</v>
      </c>
      <c r="T564" s="26">
        <f t="shared" si="62"/>
        <v>12</v>
      </c>
      <c r="U564" s="26" t="str">
        <f t="shared" si="59"/>
        <v>12.1</v>
      </c>
      <c r="V564" s="26" t="str">
        <f t="shared" si="60"/>
        <v>Declaraciones tributarias</v>
      </c>
      <c r="W564" s="26" t="str">
        <f t="shared" si="61"/>
        <v>Retención en la fuente</v>
      </c>
      <c r="X564" s="26" t="str">
        <f t="shared" si="64"/>
        <v>Reporte de información exógena</v>
      </c>
    </row>
    <row r="565" spans="1:24">
      <c r="A565" s="23">
        <v>2000</v>
      </c>
      <c r="B565" s="23" t="s">
        <v>1481</v>
      </c>
      <c r="C565" s="331">
        <v>2300</v>
      </c>
      <c r="D565" s="331">
        <v>12</v>
      </c>
      <c r="E565" s="331" t="s">
        <v>700</v>
      </c>
      <c r="F565" s="332" t="s">
        <v>692</v>
      </c>
      <c r="G565" s="332" t="s">
        <v>701</v>
      </c>
      <c r="H565" s="82" t="s">
        <v>702</v>
      </c>
      <c r="I565" s="410">
        <v>3</v>
      </c>
      <c r="J565" s="410">
        <v>10</v>
      </c>
      <c r="K565" s="410"/>
      <c r="L565" s="410" t="s">
        <v>43</v>
      </c>
      <c r="M565" s="410"/>
      <c r="N565" s="410"/>
      <c r="O565" s="481" t="s">
        <v>703</v>
      </c>
      <c r="P565" s="217"/>
      <c r="Q565" s="26">
        <f t="shared" si="58"/>
        <v>2000</v>
      </c>
      <c r="S565" s="26">
        <f t="shared" si="63"/>
        <v>2300</v>
      </c>
      <c r="T565" s="26">
        <f t="shared" si="62"/>
        <v>12</v>
      </c>
      <c r="U565" s="26" t="str">
        <f t="shared" si="59"/>
        <v>12.2</v>
      </c>
      <c r="V565" s="26" t="str">
        <f t="shared" si="60"/>
        <v>Declaraciones tributarias</v>
      </c>
      <c r="W565" s="26" t="str">
        <f t="shared" si="61"/>
        <v>Retención ICA</v>
      </c>
      <c r="X565" s="26" t="str">
        <f t="shared" si="64"/>
        <v>Formulario de declaración</v>
      </c>
    </row>
    <row r="566" spans="1:24" ht="27.6">
      <c r="A566" s="23">
        <v>2000</v>
      </c>
      <c r="B566" s="23" t="s">
        <v>1481</v>
      </c>
      <c r="C566" s="331"/>
      <c r="D566" s="331"/>
      <c r="E566" s="331"/>
      <c r="F566" s="332"/>
      <c r="G566" s="332"/>
      <c r="H566" s="82" t="s">
        <v>704</v>
      </c>
      <c r="I566" s="410"/>
      <c r="J566" s="410"/>
      <c r="K566" s="410"/>
      <c r="L566" s="410"/>
      <c r="M566" s="410"/>
      <c r="N566" s="410"/>
      <c r="O566" s="481"/>
      <c r="P566" s="217"/>
      <c r="Q566" s="26">
        <f t="shared" si="58"/>
        <v>2000</v>
      </c>
      <c r="S566" s="26">
        <f t="shared" si="63"/>
        <v>2300</v>
      </c>
      <c r="T566" s="26">
        <f t="shared" si="62"/>
        <v>12</v>
      </c>
      <c r="U566" s="26" t="str">
        <f t="shared" si="59"/>
        <v>12.2</v>
      </c>
      <c r="V566" s="26" t="str">
        <f t="shared" si="60"/>
        <v>Declaraciones tributarias</v>
      </c>
      <c r="W566" s="26" t="str">
        <f t="shared" si="61"/>
        <v>Retención ICA</v>
      </c>
      <c r="X566" s="26" t="str">
        <f t="shared" si="64"/>
        <v>Reporte de retenciones practicadas del SIIF</v>
      </c>
    </row>
    <row r="567" spans="1:24">
      <c r="A567" s="23">
        <v>2000</v>
      </c>
      <c r="B567" s="23" t="s">
        <v>1481</v>
      </c>
      <c r="C567" s="331"/>
      <c r="D567" s="331"/>
      <c r="E567" s="331"/>
      <c r="F567" s="332"/>
      <c r="G567" s="332"/>
      <c r="H567" s="82" t="s">
        <v>697</v>
      </c>
      <c r="I567" s="410"/>
      <c r="J567" s="410"/>
      <c r="K567" s="410"/>
      <c r="L567" s="410"/>
      <c r="M567" s="410"/>
      <c r="N567" s="410"/>
      <c r="O567" s="481"/>
      <c r="P567" s="217"/>
      <c r="Q567" s="26">
        <f t="shared" si="58"/>
        <v>2000</v>
      </c>
      <c r="S567" s="26">
        <f t="shared" si="63"/>
        <v>2300</v>
      </c>
      <c r="T567" s="26">
        <f t="shared" si="62"/>
        <v>12</v>
      </c>
      <c r="U567" s="26" t="str">
        <f t="shared" si="59"/>
        <v>12.2</v>
      </c>
      <c r="V567" s="26" t="str">
        <f t="shared" si="60"/>
        <v>Declaraciones tributarias</v>
      </c>
      <c r="W567" s="26" t="str">
        <f t="shared" si="61"/>
        <v>Retención ICA</v>
      </c>
      <c r="X567" s="26" t="str">
        <f t="shared" si="64"/>
        <v>Reporte de pagos a terceros</v>
      </c>
    </row>
    <row r="568" spans="1:24">
      <c r="A568" s="23">
        <v>2000</v>
      </c>
      <c r="B568" s="23" t="s">
        <v>1481</v>
      </c>
      <c r="C568" s="331"/>
      <c r="D568" s="331"/>
      <c r="E568" s="331"/>
      <c r="F568" s="332"/>
      <c r="G568" s="332"/>
      <c r="H568" s="82" t="s">
        <v>698</v>
      </c>
      <c r="I568" s="410"/>
      <c r="J568" s="410"/>
      <c r="K568" s="410"/>
      <c r="L568" s="410"/>
      <c r="M568" s="410"/>
      <c r="N568" s="410"/>
      <c r="O568" s="481"/>
      <c r="P568" s="217"/>
      <c r="Q568" s="26">
        <f t="shared" si="58"/>
        <v>2000</v>
      </c>
      <c r="S568" s="26">
        <f t="shared" si="63"/>
        <v>2300</v>
      </c>
      <c r="T568" s="26">
        <f t="shared" si="62"/>
        <v>12</v>
      </c>
      <c r="U568" s="26" t="str">
        <f t="shared" si="59"/>
        <v>12.2</v>
      </c>
      <c r="V568" s="26" t="str">
        <f t="shared" si="60"/>
        <v>Declaraciones tributarias</v>
      </c>
      <c r="W568" s="26" t="str">
        <f t="shared" si="61"/>
        <v>Retención ICA</v>
      </c>
      <c r="X568" s="26" t="str">
        <f t="shared" si="64"/>
        <v>Reporte de pagos y deducciones</v>
      </c>
    </row>
    <row r="569" spans="1:24">
      <c r="A569" s="23">
        <v>2000</v>
      </c>
      <c r="B569" s="23" t="s">
        <v>1481</v>
      </c>
      <c r="C569" s="331"/>
      <c r="D569" s="331"/>
      <c r="E569" s="331"/>
      <c r="F569" s="332"/>
      <c r="G569" s="332"/>
      <c r="H569" s="52" t="s">
        <v>699</v>
      </c>
      <c r="I569" s="410"/>
      <c r="J569" s="410"/>
      <c r="K569" s="410"/>
      <c r="L569" s="410"/>
      <c r="M569" s="410"/>
      <c r="N569" s="410"/>
      <c r="O569" s="481"/>
      <c r="P569" s="217"/>
      <c r="Q569" s="26">
        <f t="shared" si="58"/>
        <v>2000</v>
      </c>
      <c r="S569" s="26">
        <f t="shared" si="63"/>
        <v>2300</v>
      </c>
      <c r="T569" s="26">
        <f t="shared" si="62"/>
        <v>12</v>
      </c>
      <c r="U569" s="26" t="str">
        <f t="shared" si="59"/>
        <v>12.2</v>
      </c>
      <c r="V569" s="26" t="str">
        <f t="shared" si="60"/>
        <v>Declaraciones tributarias</v>
      </c>
      <c r="W569" s="26" t="str">
        <f t="shared" si="61"/>
        <v>Retención ICA</v>
      </c>
      <c r="X569" s="26" t="str">
        <f t="shared" si="64"/>
        <v>Reporte de información exógena</v>
      </c>
    </row>
    <row r="570" spans="1:24" ht="13.8" customHeight="1">
      <c r="A570" s="168">
        <v>2000</v>
      </c>
      <c r="B570" s="168" t="s">
        <v>1481</v>
      </c>
      <c r="C570" s="435">
        <v>2300</v>
      </c>
      <c r="D570" s="120">
        <v>13</v>
      </c>
      <c r="E570" s="120" t="s">
        <v>1487</v>
      </c>
      <c r="F570" s="438" t="s">
        <v>71</v>
      </c>
      <c r="G570" s="439"/>
      <c r="H570" s="72" t="s">
        <v>72</v>
      </c>
      <c r="I570" s="362">
        <v>1</v>
      </c>
      <c r="J570" s="362">
        <v>5</v>
      </c>
      <c r="K570" s="339"/>
      <c r="L570" s="339"/>
      <c r="M570" s="345" t="s">
        <v>43</v>
      </c>
      <c r="N570" s="337" t="s">
        <v>43</v>
      </c>
      <c r="O570" s="351" t="s">
        <v>705</v>
      </c>
      <c r="P570" s="204"/>
      <c r="Q570" s="26">
        <f t="shared" si="58"/>
        <v>2000</v>
      </c>
      <c r="S570" s="26">
        <f t="shared" si="63"/>
        <v>2300</v>
      </c>
      <c r="T570" s="26">
        <f t="shared" si="62"/>
        <v>13</v>
      </c>
      <c r="U570" s="26" t="str">
        <f t="shared" si="59"/>
        <v>n.a</v>
      </c>
      <c r="V570" s="26" t="str">
        <f t="shared" si="60"/>
        <v>Derechos de Petición</v>
      </c>
      <c r="W570" s="26" t="str">
        <f t="shared" si="61"/>
        <v>Retención ICA</v>
      </c>
      <c r="X570" s="26" t="str">
        <f t="shared" si="64"/>
        <v>Presentación de la solicitud</v>
      </c>
    </row>
    <row r="571" spans="1:24" ht="13.8" customHeight="1">
      <c r="A571" s="168">
        <v>2000</v>
      </c>
      <c r="B571" s="168" t="s">
        <v>1481</v>
      </c>
      <c r="C571" s="355"/>
      <c r="D571" s="120">
        <v>13</v>
      </c>
      <c r="E571" s="120" t="s">
        <v>1487</v>
      </c>
      <c r="F571" s="459"/>
      <c r="G571" s="441"/>
      <c r="H571" s="72" t="s">
        <v>74</v>
      </c>
      <c r="I571" s="363"/>
      <c r="J571" s="363"/>
      <c r="K571" s="369"/>
      <c r="L571" s="369"/>
      <c r="M571" s="400"/>
      <c r="N571" s="368"/>
      <c r="O571" s="352"/>
      <c r="P571" s="204"/>
      <c r="Q571" s="26">
        <f t="shared" si="58"/>
        <v>2000</v>
      </c>
      <c r="S571" s="26">
        <f t="shared" si="63"/>
        <v>2300</v>
      </c>
      <c r="T571" s="26">
        <f t="shared" si="62"/>
        <v>13</v>
      </c>
      <c r="U571" s="26" t="str">
        <f t="shared" si="59"/>
        <v>n.a</v>
      </c>
      <c r="V571" s="26" t="str">
        <f t="shared" si="60"/>
        <v>Derechos de Petición</v>
      </c>
      <c r="W571" s="26" t="str">
        <f t="shared" si="61"/>
        <v>Retención ICA</v>
      </c>
      <c r="X571" s="26" t="str">
        <f t="shared" si="64"/>
        <v>Oficio respuesta a la solicitud</v>
      </c>
    </row>
    <row r="572" spans="1:24" ht="13.8" customHeight="1">
      <c r="A572" s="168">
        <v>2000</v>
      </c>
      <c r="B572" s="168" t="s">
        <v>1481</v>
      </c>
      <c r="C572" s="355"/>
      <c r="D572" s="120">
        <v>13</v>
      </c>
      <c r="E572" s="120" t="s">
        <v>1487</v>
      </c>
      <c r="F572" s="459"/>
      <c r="G572" s="441"/>
      <c r="H572" s="72" t="s">
        <v>75</v>
      </c>
      <c r="I572" s="363"/>
      <c r="J572" s="363"/>
      <c r="K572" s="369"/>
      <c r="L572" s="369"/>
      <c r="M572" s="400"/>
      <c r="N572" s="368"/>
      <c r="O572" s="352"/>
      <c r="P572" s="204"/>
      <c r="Q572" s="26">
        <f t="shared" si="58"/>
        <v>2000</v>
      </c>
      <c r="S572" s="26">
        <f t="shared" si="63"/>
        <v>2300</v>
      </c>
      <c r="T572" s="26">
        <f t="shared" si="62"/>
        <v>13</v>
      </c>
      <c r="U572" s="26" t="str">
        <f t="shared" si="59"/>
        <v>n.a</v>
      </c>
      <c r="V572" s="26" t="str">
        <f t="shared" si="60"/>
        <v>Derechos de Petición</v>
      </c>
      <c r="W572" s="26" t="str">
        <f t="shared" si="61"/>
        <v>Retención ICA</v>
      </c>
      <c r="X572" s="26" t="str">
        <f t="shared" si="64"/>
        <v>Desistimiento</v>
      </c>
    </row>
    <row r="573" spans="1:24" ht="13.8" customHeight="1">
      <c r="A573" s="168">
        <v>2000</v>
      </c>
      <c r="B573" s="168" t="s">
        <v>1481</v>
      </c>
      <c r="C573" s="356"/>
      <c r="D573" s="120">
        <v>13</v>
      </c>
      <c r="E573" s="120" t="s">
        <v>1487</v>
      </c>
      <c r="F573" s="460"/>
      <c r="G573" s="443"/>
      <c r="H573" s="72" t="s">
        <v>76</v>
      </c>
      <c r="I573" s="364"/>
      <c r="J573" s="364"/>
      <c r="K573" s="340"/>
      <c r="L573" s="340"/>
      <c r="M573" s="346"/>
      <c r="N573" s="338"/>
      <c r="O573" s="353"/>
      <c r="P573" s="204"/>
      <c r="Q573" s="26">
        <f t="shared" si="58"/>
        <v>2000</v>
      </c>
      <c r="S573" s="26">
        <f t="shared" si="63"/>
        <v>2300</v>
      </c>
      <c r="T573" s="26">
        <f t="shared" si="62"/>
        <v>13</v>
      </c>
      <c r="U573" s="26" t="str">
        <f t="shared" si="59"/>
        <v>n.a</v>
      </c>
      <c r="V573" s="26" t="str">
        <f t="shared" si="60"/>
        <v>Derechos de Petición</v>
      </c>
      <c r="W573" s="26" t="str">
        <f t="shared" si="61"/>
        <v>Retención ICA</v>
      </c>
      <c r="X573" s="26" t="str">
        <f t="shared" si="64"/>
        <v>Respuesta de la solicitud</v>
      </c>
    </row>
    <row r="574" spans="1:24" ht="27.6">
      <c r="A574" s="168">
        <v>2000</v>
      </c>
      <c r="B574" s="168" t="s">
        <v>1481</v>
      </c>
      <c r="C574" s="354">
        <v>2300</v>
      </c>
      <c r="D574" s="181">
        <v>14</v>
      </c>
      <c r="E574" s="120" t="s">
        <v>1487</v>
      </c>
      <c r="F574" s="470" t="s">
        <v>706</v>
      </c>
      <c r="G574" s="471"/>
      <c r="H574" s="72" t="s">
        <v>707</v>
      </c>
      <c r="I574" s="362">
        <v>2</v>
      </c>
      <c r="J574" s="343">
        <v>20</v>
      </c>
      <c r="K574" s="337" t="s">
        <v>43</v>
      </c>
      <c r="L574" s="339"/>
      <c r="M574" s="339"/>
      <c r="N574" s="337" t="s">
        <v>43</v>
      </c>
      <c r="O574" s="351" t="s">
        <v>708</v>
      </c>
      <c r="P574" s="204"/>
      <c r="Q574" s="26">
        <f t="shared" si="58"/>
        <v>2000</v>
      </c>
      <c r="S574" s="26">
        <f t="shared" si="63"/>
        <v>2300</v>
      </c>
      <c r="T574" s="26">
        <f t="shared" si="62"/>
        <v>14</v>
      </c>
      <c r="U574" s="26" t="str">
        <f t="shared" si="59"/>
        <v>n.a</v>
      </c>
      <c r="V574" s="26" t="str">
        <f t="shared" si="60"/>
        <v>Estados Financieros</v>
      </c>
      <c r="W574" s="26" t="str">
        <f t="shared" si="61"/>
        <v>Retención ICA</v>
      </c>
      <c r="X574" s="26" t="str">
        <f t="shared" si="64"/>
        <v>Acta de publicación de Estados Contables.</v>
      </c>
    </row>
    <row r="575" spans="1:24" ht="27.6">
      <c r="A575" s="168">
        <v>2000</v>
      </c>
      <c r="B575" s="168" t="s">
        <v>1481</v>
      </c>
      <c r="C575" s="355"/>
      <c r="D575" s="181">
        <v>14</v>
      </c>
      <c r="E575" s="120" t="s">
        <v>1487</v>
      </c>
      <c r="F575" s="472"/>
      <c r="G575" s="473"/>
      <c r="H575" s="72" t="s">
        <v>709</v>
      </c>
      <c r="I575" s="363"/>
      <c r="J575" s="418"/>
      <c r="K575" s="368"/>
      <c r="L575" s="369"/>
      <c r="M575" s="369"/>
      <c r="N575" s="368"/>
      <c r="O575" s="352"/>
      <c r="P575" s="204"/>
      <c r="Q575" s="26">
        <f t="shared" si="58"/>
        <v>2000</v>
      </c>
      <c r="S575" s="26">
        <f t="shared" si="63"/>
        <v>2300</v>
      </c>
      <c r="T575" s="26">
        <f t="shared" si="62"/>
        <v>14</v>
      </c>
      <c r="U575" s="26" t="str">
        <f t="shared" si="59"/>
        <v>n.a</v>
      </c>
      <c r="V575" s="26" t="str">
        <f t="shared" si="60"/>
        <v>Estados Financieros</v>
      </c>
      <c r="W575" s="26" t="str">
        <f t="shared" si="61"/>
        <v>Retención ICA</v>
      </c>
      <c r="X575" s="26" t="str">
        <f t="shared" si="64"/>
        <v>Envío de aceptación Contable Sistema chip a la Contaduría General de la Nación</v>
      </c>
    </row>
    <row r="576" spans="1:24" ht="13.8" customHeight="1">
      <c r="A576" s="168">
        <v>2000</v>
      </c>
      <c r="B576" s="168" t="s">
        <v>1481</v>
      </c>
      <c r="C576" s="355"/>
      <c r="D576" s="181">
        <v>14</v>
      </c>
      <c r="E576" s="120" t="s">
        <v>1487</v>
      </c>
      <c r="F576" s="472"/>
      <c r="G576" s="473"/>
      <c r="H576" s="72" t="s">
        <v>710</v>
      </c>
      <c r="I576" s="363"/>
      <c r="J576" s="418"/>
      <c r="K576" s="368"/>
      <c r="L576" s="369"/>
      <c r="M576" s="369"/>
      <c r="N576" s="368"/>
      <c r="O576" s="352"/>
      <c r="P576" s="204"/>
      <c r="Q576" s="26">
        <f t="shared" si="58"/>
        <v>2000</v>
      </c>
      <c r="S576" s="26">
        <f t="shared" si="63"/>
        <v>2300</v>
      </c>
      <c r="T576" s="26">
        <f t="shared" si="62"/>
        <v>14</v>
      </c>
      <c r="U576" s="26" t="str">
        <f t="shared" si="59"/>
        <v>n.a</v>
      </c>
      <c r="V576" s="26" t="str">
        <f t="shared" si="60"/>
        <v>Estados Financieros</v>
      </c>
      <c r="W576" s="26" t="str">
        <f t="shared" si="61"/>
        <v>Retención ICA</v>
      </c>
      <c r="X576" s="26" t="str">
        <f t="shared" si="64"/>
        <v>Balance General</v>
      </c>
    </row>
    <row r="577" spans="1:24" ht="27.6">
      <c r="A577" s="168">
        <v>2000</v>
      </c>
      <c r="B577" s="168" t="s">
        <v>1481</v>
      </c>
      <c r="C577" s="355"/>
      <c r="D577" s="181">
        <v>14</v>
      </c>
      <c r="E577" s="120" t="s">
        <v>1487</v>
      </c>
      <c r="F577" s="472"/>
      <c r="G577" s="473"/>
      <c r="H577" s="72" t="s">
        <v>711</v>
      </c>
      <c r="I577" s="363"/>
      <c r="J577" s="418"/>
      <c r="K577" s="368"/>
      <c r="L577" s="369"/>
      <c r="M577" s="369"/>
      <c r="N577" s="368"/>
      <c r="O577" s="352"/>
      <c r="P577" s="204"/>
      <c r="Q577" s="26">
        <f t="shared" si="58"/>
        <v>2000</v>
      </c>
      <c r="S577" s="26">
        <f t="shared" si="63"/>
        <v>2300</v>
      </c>
      <c r="T577" s="26">
        <f t="shared" si="62"/>
        <v>14</v>
      </c>
      <c r="U577" s="26" t="str">
        <f t="shared" si="59"/>
        <v>n.a</v>
      </c>
      <c r="V577" s="26" t="str">
        <f t="shared" si="60"/>
        <v>Estados Financieros</v>
      </c>
      <c r="W577" s="26" t="str">
        <f t="shared" si="61"/>
        <v>Retención ICA</v>
      </c>
      <c r="X577" s="26" t="str">
        <f t="shared" si="64"/>
        <v>Estado de Actividad Financiera. Económica. Social y Ambiental</v>
      </c>
    </row>
    <row r="578" spans="1:24" ht="13.8" customHeight="1">
      <c r="A578" s="168">
        <v>2000</v>
      </c>
      <c r="B578" s="168" t="s">
        <v>1481</v>
      </c>
      <c r="C578" s="355"/>
      <c r="D578" s="181">
        <v>14</v>
      </c>
      <c r="E578" s="120" t="s">
        <v>1487</v>
      </c>
      <c r="F578" s="472"/>
      <c r="G578" s="473"/>
      <c r="H578" s="72" t="s">
        <v>712</v>
      </c>
      <c r="I578" s="363"/>
      <c r="J578" s="418"/>
      <c r="K578" s="368"/>
      <c r="L578" s="369"/>
      <c r="M578" s="369"/>
      <c r="N578" s="368"/>
      <c r="O578" s="352"/>
      <c r="P578" s="204"/>
      <c r="Q578" s="26">
        <f t="shared" si="58"/>
        <v>2000</v>
      </c>
      <c r="S578" s="26">
        <f t="shared" si="63"/>
        <v>2300</v>
      </c>
      <c r="T578" s="26">
        <f t="shared" si="62"/>
        <v>14</v>
      </c>
      <c r="U578" s="26" t="str">
        <f t="shared" si="59"/>
        <v>n.a</v>
      </c>
      <c r="V578" s="26" t="str">
        <f t="shared" si="60"/>
        <v>Estados Financieros</v>
      </c>
      <c r="W578" s="26" t="str">
        <f t="shared" si="61"/>
        <v>Retención ICA</v>
      </c>
      <c r="X578" s="26" t="str">
        <f t="shared" si="64"/>
        <v>Estados de cambios en el patrimonio</v>
      </c>
    </row>
    <row r="579" spans="1:24" ht="27.6">
      <c r="A579" s="168">
        <v>2000</v>
      </c>
      <c r="B579" s="168" t="s">
        <v>1481</v>
      </c>
      <c r="C579" s="355"/>
      <c r="D579" s="181">
        <v>14</v>
      </c>
      <c r="E579" s="120" t="s">
        <v>1487</v>
      </c>
      <c r="F579" s="472"/>
      <c r="G579" s="473"/>
      <c r="H579" s="72" t="s">
        <v>713</v>
      </c>
      <c r="I579" s="363"/>
      <c r="J579" s="418"/>
      <c r="K579" s="368"/>
      <c r="L579" s="369"/>
      <c r="M579" s="369"/>
      <c r="N579" s="368"/>
      <c r="O579" s="352"/>
      <c r="P579" s="204"/>
      <c r="Q579" s="26">
        <f t="shared" si="58"/>
        <v>2000</v>
      </c>
      <c r="S579" s="26">
        <f t="shared" si="63"/>
        <v>2300</v>
      </c>
      <c r="T579" s="26">
        <f t="shared" si="62"/>
        <v>14</v>
      </c>
      <c r="U579" s="26" t="str">
        <f t="shared" si="59"/>
        <v>n.a</v>
      </c>
      <c r="V579" s="26" t="str">
        <f t="shared" si="60"/>
        <v>Estados Financieros</v>
      </c>
      <c r="W579" s="26" t="str">
        <f t="shared" si="61"/>
        <v>Retención ICA</v>
      </c>
      <c r="X579" s="26" t="str">
        <f t="shared" si="64"/>
        <v>Notas generales y/o especificas a los Estados Contables</v>
      </c>
    </row>
    <row r="580" spans="1:24" ht="27.6">
      <c r="A580" s="168">
        <v>2000</v>
      </c>
      <c r="B580" s="168" t="s">
        <v>1481</v>
      </c>
      <c r="C580" s="355"/>
      <c r="D580" s="181">
        <v>14</v>
      </c>
      <c r="E580" s="120" t="s">
        <v>1487</v>
      </c>
      <c r="F580" s="472"/>
      <c r="G580" s="473"/>
      <c r="H580" s="72" t="s">
        <v>714</v>
      </c>
      <c r="I580" s="364"/>
      <c r="J580" s="344"/>
      <c r="K580" s="338"/>
      <c r="L580" s="340"/>
      <c r="M580" s="340"/>
      <c r="N580" s="338"/>
      <c r="O580" s="353"/>
      <c r="P580" s="204"/>
      <c r="Q580" s="26">
        <f t="shared" si="58"/>
        <v>2000</v>
      </c>
      <c r="S580" s="26">
        <f t="shared" si="63"/>
        <v>2300</v>
      </c>
      <c r="T580" s="26">
        <f t="shared" si="62"/>
        <v>14</v>
      </c>
      <c r="U580" s="26" t="str">
        <f t="shared" si="59"/>
        <v>n.a</v>
      </c>
      <c r="V580" s="26" t="str">
        <f t="shared" si="60"/>
        <v>Estados Financieros</v>
      </c>
      <c r="W580" s="26" t="str">
        <f t="shared" si="61"/>
        <v>Retención ICA</v>
      </c>
      <c r="X580" s="26" t="str">
        <f t="shared" si="64"/>
        <v>Informe Contable Comisión Legal de Cuentas</v>
      </c>
    </row>
    <row r="581" spans="1:24" ht="13.8" customHeight="1">
      <c r="A581" s="23">
        <v>2000</v>
      </c>
      <c r="B581" s="23" t="s">
        <v>1481</v>
      </c>
      <c r="C581" s="331">
        <v>2300</v>
      </c>
      <c r="D581" s="120">
        <v>16</v>
      </c>
      <c r="E581" s="120" t="s">
        <v>1487</v>
      </c>
      <c r="F581" s="332" t="s">
        <v>715</v>
      </c>
      <c r="G581" s="332"/>
      <c r="H581" s="123" t="s">
        <v>716</v>
      </c>
      <c r="I581" s="482">
        <v>2</v>
      </c>
      <c r="J581" s="482">
        <v>10</v>
      </c>
      <c r="K581" s="482" t="s">
        <v>43</v>
      </c>
      <c r="L581" s="482"/>
      <c r="M581" s="482"/>
      <c r="N581" s="482" t="s">
        <v>43</v>
      </c>
      <c r="O581" s="484" t="s">
        <v>717</v>
      </c>
      <c r="P581" s="204"/>
      <c r="Q581" s="26">
        <f t="shared" ref="Q581:Q644" si="65">+A581</f>
        <v>2000</v>
      </c>
      <c r="S581" s="26">
        <f t="shared" si="63"/>
        <v>2300</v>
      </c>
      <c r="T581" s="26">
        <f t="shared" si="62"/>
        <v>16</v>
      </c>
      <c r="U581" s="26" t="str">
        <f t="shared" si="59"/>
        <v>n.a</v>
      </c>
      <c r="V581" s="26" t="str">
        <f t="shared" si="60"/>
        <v>Fijación de la Cuota Monetaria de las Cajas de Compensación Familiar</v>
      </c>
      <c r="W581" s="26" t="str">
        <f t="shared" si="61"/>
        <v>Retención ICA</v>
      </c>
      <c r="X581" s="26" t="str">
        <f t="shared" si="64"/>
        <v>Circular externa cálculo cuota monetaria</v>
      </c>
    </row>
    <row r="582" spans="1:24" ht="13.8" customHeight="1">
      <c r="A582" s="23">
        <v>2000</v>
      </c>
      <c r="B582" s="23" t="s">
        <v>1481</v>
      </c>
      <c r="C582" s="331"/>
      <c r="D582" s="120">
        <v>16</v>
      </c>
      <c r="E582" s="120" t="s">
        <v>1487</v>
      </c>
      <c r="F582" s="332"/>
      <c r="G582" s="332"/>
      <c r="H582" s="123" t="s">
        <v>718</v>
      </c>
      <c r="I582" s="483"/>
      <c r="J582" s="483"/>
      <c r="K582" s="483"/>
      <c r="L582" s="483"/>
      <c r="M582" s="483"/>
      <c r="N582" s="483"/>
      <c r="O582" s="485"/>
      <c r="P582" s="204"/>
      <c r="Q582" s="26">
        <f t="shared" si="65"/>
        <v>2000</v>
      </c>
      <c r="S582" s="26">
        <f t="shared" si="63"/>
        <v>2300</v>
      </c>
      <c r="T582" s="26">
        <f t="shared" si="62"/>
        <v>16</v>
      </c>
      <c r="U582" s="26" t="str">
        <f t="shared" ref="U582:U645" si="66">+IF(E582="",U581,E582)</f>
        <v>n.a</v>
      </c>
      <c r="V582" s="26" t="str">
        <f t="shared" ref="V582:V645" si="67">+IF(F582="",V581,F582)</f>
        <v>Fijación de la Cuota Monetaria de las Cajas de Compensación Familiar</v>
      </c>
      <c r="W582" s="26" t="str">
        <f t="shared" ref="W582:W645" si="68">+IF(G582="",W581,G582)</f>
        <v>Retención ICA</v>
      </c>
      <c r="X582" s="26" t="str">
        <f t="shared" si="64"/>
        <v>Reporte de cálculo cuota monetaria</v>
      </c>
    </row>
    <row r="583" spans="1:24" ht="43.2">
      <c r="A583" s="23">
        <v>2000</v>
      </c>
      <c r="B583" s="23" t="s">
        <v>1481</v>
      </c>
      <c r="C583" s="107">
        <v>2300</v>
      </c>
      <c r="D583" s="107">
        <v>19</v>
      </c>
      <c r="E583" s="124" t="s">
        <v>107</v>
      </c>
      <c r="F583" s="125" t="s">
        <v>108</v>
      </c>
      <c r="G583" s="125" t="s">
        <v>109</v>
      </c>
      <c r="H583" s="102" t="s">
        <v>110</v>
      </c>
      <c r="I583" s="126">
        <v>1</v>
      </c>
      <c r="J583" s="126">
        <v>2</v>
      </c>
      <c r="K583" s="92"/>
      <c r="L583" s="111" t="s">
        <v>43</v>
      </c>
      <c r="M583" s="92"/>
      <c r="N583" s="92"/>
      <c r="O583" s="127" t="s">
        <v>719</v>
      </c>
      <c r="P583" s="218"/>
      <c r="Q583" s="26">
        <f t="shared" si="65"/>
        <v>2000</v>
      </c>
      <c r="S583" s="26">
        <f t="shared" si="63"/>
        <v>2300</v>
      </c>
      <c r="T583" s="26">
        <f t="shared" si="62"/>
        <v>19</v>
      </c>
      <c r="U583" s="26" t="str">
        <f t="shared" si="66"/>
        <v>19.2</v>
      </c>
      <c r="V583" s="26" t="str">
        <f t="shared" si="67"/>
        <v>Instrumentos Archivísticos</v>
      </c>
      <c r="W583" s="26" t="str">
        <f t="shared" si="68"/>
        <v>Inventarios Documentales de Archivo de Gestión</v>
      </c>
      <c r="X583" s="26" t="str">
        <f t="shared" si="64"/>
        <v>Formato Único de Inventario Documental</v>
      </c>
    </row>
    <row r="584" spans="1:24" ht="108">
      <c r="A584" s="23">
        <v>2000</v>
      </c>
      <c r="B584" s="23" t="s">
        <v>1481</v>
      </c>
      <c r="C584" s="58">
        <v>2300</v>
      </c>
      <c r="D584" s="58">
        <v>18</v>
      </c>
      <c r="E584" s="128" t="s">
        <v>387</v>
      </c>
      <c r="F584" s="129" t="s">
        <v>78</v>
      </c>
      <c r="G584" s="129" t="s">
        <v>720</v>
      </c>
      <c r="H584" s="102" t="s">
        <v>721</v>
      </c>
      <c r="I584" s="94">
        <v>1</v>
      </c>
      <c r="J584" s="94">
        <v>10</v>
      </c>
      <c r="K584" s="90" t="s">
        <v>43</v>
      </c>
      <c r="L584" s="92"/>
      <c r="M584" s="92"/>
      <c r="N584" s="90" t="s">
        <v>43</v>
      </c>
      <c r="O584" s="127" t="s">
        <v>722</v>
      </c>
      <c r="P584" s="218"/>
      <c r="Q584" s="26">
        <f t="shared" si="65"/>
        <v>2000</v>
      </c>
      <c r="S584" s="26">
        <f t="shared" si="63"/>
        <v>2300</v>
      </c>
      <c r="T584" s="26">
        <f t="shared" ref="T584:T647" si="69">+IF(D584="",T583,D584)</f>
        <v>18</v>
      </c>
      <c r="U584" s="26" t="str">
        <f t="shared" si="66"/>
        <v>18.2</v>
      </c>
      <c r="V584" s="26" t="str">
        <f t="shared" si="67"/>
        <v>Informes</v>
      </c>
      <c r="W584" s="26" t="str">
        <f t="shared" si="68"/>
        <v>Informes a entes externos</v>
      </c>
      <c r="X584" s="26" t="str">
        <f t="shared" si="64"/>
        <v>Informe al Congreso de la Republica</v>
      </c>
    </row>
    <row r="585" spans="1:24" ht="27.6">
      <c r="A585" s="23">
        <v>2000</v>
      </c>
      <c r="B585" s="23" t="s">
        <v>1481</v>
      </c>
      <c r="C585" s="331">
        <v>2300</v>
      </c>
      <c r="D585" s="331">
        <v>18</v>
      </c>
      <c r="E585" s="331" t="s">
        <v>723</v>
      </c>
      <c r="F585" s="331" t="s">
        <v>724</v>
      </c>
      <c r="G585" s="332" t="s">
        <v>725</v>
      </c>
      <c r="H585" s="102" t="s">
        <v>726</v>
      </c>
      <c r="I585" s="410">
        <v>1</v>
      </c>
      <c r="J585" s="410">
        <v>10</v>
      </c>
      <c r="K585" s="410"/>
      <c r="L585" s="410" t="s">
        <v>43</v>
      </c>
      <c r="M585" s="410"/>
      <c r="N585" s="410"/>
      <c r="O585" s="480" t="s">
        <v>727</v>
      </c>
      <c r="P585" s="219"/>
      <c r="Q585" s="26">
        <f t="shared" si="65"/>
        <v>2000</v>
      </c>
      <c r="S585" s="26">
        <f t="shared" si="63"/>
        <v>2300</v>
      </c>
      <c r="T585" s="26">
        <f t="shared" si="69"/>
        <v>18</v>
      </c>
      <c r="U585" s="26" t="str">
        <f t="shared" si="66"/>
        <v>18.7</v>
      </c>
      <c r="V585" s="26" t="str">
        <f t="shared" si="67"/>
        <v>Informes</v>
      </c>
      <c r="W585" s="26" t="str">
        <f t="shared" si="68"/>
        <v>Informe de Ejecución de Presupuesto de Gastos</v>
      </c>
      <c r="X585" s="26" t="str">
        <f t="shared" si="64"/>
        <v>Registro para Desagregación de apropiaciones</v>
      </c>
    </row>
    <row r="586" spans="1:24" ht="27.6">
      <c r="A586" s="23">
        <v>2000</v>
      </c>
      <c r="B586" s="23" t="s">
        <v>1481</v>
      </c>
      <c r="C586" s="331"/>
      <c r="D586" s="331"/>
      <c r="E586" s="331"/>
      <c r="F586" s="331"/>
      <c r="G586" s="332"/>
      <c r="H586" s="102" t="s">
        <v>728</v>
      </c>
      <c r="I586" s="410"/>
      <c r="J586" s="410"/>
      <c r="K586" s="410"/>
      <c r="L586" s="410"/>
      <c r="M586" s="410"/>
      <c r="N586" s="410"/>
      <c r="O586" s="480"/>
      <c r="P586" s="219"/>
      <c r="Q586" s="26">
        <f t="shared" si="65"/>
        <v>2000</v>
      </c>
      <c r="S586" s="26">
        <f t="shared" si="63"/>
        <v>2300</v>
      </c>
      <c r="T586" s="26">
        <f t="shared" si="69"/>
        <v>18</v>
      </c>
      <c r="U586" s="26" t="str">
        <f t="shared" si="66"/>
        <v>18.7</v>
      </c>
      <c r="V586" s="26" t="str">
        <f t="shared" si="67"/>
        <v>Informes</v>
      </c>
      <c r="W586" s="26" t="str">
        <f t="shared" si="68"/>
        <v>Informe de Ejecución de Presupuesto de Gastos</v>
      </c>
      <c r="X586" s="26" t="str">
        <f t="shared" si="64"/>
        <v>Propuesta de desagregación del presupuesto de gastos</v>
      </c>
    </row>
    <row r="587" spans="1:24" ht="27.6">
      <c r="A587" s="23">
        <v>2000</v>
      </c>
      <c r="B587" s="23" t="s">
        <v>1481</v>
      </c>
      <c r="C587" s="331"/>
      <c r="D587" s="331"/>
      <c r="E587" s="331"/>
      <c r="F587" s="331"/>
      <c r="G587" s="332"/>
      <c r="H587" s="102" t="s">
        <v>729</v>
      </c>
      <c r="I587" s="410"/>
      <c r="J587" s="410"/>
      <c r="K587" s="410"/>
      <c r="L587" s="410"/>
      <c r="M587" s="410"/>
      <c r="N587" s="410"/>
      <c r="O587" s="480"/>
      <c r="P587" s="219"/>
      <c r="Q587" s="26">
        <f t="shared" si="65"/>
        <v>2000</v>
      </c>
      <c r="S587" s="26">
        <f t="shared" ref="S587:S650" si="70">+IF(C587="",S586,C587)</f>
        <v>2300</v>
      </c>
      <c r="T587" s="26">
        <f t="shared" si="69"/>
        <v>18</v>
      </c>
      <c r="U587" s="26" t="str">
        <f t="shared" si="66"/>
        <v>18.7</v>
      </c>
      <c r="V587" s="26" t="str">
        <f t="shared" si="67"/>
        <v>Informes</v>
      </c>
      <c r="W587" s="26" t="str">
        <f t="shared" si="68"/>
        <v>Informe de Ejecución de Presupuesto de Gastos</v>
      </c>
      <c r="X587" s="26" t="str">
        <f t="shared" ref="X587:X650" si="71">+IF(H587="",X586,H587)</f>
        <v>Listado de Registro de Desagregación de Apropiaciones</v>
      </c>
    </row>
    <row r="588" spans="1:24">
      <c r="A588" s="23">
        <v>2000</v>
      </c>
      <c r="B588" s="23" t="s">
        <v>1481</v>
      </c>
      <c r="C588" s="331"/>
      <c r="D588" s="331"/>
      <c r="E588" s="331"/>
      <c r="F588" s="331"/>
      <c r="G588" s="332"/>
      <c r="H588" s="102" t="s">
        <v>730</v>
      </c>
      <c r="I588" s="410"/>
      <c r="J588" s="410"/>
      <c r="K588" s="410"/>
      <c r="L588" s="410"/>
      <c r="M588" s="410"/>
      <c r="N588" s="410"/>
      <c r="O588" s="480"/>
      <c r="P588" s="219"/>
      <c r="Q588" s="26">
        <f t="shared" si="65"/>
        <v>2000</v>
      </c>
      <c r="S588" s="26">
        <f t="shared" si="70"/>
        <v>2300</v>
      </c>
      <c r="T588" s="26">
        <f t="shared" si="69"/>
        <v>18</v>
      </c>
      <c r="U588" s="26" t="str">
        <f t="shared" si="66"/>
        <v>18.7</v>
      </c>
      <c r="V588" s="26" t="str">
        <f t="shared" si="67"/>
        <v>Informes</v>
      </c>
      <c r="W588" s="26" t="str">
        <f t="shared" si="68"/>
        <v>Informe de Ejecución de Presupuesto de Gastos</v>
      </c>
      <c r="X588" s="26" t="str">
        <f t="shared" si="71"/>
        <v>Memorando de solicitud</v>
      </c>
    </row>
    <row r="589" spans="1:24">
      <c r="A589" s="23">
        <v>2000</v>
      </c>
      <c r="B589" s="23" t="s">
        <v>1481</v>
      </c>
      <c r="C589" s="331"/>
      <c r="D589" s="331"/>
      <c r="E589" s="331"/>
      <c r="F589" s="331"/>
      <c r="G589" s="332"/>
      <c r="H589" s="102" t="s">
        <v>731</v>
      </c>
      <c r="I589" s="410"/>
      <c r="J589" s="410"/>
      <c r="K589" s="410"/>
      <c r="L589" s="410"/>
      <c r="M589" s="410"/>
      <c r="N589" s="410"/>
      <c r="O589" s="480"/>
      <c r="P589" s="219"/>
      <c r="Q589" s="26">
        <f t="shared" si="65"/>
        <v>2000</v>
      </c>
      <c r="S589" s="26">
        <f t="shared" si="70"/>
        <v>2300</v>
      </c>
      <c r="T589" s="26">
        <f t="shared" si="69"/>
        <v>18</v>
      </c>
      <c r="U589" s="26" t="str">
        <f t="shared" si="66"/>
        <v>18.7</v>
      </c>
      <c r="V589" s="26" t="str">
        <f t="shared" si="67"/>
        <v>Informes</v>
      </c>
      <c r="W589" s="26" t="str">
        <f t="shared" si="68"/>
        <v>Informe de Ejecución de Presupuesto de Gastos</v>
      </c>
      <c r="X589" s="26" t="str">
        <f t="shared" si="71"/>
        <v>Traslado con los avales pertinentes</v>
      </c>
    </row>
    <row r="590" spans="1:24">
      <c r="A590" s="23">
        <v>2000</v>
      </c>
      <c r="B590" s="23" t="s">
        <v>1481</v>
      </c>
      <c r="C590" s="331"/>
      <c r="D590" s="331"/>
      <c r="E590" s="331"/>
      <c r="F590" s="331"/>
      <c r="G590" s="332"/>
      <c r="H590" s="102" t="s">
        <v>732</v>
      </c>
      <c r="I590" s="410"/>
      <c r="J590" s="410"/>
      <c r="K590" s="410"/>
      <c r="L590" s="410"/>
      <c r="M590" s="410"/>
      <c r="N590" s="410"/>
      <c r="O590" s="480"/>
      <c r="P590" s="219"/>
      <c r="Q590" s="26">
        <f t="shared" si="65"/>
        <v>2000</v>
      </c>
      <c r="S590" s="26">
        <f t="shared" si="70"/>
        <v>2300</v>
      </c>
      <c r="T590" s="26">
        <f t="shared" si="69"/>
        <v>18</v>
      </c>
      <c r="U590" s="26" t="str">
        <f t="shared" si="66"/>
        <v>18.7</v>
      </c>
      <c r="V590" s="26" t="str">
        <f t="shared" si="67"/>
        <v>Informes</v>
      </c>
      <c r="W590" s="26" t="str">
        <f t="shared" si="68"/>
        <v>Informe de Ejecución de Presupuesto de Gastos</v>
      </c>
      <c r="X590" s="26" t="str">
        <f t="shared" si="71"/>
        <v>Soportes del bien o servicio a contratar</v>
      </c>
    </row>
    <row r="591" spans="1:24">
      <c r="A591" s="23">
        <v>2000</v>
      </c>
      <c r="B591" s="23" t="s">
        <v>1481</v>
      </c>
      <c r="C591" s="331"/>
      <c r="D591" s="331"/>
      <c r="E591" s="331"/>
      <c r="F591" s="331"/>
      <c r="G591" s="332"/>
      <c r="H591" s="102" t="s">
        <v>731</v>
      </c>
      <c r="I591" s="410"/>
      <c r="J591" s="410"/>
      <c r="K591" s="410"/>
      <c r="L591" s="410"/>
      <c r="M591" s="410"/>
      <c r="N591" s="410"/>
      <c r="O591" s="480"/>
      <c r="P591" s="219"/>
      <c r="Q591" s="26">
        <f t="shared" si="65"/>
        <v>2000</v>
      </c>
      <c r="S591" s="26">
        <f t="shared" si="70"/>
        <v>2300</v>
      </c>
      <c r="T591" s="26">
        <f t="shared" si="69"/>
        <v>18</v>
      </c>
      <c r="U591" s="26" t="str">
        <f t="shared" si="66"/>
        <v>18.7</v>
      </c>
      <c r="V591" s="26" t="str">
        <f t="shared" si="67"/>
        <v>Informes</v>
      </c>
      <c r="W591" s="26" t="str">
        <f t="shared" si="68"/>
        <v>Informe de Ejecución de Presupuesto de Gastos</v>
      </c>
      <c r="X591" s="26" t="str">
        <f t="shared" si="71"/>
        <v>Traslado con los avales pertinentes</v>
      </c>
    </row>
    <row r="592" spans="1:24" ht="27.6">
      <c r="A592" s="23">
        <v>2000</v>
      </c>
      <c r="B592" s="23" t="s">
        <v>1481</v>
      </c>
      <c r="C592" s="331"/>
      <c r="D592" s="331"/>
      <c r="E592" s="331"/>
      <c r="F592" s="331"/>
      <c r="G592" s="332"/>
      <c r="H592" s="102" t="s">
        <v>733</v>
      </c>
      <c r="I592" s="410"/>
      <c r="J592" s="410"/>
      <c r="K592" s="410"/>
      <c r="L592" s="410"/>
      <c r="M592" s="410"/>
      <c r="N592" s="410"/>
      <c r="O592" s="480"/>
      <c r="P592" s="219"/>
      <c r="Q592" s="26">
        <f t="shared" si="65"/>
        <v>2000</v>
      </c>
      <c r="S592" s="26">
        <f t="shared" si="70"/>
        <v>2300</v>
      </c>
      <c r="T592" s="26">
        <f t="shared" si="69"/>
        <v>18</v>
      </c>
      <c r="U592" s="26" t="str">
        <f t="shared" si="66"/>
        <v>18.7</v>
      </c>
      <c r="V592" s="26" t="str">
        <f t="shared" si="67"/>
        <v>Informes</v>
      </c>
      <c r="W592" s="26" t="str">
        <f t="shared" si="68"/>
        <v>Informe de Ejecución de Presupuesto de Gastos</v>
      </c>
      <c r="X592" s="26" t="str">
        <f t="shared" si="71"/>
        <v>Solicitud de autorizaciones de vigencias futuras y/o eXpiradas</v>
      </c>
    </row>
    <row r="593" spans="1:24" ht="27.6">
      <c r="A593" s="23">
        <v>2000</v>
      </c>
      <c r="B593" s="23" t="s">
        <v>1481</v>
      </c>
      <c r="C593" s="331"/>
      <c r="D593" s="331"/>
      <c r="E593" s="331"/>
      <c r="F593" s="331"/>
      <c r="G593" s="332"/>
      <c r="H593" s="102" t="s">
        <v>734</v>
      </c>
      <c r="I593" s="410"/>
      <c r="J593" s="410"/>
      <c r="K593" s="410"/>
      <c r="L593" s="410"/>
      <c r="M593" s="410"/>
      <c r="N593" s="410"/>
      <c r="O593" s="480"/>
      <c r="P593" s="219"/>
      <c r="Q593" s="26">
        <f t="shared" si="65"/>
        <v>2000</v>
      </c>
      <c r="S593" s="26">
        <f t="shared" si="70"/>
        <v>2300</v>
      </c>
      <c r="T593" s="26">
        <f t="shared" si="69"/>
        <v>18</v>
      </c>
      <c r="U593" s="26" t="str">
        <f t="shared" si="66"/>
        <v>18.7</v>
      </c>
      <c r="V593" s="26" t="str">
        <f t="shared" si="67"/>
        <v>Informes</v>
      </c>
      <c r="W593" s="26" t="str">
        <f t="shared" si="68"/>
        <v>Informe de Ejecución de Presupuesto de Gastos</v>
      </c>
      <c r="X593" s="26" t="str">
        <f t="shared" si="71"/>
        <v>Certificado de disponibilidad presupuestal (Aplicativo SIIF)</v>
      </c>
    </row>
    <row r="594" spans="1:24" ht="27.6">
      <c r="A594" s="23">
        <v>2000</v>
      </c>
      <c r="B594" s="23" t="s">
        <v>1481</v>
      </c>
      <c r="C594" s="331"/>
      <c r="D594" s="331"/>
      <c r="E594" s="331"/>
      <c r="F594" s="331"/>
      <c r="G594" s="332"/>
      <c r="H594" s="102" t="s">
        <v>735</v>
      </c>
      <c r="I594" s="410"/>
      <c r="J594" s="410"/>
      <c r="K594" s="410"/>
      <c r="L594" s="410"/>
      <c r="M594" s="410"/>
      <c r="N594" s="410"/>
      <c r="O594" s="480"/>
      <c r="P594" s="219"/>
      <c r="Q594" s="26">
        <f t="shared" si="65"/>
        <v>2000</v>
      </c>
      <c r="S594" s="26">
        <f t="shared" si="70"/>
        <v>2300</v>
      </c>
      <c r="T594" s="26">
        <f t="shared" si="69"/>
        <v>18</v>
      </c>
      <c r="U594" s="26" t="str">
        <f t="shared" si="66"/>
        <v>18.7</v>
      </c>
      <c r="V594" s="26" t="str">
        <f t="shared" si="67"/>
        <v>Informes</v>
      </c>
      <c r="W594" s="26" t="str">
        <f t="shared" si="68"/>
        <v>Informe de Ejecución de Presupuesto de Gastos</v>
      </c>
      <c r="X594" s="26" t="str">
        <f t="shared" si="71"/>
        <v>Soportes del Certificado de Disponibilidad Presupuestal</v>
      </c>
    </row>
    <row r="595" spans="1:24">
      <c r="A595" s="23">
        <v>2000</v>
      </c>
      <c r="B595" s="23" t="s">
        <v>1481</v>
      </c>
      <c r="C595" s="331"/>
      <c r="D595" s="331"/>
      <c r="E595" s="331"/>
      <c r="F595" s="331"/>
      <c r="G595" s="332"/>
      <c r="H595" s="102" t="s">
        <v>736</v>
      </c>
      <c r="I595" s="410"/>
      <c r="J595" s="410"/>
      <c r="K595" s="410"/>
      <c r="L595" s="410"/>
      <c r="M595" s="410"/>
      <c r="N595" s="410"/>
      <c r="O595" s="480"/>
      <c r="P595" s="219"/>
      <c r="Q595" s="26">
        <f t="shared" si="65"/>
        <v>2000</v>
      </c>
      <c r="S595" s="26">
        <f t="shared" si="70"/>
        <v>2300</v>
      </c>
      <c r="T595" s="26">
        <f t="shared" si="69"/>
        <v>18</v>
      </c>
      <c r="U595" s="26" t="str">
        <f t="shared" si="66"/>
        <v>18.7</v>
      </c>
      <c r="V595" s="26" t="str">
        <f t="shared" si="67"/>
        <v>Informes</v>
      </c>
      <c r="W595" s="26" t="str">
        <f t="shared" si="68"/>
        <v>Informe de Ejecución de Presupuesto de Gastos</v>
      </c>
      <c r="X595" s="26" t="str">
        <f t="shared" si="71"/>
        <v>Oficio de observaciones al CDP</v>
      </c>
    </row>
    <row r="596" spans="1:24">
      <c r="A596" s="23">
        <v>2000</v>
      </c>
      <c r="B596" s="23" t="s">
        <v>1481</v>
      </c>
      <c r="C596" s="331"/>
      <c r="D596" s="331"/>
      <c r="E596" s="331"/>
      <c r="F596" s="331"/>
      <c r="G596" s="332"/>
      <c r="H596" s="102" t="s">
        <v>737</v>
      </c>
      <c r="I596" s="410"/>
      <c r="J596" s="410"/>
      <c r="K596" s="410"/>
      <c r="L596" s="410"/>
      <c r="M596" s="410"/>
      <c r="N596" s="410"/>
      <c r="O596" s="480"/>
      <c r="P596" s="219"/>
      <c r="Q596" s="26">
        <f t="shared" si="65"/>
        <v>2000</v>
      </c>
      <c r="S596" s="26">
        <f t="shared" si="70"/>
        <v>2300</v>
      </c>
      <c r="T596" s="26">
        <f t="shared" si="69"/>
        <v>18</v>
      </c>
      <c r="U596" s="26" t="str">
        <f t="shared" si="66"/>
        <v>18.7</v>
      </c>
      <c r="V596" s="26" t="str">
        <f t="shared" si="67"/>
        <v>Informes</v>
      </c>
      <c r="W596" s="26" t="str">
        <f t="shared" si="68"/>
        <v>Informe de Ejecución de Presupuesto de Gastos</v>
      </c>
      <c r="X596" s="26" t="str">
        <f t="shared" si="71"/>
        <v>Compromiso presupuestal –SIIF</v>
      </c>
    </row>
    <row r="597" spans="1:24">
      <c r="A597" s="23">
        <v>2000</v>
      </c>
      <c r="B597" s="23" t="s">
        <v>1481</v>
      </c>
      <c r="C597" s="331"/>
      <c r="D597" s="331"/>
      <c r="E597" s="331"/>
      <c r="F597" s="331"/>
      <c r="G597" s="332"/>
      <c r="H597" s="102" t="s">
        <v>738</v>
      </c>
      <c r="I597" s="410"/>
      <c r="J597" s="410"/>
      <c r="K597" s="410"/>
      <c r="L597" s="410"/>
      <c r="M597" s="410"/>
      <c r="N597" s="410"/>
      <c r="O597" s="480"/>
      <c r="P597" s="219"/>
      <c r="Q597" s="26">
        <f t="shared" si="65"/>
        <v>2000</v>
      </c>
      <c r="S597" s="26">
        <f t="shared" si="70"/>
        <v>2300</v>
      </c>
      <c r="T597" s="26">
        <f t="shared" si="69"/>
        <v>18</v>
      </c>
      <c r="U597" s="26" t="str">
        <f t="shared" si="66"/>
        <v>18.7</v>
      </c>
      <c r="V597" s="26" t="str">
        <f t="shared" si="67"/>
        <v>Informes</v>
      </c>
      <c r="W597" s="26" t="str">
        <f t="shared" si="68"/>
        <v>Informe de Ejecución de Presupuesto de Gastos</v>
      </c>
      <c r="X597" s="26" t="str">
        <f t="shared" si="71"/>
        <v>Solicitudes de PAC analizadas</v>
      </c>
    </row>
    <row r="598" spans="1:24" ht="41.4">
      <c r="A598" s="23">
        <v>2000</v>
      </c>
      <c r="B598" s="23" t="s">
        <v>1481</v>
      </c>
      <c r="C598" s="331"/>
      <c r="D598" s="331"/>
      <c r="E598" s="331"/>
      <c r="F598" s="331"/>
      <c r="G598" s="332"/>
      <c r="H598" s="102" t="s">
        <v>739</v>
      </c>
      <c r="I598" s="410"/>
      <c r="J598" s="410"/>
      <c r="K598" s="410"/>
      <c r="L598" s="410"/>
      <c r="M598" s="410"/>
      <c r="N598" s="410"/>
      <c r="O598" s="480"/>
      <c r="P598" s="219"/>
      <c r="Q598" s="26">
        <f t="shared" si="65"/>
        <v>2000</v>
      </c>
      <c r="S598" s="26">
        <f t="shared" si="70"/>
        <v>2300</v>
      </c>
      <c r="T598" s="26">
        <f t="shared" si="69"/>
        <v>18</v>
      </c>
      <c r="U598" s="26" t="str">
        <f t="shared" si="66"/>
        <v>18.7</v>
      </c>
      <c r="V598" s="26" t="str">
        <f t="shared" si="67"/>
        <v>Informes</v>
      </c>
      <c r="W598" s="26" t="str">
        <f t="shared" si="68"/>
        <v>Informe de Ejecución de Presupuesto de Gastos</v>
      </c>
      <c r="X598" s="26" t="str">
        <f t="shared" si="71"/>
        <v>Informe de ejecución presupuestal por rubros y vigencias
SSF.</v>
      </c>
    </row>
    <row r="599" spans="1:24" ht="27.6">
      <c r="A599" s="23">
        <v>2000</v>
      </c>
      <c r="B599" s="23" t="s">
        <v>1481</v>
      </c>
      <c r="C599" s="331">
        <v>2300</v>
      </c>
      <c r="D599" s="331">
        <v>18</v>
      </c>
      <c r="E599" s="331" t="s">
        <v>723</v>
      </c>
      <c r="F599" s="332" t="s">
        <v>78</v>
      </c>
      <c r="G599" s="332" t="s">
        <v>725</v>
      </c>
      <c r="H599" s="102" t="s">
        <v>740</v>
      </c>
      <c r="I599" s="410">
        <v>1</v>
      </c>
      <c r="J599" s="410">
        <v>10</v>
      </c>
      <c r="K599" s="410"/>
      <c r="L599" s="410" t="s">
        <v>43</v>
      </c>
      <c r="M599" s="410"/>
      <c r="N599" s="410"/>
      <c r="O599" s="479" t="s">
        <v>727</v>
      </c>
      <c r="P599" s="220"/>
      <c r="Q599" s="26">
        <f t="shared" si="65"/>
        <v>2000</v>
      </c>
      <c r="S599" s="26">
        <f t="shared" si="70"/>
        <v>2300</v>
      </c>
      <c r="T599" s="26">
        <f t="shared" si="69"/>
        <v>18</v>
      </c>
      <c r="U599" s="26" t="str">
        <f t="shared" si="66"/>
        <v>18.7</v>
      </c>
      <c r="V599" s="26" t="str">
        <f t="shared" si="67"/>
        <v>Informes</v>
      </c>
      <c r="W599" s="26" t="str">
        <f t="shared" si="68"/>
        <v>Informe de Ejecución de Presupuesto de Gastos</v>
      </c>
      <c r="X599" s="26" t="str">
        <f t="shared" si="71"/>
        <v>Listado de faltantes de PAC para el mes en curso.</v>
      </c>
    </row>
    <row r="600" spans="1:24">
      <c r="A600" s="23">
        <v>2000</v>
      </c>
      <c r="B600" s="23" t="s">
        <v>1481</v>
      </c>
      <c r="C600" s="331"/>
      <c r="D600" s="331"/>
      <c r="E600" s="331"/>
      <c r="F600" s="332"/>
      <c r="G600" s="332"/>
      <c r="H600" s="102" t="s">
        <v>741</v>
      </c>
      <c r="I600" s="410"/>
      <c r="J600" s="410"/>
      <c r="K600" s="410"/>
      <c r="L600" s="410"/>
      <c r="M600" s="410"/>
      <c r="N600" s="410"/>
      <c r="O600" s="479"/>
      <c r="P600" s="220"/>
      <c r="Q600" s="26">
        <f t="shared" si="65"/>
        <v>2000</v>
      </c>
      <c r="S600" s="26">
        <f t="shared" si="70"/>
        <v>2300</v>
      </c>
      <c r="T600" s="26">
        <f t="shared" si="69"/>
        <v>18</v>
      </c>
      <c r="U600" s="26" t="str">
        <f t="shared" si="66"/>
        <v>18.7</v>
      </c>
      <c r="V600" s="26" t="str">
        <f t="shared" si="67"/>
        <v>Informes</v>
      </c>
      <c r="W600" s="26" t="str">
        <f t="shared" si="68"/>
        <v>Informe de Ejecución de Presupuesto de Gastos</v>
      </c>
      <c r="X600" s="26" t="str">
        <f t="shared" si="71"/>
        <v>PAC de la vigencia y rezago analizados</v>
      </c>
    </row>
    <row r="601" spans="1:24">
      <c r="A601" s="23">
        <v>2000</v>
      </c>
      <c r="B601" s="23" t="s">
        <v>1481</v>
      </c>
      <c r="C601" s="331"/>
      <c r="D601" s="331"/>
      <c r="E601" s="331"/>
      <c r="F601" s="332"/>
      <c r="G601" s="332"/>
      <c r="H601" s="102" t="s">
        <v>742</v>
      </c>
      <c r="I601" s="410"/>
      <c r="J601" s="410"/>
      <c r="K601" s="410"/>
      <c r="L601" s="410"/>
      <c r="M601" s="410"/>
      <c r="N601" s="410"/>
      <c r="O601" s="479"/>
      <c r="P601" s="220"/>
      <c r="Q601" s="26">
        <f t="shared" si="65"/>
        <v>2000</v>
      </c>
      <c r="S601" s="26">
        <f t="shared" si="70"/>
        <v>2300</v>
      </c>
      <c r="T601" s="26">
        <f t="shared" si="69"/>
        <v>18</v>
      </c>
      <c r="U601" s="26" t="str">
        <f t="shared" si="66"/>
        <v>18.7</v>
      </c>
      <c r="V601" s="26" t="str">
        <f t="shared" si="67"/>
        <v>Informes</v>
      </c>
      <c r="W601" s="26" t="str">
        <f t="shared" si="68"/>
        <v>Informe de Ejecución de Presupuesto de Gastos</v>
      </c>
      <c r="X601" s="26" t="str">
        <f t="shared" si="71"/>
        <v>Saldos de PAC detallado</v>
      </c>
    </row>
    <row r="602" spans="1:24" ht="27.6">
      <c r="A602" s="23">
        <v>2000</v>
      </c>
      <c r="B602" s="23" t="s">
        <v>1481</v>
      </c>
      <c r="C602" s="331"/>
      <c r="D602" s="331"/>
      <c r="E602" s="331"/>
      <c r="F602" s="332"/>
      <c r="G602" s="332"/>
      <c r="H602" s="102" t="s">
        <v>743</v>
      </c>
      <c r="I602" s="410"/>
      <c r="J602" s="410"/>
      <c r="K602" s="410"/>
      <c r="L602" s="410"/>
      <c r="M602" s="410"/>
      <c r="N602" s="410"/>
      <c r="O602" s="479"/>
      <c r="P602" s="220"/>
      <c r="Q602" s="26">
        <f t="shared" si="65"/>
        <v>2000</v>
      </c>
      <c r="S602" s="26">
        <f t="shared" si="70"/>
        <v>2300</v>
      </c>
      <c r="T602" s="26">
        <f t="shared" si="69"/>
        <v>18</v>
      </c>
      <c r="U602" s="26" t="str">
        <f t="shared" si="66"/>
        <v>18.7</v>
      </c>
      <c r="V602" s="26" t="str">
        <f t="shared" si="67"/>
        <v>Informes</v>
      </c>
      <c r="W602" s="26" t="str">
        <f t="shared" si="68"/>
        <v>Informe de Ejecución de Presupuesto de Gastos</v>
      </c>
      <c r="X602" s="26" t="str">
        <f t="shared" si="71"/>
        <v>Comunicaciones de solicitud de apertura del sistema</v>
      </c>
    </row>
    <row r="603" spans="1:24" ht="27.6">
      <c r="A603" s="23">
        <v>2000</v>
      </c>
      <c r="B603" s="23" t="s">
        <v>1481</v>
      </c>
      <c r="C603" s="331"/>
      <c r="D603" s="331"/>
      <c r="E603" s="331"/>
      <c r="F603" s="332"/>
      <c r="G603" s="332"/>
      <c r="H603" s="102" t="s">
        <v>744</v>
      </c>
      <c r="I603" s="410"/>
      <c r="J603" s="410"/>
      <c r="K603" s="410"/>
      <c r="L603" s="410"/>
      <c r="M603" s="410"/>
      <c r="N603" s="410"/>
      <c r="O603" s="479"/>
      <c r="P603" s="220"/>
      <c r="Q603" s="26">
        <f t="shared" si="65"/>
        <v>2000</v>
      </c>
      <c r="S603" s="26">
        <f t="shared" si="70"/>
        <v>2300</v>
      </c>
      <c r="T603" s="26">
        <f t="shared" si="69"/>
        <v>18</v>
      </c>
      <c r="U603" s="26" t="str">
        <f t="shared" si="66"/>
        <v>18.7</v>
      </c>
      <c r="V603" s="26" t="str">
        <f t="shared" si="67"/>
        <v>Informes</v>
      </c>
      <c r="W603" s="26" t="str">
        <f t="shared" si="68"/>
        <v>Informe de Ejecución de Presupuesto de Gastos</v>
      </c>
      <c r="X603" s="26" t="str">
        <f t="shared" si="71"/>
        <v>Saldos de PAC Detallado vigencia anterior.</v>
      </c>
    </row>
    <row r="604" spans="1:24">
      <c r="A604" s="23">
        <v>2000</v>
      </c>
      <c r="B604" s="23" t="s">
        <v>1481</v>
      </c>
      <c r="C604" s="331"/>
      <c r="D604" s="331"/>
      <c r="E604" s="331"/>
      <c r="F604" s="332"/>
      <c r="G604" s="332"/>
      <c r="H604" s="102" t="s">
        <v>745</v>
      </c>
      <c r="I604" s="410"/>
      <c r="J604" s="410"/>
      <c r="K604" s="410"/>
      <c r="L604" s="410"/>
      <c r="M604" s="410"/>
      <c r="N604" s="410"/>
      <c r="O604" s="479"/>
      <c r="P604" s="220"/>
      <c r="Q604" s="26">
        <f t="shared" si="65"/>
        <v>2000</v>
      </c>
      <c r="S604" s="26">
        <f t="shared" si="70"/>
        <v>2300</v>
      </c>
      <c r="T604" s="26">
        <f t="shared" si="69"/>
        <v>18</v>
      </c>
      <c r="U604" s="26" t="str">
        <f t="shared" si="66"/>
        <v>18.7</v>
      </c>
      <c r="V604" s="26" t="str">
        <f t="shared" si="67"/>
        <v>Informes</v>
      </c>
      <c r="W604" s="26" t="str">
        <f t="shared" si="68"/>
        <v>Informe de Ejecución de Presupuesto de Gastos</v>
      </c>
      <c r="X604" s="26" t="str">
        <f t="shared" si="71"/>
        <v>Cuentas por pagar</v>
      </c>
    </row>
    <row r="605" spans="1:24">
      <c r="A605" s="23">
        <v>2000</v>
      </c>
      <c r="B605" s="23" t="s">
        <v>1481</v>
      </c>
      <c r="C605" s="331"/>
      <c r="D605" s="331"/>
      <c r="E605" s="331"/>
      <c r="F605" s="332"/>
      <c r="G605" s="332"/>
      <c r="H605" s="102" t="s">
        <v>746</v>
      </c>
      <c r="I605" s="410"/>
      <c r="J605" s="410"/>
      <c r="K605" s="410"/>
      <c r="L605" s="410"/>
      <c r="M605" s="410"/>
      <c r="N605" s="410"/>
      <c r="O605" s="479"/>
      <c r="P605" s="220"/>
      <c r="Q605" s="26">
        <f t="shared" si="65"/>
        <v>2000</v>
      </c>
      <c r="S605" s="26">
        <f t="shared" si="70"/>
        <v>2300</v>
      </c>
      <c r="T605" s="26">
        <f t="shared" si="69"/>
        <v>18</v>
      </c>
      <c r="U605" s="26" t="str">
        <f t="shared" si="66"/>
        <v>18.7</v>
      </c>
      <c r="V605" s="26" t="str">
        <f t="shared" si="67"/>
        <v>Informes</v>
      </c>
      <c r="W605" s="26" t="str">
        <f t="shared" si="68"/>
        <v>Informe de Ejecución de Presupuesto de Gastos</v>
      </c>
      <c r="X605" s="26" t="str">
        <f t="shared" si="71"/>
        <v>Obligaciones registradas en SIIF NACIÓN</v>
      </c>
    </row>
    <row r="606" spans="1:24">
      <c r="A606" s="23">
        <v>2000</v>
      </c>
      <c r="B606" s="23" t="s">
        <v>1481</v>
      </c>
      <c r="C606" s="331"/>
      <c r="D606" s="331"/>
      <c r="E606" s="331"/>
      <c r="F606" s="332"/>
      <c r="G606" s="332"/>
      <c r="H606" s="102" t="s">
        <v>747</v>
      </c>
      <c r="I606" s="410"/>
      <c r="J606" s="410"/>
      <c r="K606" s="410"/>
      <c r="L606" s="410"/>
      <c r="M606" s="410"/>
      <c r="N606" s="410"/>
      <c r="O606" s="479"/>
      <c r="P606" s="220"/>
      <c r="Q606" s="26">
        <f t="shared" si="65"/>
        <v>2000</v>
      </c>
      <c r="S606" s="26">
        <f t="shared" si="70"/>
        <v>2300</v>
      </c>
      <c r="T606" s="26">
        <f t="shared" si="69"/>
        <v>18</v>
      </c>
      <c r="U606" s="26" t="str">
        <f t="shared" si="66"/>
        <v>18.7</v>
      </c>
      <c r="V606" s="26" t="str">
        <f t="shared" si="67"/>
        <v>Informes</v>
      </c>
      <c r="W606" s="26" t="str">
        <f t="shared" si="68"/>
        <v>Informe de Ejecución de Presupuesto de Gastos</v>
      </c>
      <c r="X606" s="26" t="str">
        <f t="shared" si="71"/>
        <v>Órdenes de pago</v>
      </c>
    </row>
    <row r="607" spans="1:24">
      <c r="A607" s="23">
        <v>2000</v>
      </c>
      <c r="B607" s="23" t="s">
        <v>1481</v>
      </c>
      <c r="C607" s="331"/>
      <c r="D607" s="331"/>
      <c r="E607" s="331"/>
      <c r="F607" s="332"/>
      <c r="G607" s="332"/>
      <c r="H607" s="102" t="s">
        <v>748</v>
      </c>
      <c r="I607" s="410"/>
      <c r="J607" s="410"/>
      <c r="K607" s="410"/>
      <c r="L607" s="410"/>
      <c r="M607" s="410"/>
      <c r="N607" s="410"/>
      <c r="O607" s="479"/>
      <c r="P607" s="220"/>
      <c r="Q607" s="26">
        <f t="shared" si="65"/>
        <v>2000</v>
      </c>
      <c r="S607" s="26">
        <f t="shared" si="70"/>
        <v>2300</v>
      </c>
      <c r="T607" s="26">
        <f t="shared" si="69"/>
        <v>18</v>
      </c>
      <c r="U607" s="26" t="str">
        <f t="shared" si="66"/>
        <v>18.7</v>
      </c>
      <c r="V607" s="26" t="str">
        <f t="shared" si="67"/>
        <v>Informes</v>
      </c>
      <c r="W607" s="26" t="str">
        <f t="shared" si="68"/>
        <v>Informe de Ejecución de Presupuesto de Gastos</v>
      </c>
      <c r="X607" s="26" t="str">
        <f t="shared" si="71"/>
        <v>Orden de Pago no presupuestales</v>
      </c>
    </row>
    <row r="608" spans="1:24" ht="27.6">
      <c r="A608" s="23">
        <v>2000</v>
      </c>
      <c r="B608" s="23" t="s">
        <v>1481</v>
      </c>
      <c r="C608" s="331"/>
      <c r="D608" s="331"/>
      <c r="E608" s="331"/>
      <c r="F608" s="332"/>
      <c r="G608" s="332"/>
      <c r="H608" s="102" t="s">
        <v>749</v>
      </c>
      <c r="I608" s="410"/>
      <c r="J608" s="410"/>
      <c r="K608" s="410"/>
      <c r="L608" s="410"/>
      <c r="M608" s="410"/>
      <c r="N608" s="410"/>
      <c r="O608" s="479"/>
      <c r="P608" s="220"/>
      <c r="Q608" s="26">
        <f t="shared" si="65"/>
        <v>2000</v>
      </c>
      <c r="S608" s="26">
        <f t="shared" si="70"/>
        <v>2300</v>
      </c>
      <c r="T608" s="26">
        <f t="shared" si="69"/>
        <v>18</v>
      </c>
      <c r="U608" s="26" t="str">
        <f t="shared" si="66"/>
        <v>18.7</v>
      </c>
      <c r="V608" s="26" t="str">
        <f t="shared" si="67"/>
        <v>Informes</v>
      </c>
      <c r="W608" s="26" t="str">
        <f t="shared" si="68"/>
        <v>Informe de Ejecución de Presupuesto de Gastos</v>
      </c>
      <c r="X608" s="26" t="str">
        <f t="shared" si="71"/>
        <v>Informe saldos por imputar de ingresos presupuestales</v>
      </c>
    </row>
    <row r="609" spans="1:24">
      <c r="A609" s="23">
        <v>2000</v>
      </c>
      <c r="B609" s="23" t="s">
        <v>1481</v>
      </c>
      <c r="C609" s="331"/>
      <c r="D609" s="331"/>
      <c r="E609" s="331"/>
      <c r="F609" s="332"/>
      <c r="G609" s="332"/>
      <c r="H609" s="102" t="s">
        <v>750</v>
      </c>
      <c r="I609" s="410"/>
      <c r="J609" s="410"/>
      <c r="K609" s="410"/>
      <c r="L609" s="410"/>
      <c r="M609" s="410"/>
      <c r="N609" s="410"/>
      <c r="O609" s="479"/>
      <c r="P609" s="220"/>
      <c r="Q609" s="26">
        <f t="shared" si="65"/>
        <v>2000</v>
      </c>
      <c r="S609" s="26">
        <f t="shared" si="70"/>
        <v>2300</v>
      </c>
      <c r="T609" s="26">
        <f t="shared" si="69"/>
        <v>18</v>
      </c>
      <c r="U609" s="26" t="str">
        <f t="shared" si="66"/>
        <v>18.7</v>
      </c>
      <c r="V609" s="26" t="str">
        <f t="shared" si="67"/>
        <v>Informes</v>
      </c>
      <c r="W609" s="26" t="str">
        <f t="shared" si="68"/>
        <v>Informe de Ejecución de Presupuesto de Gastos</v>
      </c>
      <c r="X609" s="26" t="str">
        <f t="shared" si="71"/>
        <v>Consignación</v>
      </c>
    </row>
    <row r="610" spans="1:24">
      <c r="A610" s="23">
        <v>2000</v>
      </c>
      <c r="B610" s="23" t="s">
        <v>1481</v>
      </c>
      <c r="C610" s="331"/>
      <c r="D610" s="331"/>
      <c r="E610" s="331"/>
      <c r="F610" s="332"/>
      <c r="G610" s="332"/>
      <c r="H610" s="102" t="s">
        <v>751</v>
      </c>
      <c r="I610" s="410"/>
      <c r="J610" s="410"/>
      <c r="K610" s="410"/>
      <c r="L610" s="410"/>
      <c r="M610" s="410"/>
      <c r="N610" s="410"/>
      <c r="O610" s="479"/>
      <c r="P610" s="220"/>
      <c r="Q610" s="26">
        <f t="shared" si="65"/>
        <v>2000</v>
      </c>
      <c r="S610" s="26">
        <f t="shared" si="70"/>
        <v>2300</v>
      </c>
      <c r="T610" s="26">
        <f t="shared" si="69"/>
        <v>18</v>
      </c>
      <c r="U610" s="26" t="str">
        <f t="shared" si="66"/>
        <v>18.7</v>
      </c>
      <c r="V610" s="26" t="str">
        <f t="shared" si="67"/>
        <v>Informes</v>
      </c>
      <c r="W610" s="26" t="str">
        <f t="shared" si="68"/>
        <v>Informe de Ejecución de Presupuesto de Gastos</v>
      </c>
      <c r="X610" s="26" t="str">
        <f t="shared" si="71"/>
        <v>Comprobante de reintegro</v>
      </c>
    </row>
    <row r="611" spans="1:24">
      <c r="A611" s="23">
        <v>2000</v>
      </c>
      <c r="B611" s="23" t="s">
        <v>1481</v>
      </c>
      <c r="C611" s="331"/>
      <c r="D611" s="331"/>
      <c r="E611" s="331"/>
      <c r="F611" s="332"/>
      <c r="G611" s="332"/>
      <c r="H611" s="102" t="s">
        <v>747</v>
      </c>
      <c r="I611" s="410"/>
      <c r="J611" s="410"/>
      <c r="K611" s="410"/>
      <c r="L611" s="410"/>
      <c r="M611" s="410"/>
      <c r="N611" s="410"/>
      <c r="O611" s="479"/>
      <c r="P611" s="220"/>
      <c r="Q611" s="26">
        <f t="shared" si="65"/>
        <v>2000</v>
      </c>
      <c r="S611" s="26">
        <f t="shared" si="70"/>
        <v>2300</v>
      </c>
      <c r="T611" s="26">
        <f t="shared" si="69"/>
        <v>18</v>
      </c>
      <c r="U611" s="26" t="str">
        <f t="shared" si="66"/>
        <v>18.7</v>
      </c>
      <c r="V611" s="26" t="str">
        <f t="shared" si="67"/>
        <v>Informes</v>
      </c>
      <c r="W611" s="26" t="str">
        <f t="shared" si="68"/>
        <v>Informe de Ejecución de Presupuesto de Gastos</v>
      </c>
      <c r="X611" s="26" t="str">
        <f t="shared" si="71"/>
        <v>Órdenes de pago</v>
      </c>
    </row>
    <row r="612" spans="1:24">
      <c r="A612" s="23">
        <v>2000</v>
      </c>
      <c r="B612" s="23" t="s">
        <v>1481</v>
      </c>
      <c r="C612" s="331"/>
      <c r="D612" s="331"/>
      <c r="E612" s="331"/>
      <c r="F612" s="332"/>
      <c r="G612" s="332"/>
      <c r="H612" s="102" t="s">
        <v>752</v>
      </c>
      <c r="I612" s="410"/>
      <c r="J612" s="410"/>
      <c r="K612" s="410"/>
      <c r="L612" s="410"/>
      <c r="M612" s="410"/>
      <c r="N612" s="410"/>
      <c r="O612" s="479"/>
      <c r="P612" s="220"/>
      <c r="Q612" s="26">
        <f t="shared" si="65"/>
        <v>2000</v>
      </c>
      <c r="S612" s="26">
        <f t="shared" si="70"/>
        <v>2300</v>
      </c>
      <c r="T612" s="26">
        <f t="shared" si="69"/>
        <v>18</v>
      </c>
      <c r="U612" s="26" t="str">
        <f t="shared" si="66"/>
        <v>18.7</v>
      </c>
      <c r="V612" s="26" t="str">
        <f t="shared" si="67"/>
        <v>Informes</v>
      </c>
      <c r="W612" s="26" t="str">
        <f t="shared" si="68"/>
        <v>Informe de Ejecución de Presupuesto de Gastos</v>
      </c>
      <c r="X612" s="26" t="str">
        <f t="shared" si="71"/>
        <v>Soportes de órdenes de pago</v>
      </c>
    </row>
    <row r="613" spans="1:24" ht="27.6">
      <c r="A613" s="23">
        <v>2000</v>
      </c>
      <c r="B613" s="23" t="s">
        <v>1481</v>
      </c>
      <c r="C613" s="331"/>
      <c r="D613" s="331"/>
      <c r="E613" s="331"/>
      <c r="F613" s="332"/>
      <c r="G613" s="332"/>
      <c r="H613" s="102" t="s">
        <v>753</v>
      </c>
      <c r="I613" s="410"/>
      <c r="J613" s="410"/>
      <c r="K613" s="410"/>
      <c r="L613" s="410"/>
      <c r="M613" s="410"/>
      <c r="N613" s="410"/>
      <c r="O613" s="479"/>
      <c r="P613" s="220"/>
      <c r="Q613" s="26">
        <f t="shared" si="65"/>
        <v>2000</v>
      </c>
      <c r="S613" s="26">
        <f t="shared" si="70"/>
        <v>2300</v>
      </c>
      <c r="T613" s="26">
        <f t="shared" si="69"/>
        <v>18</v>
      </c>
      <c r="U613" s="26" t="str">
        <f t="shared" si="66"/>
        <v>18.7</v>
      </c>
      <c r="V613" s="26" t="str">
        <f t="shared" si="67"/>
        <v>Informes</v>
      </c>
      <c r="W613" s="26" t="str">
        <f t="shared" si="68"/>
        <v>Informe de Ejecución de Presupuesto de Gastos</v>
      </c>
      <c r="X613" s="26" t="str">
        <f t="shared" si="71"/>
        <v>Informes de ejecución presupuesto de gastos</v>
      </c>
    </row>
    <row r="614" spans="1:24">
      <c r="A614" s="23">
        <v>2000</v>
      </c>
      <c r="B614" s="23" t="s">
        <v>1481</v>
      </c>
      <c r="C614" s="331">
        <v>2300</v>
      </c>
      <c r="D614" s="331">
        <v>18</v>
      </c>
      <c r="E614" s="331" t="s">
        <v>754</v>
      </c>
      <c r="F614" s="331" t="s">
        <v>724</v>
      </c>
      <c r="G614" s="332" t="s">
        <v>755</v>
      </c>
      <c r="H614" s="102" t="s">
        <v>756</v>
      </c>
      <c r="I614" s="410">
        <v>1</v>
      </c>
      <c r="J614" s="410">
        <v>10</v>
      </c>
      <c r="K614" s="410"/>
      <c r="L614" s="410" t="s">
        <v>43</v>
      </c>
      <c r="M614" s="410"/>
      <c r="N614" s="410"/>
      <c r="O614" s="479" t="s">
        <v>757</v>
      </c>
      <c r="P614" s="220"/>
      <c r="Q614" s="26">
        <f t="shared" si="65"/>
        <v>2000</v>
      </c>
      <c r="S614" s="26">
        <f t="shared" si="70"/>
        <v>2300</v>
      </c>
      <c r="T614" s="26">
        <f t="shared" si="69"/>
        <v>18</v>
      </c>
      <c r="U614" s="26" t="str">
        <f t="shared" si="66"/>
        <v>18.8</v>
      </c>
      <c r="V614" s="26" t="str">
        <f t="shared" si="67"/>
        <v>Informes</v>
      </c>
      <c r="W614" s="26" t="str">
        <f t="shared" si="68"/>
        <v>Informe de Ejecución de Presupuesto de Ingresos</v>
      </c>
      <c r="X614" s="26" t="str">
        <f t="shared" si="71"/>
        <v>Solicitud de reporte de saldos</v>
      </c>
    </row>
    <row r="615" spans="1:24" ht="41.4">
      <c r="A615" s="23">
        <v>2000</v>
      </c>
      <c r="B615" s="23" t="s">
        <v>1481</v>
      </c>
      <c r="C615" s="331"/>
      <c r="D615" s="331"/>
      <c r="E615" s="331"/>
      <c r="F615" s="331"/>
      <c r="G615" s="332"/>
      <c r="H615" s="102" t="s">
        <v>758</v>
      </c>
      <c r="I615" s="410"/>
      <c r="J615" s="410"/>
      <c r="K615" s="410"/>
      <c r="L615" s="410"/>
      <c r="M615" s="410"/>
      <c r="N615" s="410"/>
      <c r="O615" s="479"/>
      <c r="P615" s="220"/>
      <c r="Q615" s="26">
        <f t="shared" si="65"/>
        <v>2000</v>
      </c>
      <c r="S615" s="26">
        <f t="shared" si="70"/>
        <v>2300</v>
      </c>
      <c r="T615" s="26">
        <f t="shared" si="69"/>
        <v>18</v>
      </c>
      <c r="U615" s="26" t="str">
        <f t="shared" si="66"/>
        <v>18.8</v>
      </c>
      <c r="V615" s="26" t="str">
        <f t="shared" si="67"/>
        <v>Informes</v>
      </c>
      <c r="W615" s="26" t="str">
        <f t="shared" si="68"/>
        <v>Informe de Ejecución de Presupuesto de Ingresos</v>
      </c>
      <c r="X615" s="26" t="str">
        <f t="shared" si="71"/>
        <v>Comunicación de remisión de conceptos de clasificación de
saldos</v>
      </c>
    </row>
    <row r="616" spans="1:24">
      <c r="A616" s="23">
        <v>2000</v>
      </c>
      <c r="B616" s="23" t="s">
        <v>1481</v>
      </c>
      <c r="C616" s="331"/>
      <c r="D616" s="331"/>
      <c r="E616" s="331"/>
      <c r="F616" s="331"/>
      <c r="G616" s="332"/>
      <c r="H616" s="102" t="s">
        <v>759</v>
      </c>
      <c r="I616" s="410"/>
      <c r="J616" s="410"/>
      <c r="K616" s="410"/>
      <c r="L616" s="410"/>
      <c r="M616" s="410"/>
      <c r="N616" s="410"/>
      <c r="O616" s="479"/>
      <c r="P616" s="220"/>
      <c r="Q616" s="26">
        <f t="shared" si="65"/>
        <v>2000</v>
      </c>
      <c r="S616" s="26">
        <f t="shared" si="70"/>
        <v>2300</v>
      </c>
      <c r="T616" s="26">
        <f t="shared" si="69"/>
        <v>18</v>
      </c>
      <c r="U616" s="26" t="str">
        <f t="shared" si="66"/>
        <v>18.8</v>
      </c>
      <c r="V616" s="26" t="str">
        <f t="shared" si="67"/>
        <v>Informes</v>
      </c>
      <c r="W616" s="26" t="str">
        <f t="shared" si="68"/>
        <v>Informe de Ejecución de Presupuesto de Ingresos</v>
      </c>
      <c r="X616" s="26" t="str">
        <f t="shared" si="71"/>
        <v>Resolución de contribución de las CCF</v>
      </c>
    </row>
    <row r="617" spans="1:24">
      <c r="A617" s="23">
        <v>2000</v>
      </c>
      <c r="B617" s="23" t="s">
        <v>1481</v>
      </c>
      <c r="C617" s="331"/>
      <c r="D617" s="331"/>
      <c r="E617" s="331"/>
      <c r="F617" s="331"/>
      <c r="G617" s="332"/>
      <c r="H617" s="102" t="s">
        <v>760</v>
      </c>
      <c r="I617" s="410"/>
      <c r="J617" s="410"/>
      <c r="K617" s="410"/>
      <c r="L617" s="410"/>
      <c r="M617" s="410"/>
      <c r="N617" s="410"/>
      <c r="O617" s="479"/>
      <c r="P617" s="220"/>
      <c r="Q617" s="26">
        <f t="shared" si="65"/>
        <v>2000</v>
      </c>
      <c r="S617" s="26">
        <f t="shared" si="70"/>
        <v>2300</v>
      </c>
      <c r="T617" s="26">
        <f t="shared" si="69"/>
        <v>18</v>
      </c>
      <c r="U617" s="26" t="str">
        <f t="shared" si="66"/>
        <v>18.8</v>
      </c>
      <c r="V617" s="26" t="str">
        <f t="shared" si="67"/>
        <v>Informes</v>
      </c>
      <c r="W617" s="26" t="str">
        <f t="shared" si="68"/>
        <v>Informe de Ejecución de Presupuesto de Ingresos</v>
      </c>
      <c r="X617" s="26" t="str">
        <f t="shared" si="71"/>
        <v>Registro de ingreso en el SIIF</v>
      </c>
    </row>
    <row r="618" spans="1:24">
      <c r="A618" s="23">
        <v>2000</v>
      </c>
      <c r="B618" s="23" t="s">
        <v>1481</v>
      </c>
      <c r="C618" s="331"/>
      <c r="D618" s="331"/>
      <c r="E618" s="331"/>
      <c r="F618" s="331"/>
      <c r="G618" s="332"/>
      <c r="H618" s="102" t="s">
        <v>761</v>
      </c>
      <c r="I618" s="410"/>
      <c r="J618" s="410"/>
      <c r="K618" s="410"/>
      <c r="L618" s="410"/>
      <c r="M618" s="410"/>
      <c r="N618" s="410"/>
      <c r="O618" s="479"/>
      <c r="P618" s="220"/>
      <c r="Q618" s="26">
        <f t="shared" si="65"/>
        <v>2000</v>
      </c>
      <c r="S618" s="26">
        <f t="shared" si="70"/>
        <v>2300</v>
      </c>
      <c r="T618" s="26">
        <f t="shared" si="69"/>
        <v>18</v>
      </c>
      <c r="U618" s="26" t="str">
        <f t="shared" si="66"/>
        <v>18.8</v>
      </c>
      <c r="V618" s="26" t="str">
        <f t="shared" si="67"/>
        <v>Informes</v>
      </c>
      <c r="W618" s="26" t="str">
        <f t="shared" si="68"/>
        <v>Informe de Ejecución de Presupuesto de Ingresos</v>
      </c>
      <c r="X618" s="26" t="str">
        <f t="shared" si="71"/>
        <v>Causación de Ingreso</v>
      </c>
    </row>
    <row r="619" spans="1:24">
      <c r="A619" s="23">
        <v>2000</v>
      </c>
      <c r="B619" s="23" t="s">
        <v>1481</v>
      </c>
      <c r="C619" s="331"/>
      <c r="D619" s="331"/>
      <c r="E619" s="331"/>
      <c r="F619" s="331"/>
      <c r="G619" s="332"/>
      <c r="H619" s="102" t="s">
        <v>762</v>
      </c>
      <c r="I619" s="410"/>
      <c r="J619" s="410"/>
      <c r="K619" s="410"/>
      <c r="L619" s="410"/>
      <c r="M619" s="410"/>
      <c r="N619" s="410"/>
      <c r="O619" s="479"/>
      <c r="P619" s="220"/>
      <c r="Q619" s="26">
        <f t="shared" si="65"/>
        <v>2000</v>
      </c>
      <c r="S619" s="26">
        <f t="shared" si="70"/>
        <v>2300</v>
      </c>
      <c r="T619" s="26">
        <f t="shared" si="69"/>
        <v>18</v>
      </c>
      <c r="U619" s="26" t="str">
        <f t="shared" si="66"/>
        <v>18.8</v>
      </c>
      <c r="V619" s="26" t="str">
        <f t="shared" si="67"/>
        <v>Informes</v>
      </c>
      <c r="W619" s="26" t="str">
        <f t="shared" si="68"/>
        <v>Informe de Ejecución de Presupuesto de Ingresos</v>
      </c>
      <c r="X619" s="26" t="str">
        <f t="shared" si="71"/>
        <v>Extracto de cuenta bancaria</v>
      </c>
    </row>
    <row r="620" spans="1:24">
      <c r="A620" s="23">
        <v>2000</v>
      </c>
      <c r="B620" s="23" t="s">
        <v>1481</v>
      </c>
      <c r="C620" s="331"/>
      <c r="D620" s="331"/>
      <c r="E620" s="331"/>
      <c r="F620" s="331"/>
      <c r="G620" s="332"/>
      <c r="H620" s="102" t="s">
        <v>763</v>
      </c>
      <c r="I620" s="410"/>
      <c r="J620" s="410"/>
      <c r="K620" s="410"/>
      <c r="L620" s="410"/>
      <c r="M620" s="410"/>
      <c r="N620" s="410"/>
      <c r="O620" s="479"/>
      <c r="P620" s="220"/>
      <c r="Q620" s="26">
        <f t="shared" si="65"/>
        <v>2000</v>
      </c>
      <c r="S620" s="26">
        <f t="shared" si="70"/>
        <v>2300</v>
      </c>
      <c r="T620" s="26">
        <f t="shared" si="69"/>
        <v>18</v>
      </c>
      <c r="U620" s="26" t="str">
        <f t="shared" si="66"/>
        <v>18.8</v>
      </c>
      <c r="V620" s="26" t="str">
        <f t="shared" si="67"/>
        <v>Informes</v>
      </c>
      <c r="W620" s="26" t="str">
        <f t="shared" si="68"/>
        <v>Informe de Ejecución de Presupuesto de Ingresos</v>
      </c>
      <c r="X620" s="26" t="str">
        <f t="shared" si="71"/>
        <v>Recaudo</v>
      </c>
    </row>
    <row r="621" spans="1:24">
      <c r="A621" s="23">
        <v>2000</v>
      </c>
      <c r="B621" s="23" t="s">
        <v>1481</v>
      </c>
      <c r="C621" s="331"/>
      <c r="D621" s="331"/>
      <c r="E621" s="331"/>
      <c r="F621" s="331"/>
      <c r="G621" s="332"/>
      <c r="H621" s="102" t="s">
        <v>764</v>
      </c>
      <c r="I621" s="410"/>
      <c r="J621" s="410"/>
      <c r="K621" s="410"/>
      <c r="L621" s="410"/>
      <c r="M621" s="410"/>
      <c r="N621" s="410"/>
      <c r="O621" s="479"/>
      <c r="P621" s="220"/>
      <c r="Q621" s="26">
        <f t="shared" si="65"/>
        <v>2000</v>
      </c>
      <c r="S621" s="26">
        <f t="shared" si="70"/>
        <v>2300</v>
      </c>
      <c r="T621" s="26">
        <f t="shared" si="69"/>
        <v>18</v>
      </c>
      <c r="U621" s="26" t="str">
        <f t="shared" si="66"/>
        <v>18.8</v>
      </c>
      <c r="V621" s="26" t="str">
        <f t="shared" si="67"/>
        <v>Informes</v>
      </c>
      <c r="W621" s="26" t="str">
        <f t="shared" si="68"/>
        <v>Informe de Ejecución de Presupuesto de Ingresos</v>
      </c>
      <c r="X621" s="26" t="str">
        <f t="shared" si="71"/>
        <v>Registros contables en el SIIF</v>
      </c>
    </row>
    <row r="622" spans="1:24" ht="27.6">
      <c r="A622" s="23">
        <v>2000</v>
      </c>
      <c r="B622" s="23" t="s">
        <v>1481</v>
      </c>
      <c r="C622" s="331"/>
      <c r="D622" s="331"/>
      <c r="E622" s="331"/>
      <c r="F622" s="331"/>
      <c r="G622" s="332"/>
      <c r="H622" s="102" t="s">
        <v>765</v>
      </c>
      <c r="I622" s="410"/>
      <c r="J622" s="410"/>
      <c r="K622" s="410"/>
      <c r="L622" s="410"/>
      <c r="M622" s="410"/>
      <c r="N622" s="410"/>
      <c r="O622" s="479"/>
      <c r="P622" s="220"/>
      <c r="Q622" s="26">
        <f t="shared" si="65"/>
        <v>2000</v>
      </c>
      <c r="S622" s="26">
        <f t="shared" si="70"/>
        <v>2300</v>
      </c>
      <c r="T622" s="26">
        <f t="shared" si="69"/>
        <v>18</v>
      </c>
      <c r="U622" s="26" t="str">
        <f t="shared" si="66"/>
        <v>18.8</v>
      </c>
      <c r="V622" s="26" t="str">
        <f t="shared" si="67"/>
        <v>Informes</v>
      </c>
      <c r="W622" s="26" t="str">
        <f t="shared" si="68"/>
        <v>Informe de Ejecución de Presupuesto de Ingresos</v>
      </c>
      <c r="X622" s="26" t="str">
        <f t="shared" si="71"/>
        <v>Oficio de solicitud de devolución de eXcedentes de las contribuciones</v>
      </c>
    </row>
    <row r="623" spans="1:24">
      <c r="A623" s="23">
        <v>2000</v>
      </c>
      <c r="B623" s="23" t="s">
        <v>1481</v>
      </c>
      <c r="C623" s="331"/>
      <c r="D623" s="331"/>
      <c r="E623" s="331"/>
      <c r="F623" s="331"/>
      <c r="G623" s="332"/>
      <c r="H623" s="102" t="s">
        <v>766</v>
      </c>
      <c r="I623" s="410"/>
      <c r="J623" s="410"/>
      <c r="K623" s="410"/>
      <c r="L623" s="410"/>
      <c r="M623" s="410"/>
      <c r="N623" s="410"/>
      <c r="O623" s="479"/>
      <c r="P623" s="220"/>
      <c r="Q623" s="26">
        <f t="shared" si="65"/>
        <v>2000</v>
      </c>
      <c r="S623" s="26">
        <f t="shared" si="70"/>
        <v>2300</v>
      </c>
      <c r="T623" s="26">
        <f t="shared" si="69"/>
        <v>18</v>
      </c>
      <c r="U623" s="26" t="str">
        <f t="shared" si="66"/>
        <v>18.8</v>
      </c>
      <c r="V623" s="26" t="str">
        <f t="shared" si="67"/>
        <v>Informes</v>
      </c>
      <c r="W623" s="26" t="str">
        <f t="shared" si="68"/>
        <v>Informe de Ejecución de Presupuesto de Ingresos</v>
      </c>
      <c r="X623" s="26" t="str">
        <f t="shared" si="71"/>
        <v>Solicitud de devoluciones</v>
      </c>
    </row>
    <row r="624" spans="1:24" ht="27.6">
      <c r="A624" s="23">
        <v>2000</v>
      </c>
      <c r="B624" s="23" t="s">
        <v>1481</v>
      </c>
      <c r="C624" s="331"/>
      <c r="D624" s="331"/>
      <c r="E624" s="331"/>
      <c r="F624" s="331"/>
      <c r="G624" s="332"/>
      <c r="H624" s="102" t="s">
        <v>767</v>
      </c>
      <c r="I624" s="410"/>
      <c r="J624" s="410"/>
      <c r="K624" s="410"/>
      <c r="L624" s="410"/>
      <c r="M624" s="410"/>
      <c r="N624" s="410"/>
      <c r="O624" s="479"/>
      <c r="P624" s="220"/>
      <c r="Q624" s="26">
        <f t="shared" si="65"/>
        <v>2000</v>
      </c>
      <c r="S624" s="26">
        <f t="shared" si="70"/>
        <v>2300</v>
      </c>
      <c r="T624" s="26">
        <f t="shared" si="69"/>
        <v>18</v>
      </c>
      <c r="U624" s="26" t="str">
        <f t="shared" si="66"/>
        <v>18.8</v>
      </c>
      <c r="V624" s="26" t="str">
        <f t="shared" si="67"/>
        <v>Informes</v>
      </c>
      <c r="W624" s="26" t="str">
        <f t="shared" si="68"/>
        <v>Informe de Ejecución de Presupuesto de Ingresos</v>
      </c>
      <c r="X624" s="26" t="str">
        <f t="shared" si="71"/>
        <v>Acto administrativo de devolución de eXcedentes</v>
      </c>
    </row>
    <row r="625" spans="1:24">
      <c r="A625" s="23">
        <v>2000</v>
      </c>
      <c r="B625" s="23" t="s">
        <v>1481</v>
      </c>
      <c r="C625" s="405">
        <v>2300</v>
      </c>
      <c r="D625" s="406">
        <v>18</v>
      </c>
      <c r="E625" s="411" t="s">
        <v>768</v>
      </c>
      <c r="F625" s="447" t="s">
        <v>78</v>
      </c>
      <c r="G625" s="332" t="s">
        <v>769</v>
      </c>
      <c r="H625" s="102" t="s">
        <v>770</v>
      </c>
      <c r="I625" s="410">
        <v>1</v>
      </c>
      <c r="J625" s="408">
        <v>10</v>
      </c>
      <c r="K625" s="409"/>
      <c r="L625" s="330" t="s">
        <v>43</v>
      </c>
      <c r="M625" s="409"/>
      <c r="N625" s="409"/>
      <c r="O625" s="467" t="s">
        <v>771</v>
      </c>
      <c r="P625" s="209"/>
      <c r="Q625" s="26">
        <f t="shared" si="65"/>
        <v>2000</v>
      </c>
      <c r="S625" s="26">
        <f t="shared" si="70"/>
        <v>2300</v>
      </c>
      <c r="T625" s="26">
        <f t="shared" si="69"/>
        <v>18</v>
      </c>
      <c r="U625" s="26" t="str">
        <f t="shared" si="66"/>
        <v>18.14</v>
      </c>
      <c r="V625" s="26" t="str">
        <f t="shared" si="67"/>
        <v>Informes</v>
      </c>
      <c r="W625" s="26" t="str">
        <f t="shared" si="68"/>
        <v>Informes de modificación al presupuesto de gastos</v>
      </c>
      <c r="X625" s="26" t="str">
        <f t="shared" si="71"/>
        <v>Acto administrativo</v>
      </c>
    </row>
    <row r="626" spans="1:24">
      <c r="A626" s="23">
        <v>2000</v>
      </c>
      <c r="B626" s="23" t="s">
        <v>1481</v>
      </c>
      <c r="C626" s="405"/>
      <c r="D626" s="406"/>
      <c r="E626" s="411"/>
      <c r="F626" s="447"/>
      <c r="G626" s="332"/>
      <c r="H626" s="102" t="s">
        <v>772</v>
      </c>
      <c r="I626" s="410"/>
      <c r="J626" s="408"/>
      <c r="K626" s="409"/>
      <c r="L626" s="330"/>
      <c r="M626" s="409"/>
      <c r="N626" s="409"/>
      <c r="O626" s="467"/>
      <c r="P626" s="209"/>
      <c r="Q626" s="26">
        <f t="shared" si="65"/>
        <v>2000</v>
      </c>
      <c r="S626" s="26">
        <f t="shared" si="70"/>
        <v>2300</v>
      </c>
      <c r="T626" s="26">
        <f t="shared" si="69"/>
        <v>18</v>
      </c>
      <c r="U626" s="26" t="str">
        <f t="shared" si="66"/>
        <v>18.14</v>
      </c>
      <c r="V626" s="26" t="str">
        <f t="shared" si="67"/>
        <v>Informes</v>
      </c>
      <c r="W626" s="26" t="str">
        <f t="shared" si="68"/>
        <v>Informes de modificación al presupuesto de gastos</v>
      </c>
      <c r="X626" s="26" t="str">
        <f t="shared" si="71"/>
        <v>Oficios de remisión de documentos</v>
      </c>
    </row>
    <row r="627" spans="1:24">
      <c r="A627" s="23">
        <v>2000</v>
      </c>
      <c r="B627" s="23" t="s">
        <v>1481</v>
      </c>
      <c r="C627" s="405"/>
      <c r="D627" s="406"/>
      <c r="E627" s="411"/>
      <c r="F627" s="447"/>
      <c r="G627" s="332"/>
      <c r="H627" s="102" t="s">
        <v>773</v>
      </c>
      <c r="I627" s="410"/>
      <c r="J627" s="408"/>
      <c r="K627" s="409"/>
      <c r="L627" s="330"/>
      <c r="M627" s="409"/>
      <c r="N627" s="409"/>
      <c r="O627" s="467"/>
      <c r="P627" s="209"/>
      <c r="Q627" s="26">
        <f t="shared" si="65"/>
        <v>2000</v>
      </c>
      <c r="S627" s="26">
        <f t="shared" si="70"/>
        <v>2300</v>
      </c>
      <c r="T627" s="26">
        <f t="shared" si="69"/>
        <v>18</v>
      </c>
      <c r="U627" s="26" t="str">
        <f t="shared" si="66"/>
        <v>18.14</v>
      </c>
      <c r="V627" s="26" t="str">
        <f t="shared" si="67"/>
        <v>Informes</v>
      </c>
      <c r="W627" s="26" t="str">
        <f t="shared" si="68"/>
        <v>Informes de modificación al presupuesto de gastos</v>
      </c>
      <c r="X627" s="26" t="str">
        <f t="shared" si="71"/>
        <v>Oficio de justificación de la modificación</v>
      </c>
    </row>
    <row r="628" spans="1:24" ht="156">
      <c r="A628" s="168">
        <v>2000</v>
      </c>
      <c r="B628" s="168" t="s">
        <v>1481</v>
      </c>
      <c r="C628" s="74">
        <v>2300</v>
      </c>
      <c r="D628" s="74">
        <v>22</v>
      </c>
      <c r="E628" s="83" t="s">
        <v>774</v>
      </c>
      <c r="F628" s="130" t="s">
        <v>775</v>
      </c>
      <c r="G628" s="130" t="s">
        <v>776</v>
      </c>
      <c r="H628" s="131" t="s">
        <v>777</v>
      </c>
      <c r="I628" s="85">
        <v>1</v>
      </c>
      <c r="J628" s="85">
        <v>10</v>
      </c>
      <c r="K628" s="79"/>
      <c r="L628" s="87" t="s">
        <v>43</v>
      </c>
      <c r="M628" s="79"/>
      <c r="N628" s="79"/>
      <c r="O628" s="132" t="s">
        <v>778</v>
      </c>
      <c r="P628" s="221"/>
      <c r="Q628" s="26">
        <f t="shared" si="65"/>
        <v>2000</v>
      </c>
      <c r="S628" s="26">
        <f t="shared" si="70"/>
        <v>2300</v>
      </c>
      <c r="T628" s="26">
        <f t="shared" si="69"/>
        <v>22</v>
      </c>
      <c r="U628" s="26" t="str">
        <f t="shared" si="66"/>
        <v>22.1</v>
      </c>
      <c r="V628" s="26" t="str">
        <f t="shared" si="67"/>
        <v>Libros contables principales</v>
      </c>
      <c r="W628" s="26" t="str">
        <f t="shared" si="68"/>
        <v>Libro AuXiliar</v>
      </c>
      <c r="X628" s="26" t="str">
        <f t="shared" si="71"/>
        <v>Libro Auxiliar</v>
      </c>
    </row>
    <row r="629" spans="1:24" ht="156">
      <c r="A629" s="168">
        <v>2000</v>
      </c>
      <c r="B629" s="168" t="s">
        <v>1481</v>
      </c>
      <c r="C629" s="74">
        <v>2300</v>
      </c>
      <c r="D629" s="74">
        <v>22</v>
      </c>
      <c r="E629" s="83" t="s">
        <v>779</v>
      </c>
      <c r="F629" s="130" t="s">
        <v>775</v>
      </c>
      <c r="G629" s="130" t="s">
        <v>780</v>
      </c>
      <c r="H629" s="131" t="s">
        <v>780</v>
      </c>
      <c r="I629" s="85">
        <v>1</v>
      </c>
      <c r="J629" s="85">
        <v>10</v>
      </c>
      <c r="K629" s="79"/>
      <c r="L629" s="87" t="s">
        <v>43</v>
      </c>
      <c r="M629" s="79"/>
      <c r="N629" s="79"/>
      <c r="O629" s="132" t="s">
        <v>778</v>
      </c>
      <c r="P629" s="221"/>
      <c r="Q629" s="26">
        <f t="shared" si="65"/>
        <v>2000</v>
      </c>
      <c r="S629" s="26">
        <f t="shared" si="70"/>
        <v>2300</v>
      </c>
      <c r="T629" s="26">
        <f t="shared" si="69"/>
        <v>22</v>
      </c>
      <c r="U629" s="26" t="str">
        <f t="shared" si="66"/>
        <v>22.2</v>
      </c>
      <c r="V629" s="26" t="str">
        <f t="shared" si="67"/>
        <v>Libros contables principales</v>
      </c>
      <c r="W629" s="26" t="str">
        <f t="shared" si="68"/>
        <v>Libro Diario</v>
      </c>
      <c r="X629" s="26" t="str">
        <f t="shared" si="71"/>
        <v>Libro Diario</v>
      </c>
    </row>
    <row r="630" spans="1:24" ht="84">
      <c r="A630" s="168">
        <v>2000</v>
      </c>
      <c r="B630" s="168" t="s">
        <v>1481</v>
      </c>
      <c r="C630" s="74">
        <v>2300</v>
      </c>
      <c r="D630" s="74">
        <v>22</v>
      </c>
      <c r="E630" s="83" t="s">
        <v>781</v>
      </c>
      <c r="F630" s="130" t="s">
        <v>775</v>
      </c>
      <c r="G630" s="130" t="s">
        <v>782</v>
      </c>
      <c r="H630" s="131" t="s">
        <v>782</v>
      </c>
      <c r="I630" s="85">
        <v>1</v>
      </c>
      <c r="J630" s="85">
        <v>10</v>
      </c>
      <c r="K630" s="87" t="s">
        <v>43</v>
      </c>
      <c r="L630" s="79"/>
      <c r="M630" s="79"/>
      <c r="N630" s="87" t="s">
        <v>43</v>
      </c>
      <c r="O630" s="132" t="s">
        <v>783</v>
      </c>
      <c r="P630" s="221"/>
      <c r="Q630" s="26">
        <f t="shared" si="65"/>
        <v>2000</v>
      </c>
      <c r="S630" s="26">
        <f t="shared" si="70"/>
        <v>2300</v>
      </c>
      <c r="T630" s="26">
        <f t="shared" si="69"/>
        <v>22</v>
      </c>
      <c r="U630" s="26" t="str">
        <f t="shared" si="66"/>
        <v>22.3</v>
      </c>
      <c r="V630" s="26" t="str">
        <f t="shared" si="67"/>
        <v>Libros contables principales</v>
      </c>
      <c r="W630" s="26" t="str">
        <f t="shared" si="68"/>
        <v>Libro Mayor</v>
      </c>
      <c r="X630" s="26" t="str">
        <f t="shared" si="71"/>
        <v>Libro Mayor</v>
      </c>
    </row>
    <row r="631" spans="1:24">
      <c r="A631" s="23">
        <v>2000</v>
      </c>
      <c r="B631" s="23" t="s">
        <v>1481</v>
      </c>
      <c r="C631" s="405">
        <v>2400</v>
      </c>
      <c r="D631" s="331">
        <v>2</v>
      </c>
      <c r="E631" s="538" t="s">
        <v>682</v>
      </c>
      <c r="F631" s="332" t="s">
        <v>40</v>
      </c>
      <c r="G631" s="498" t="s">
        <v>784</v>
      </c>
      <c r="H631" s="102" t="s">
        <v>42</v>
      </c>
      <c r="I631" s="331">
        <v>2</v>
      </c>
      <c r="J631" s="331">
        <v>20</v>
      </c>
      <c r="K631" s="452" t="s">
        <v>43</v>
      </c>
      <c r="L631" s="332"/>
      <c r="M631" s="452"/>
      <c r="N631" s="452" t="s">
        <v>43</v>
      </c>
      <c r="O631" s="428" t="s">
        <v>785</v>
      </c>
      <c r="P631" s="204"/>
      <c r="Q631" s="26">
        <f t="shared" si="65"/>
        <v>2000</v>
      </c>
      <c r="S631" s="26">
        <f t="shared" si="70"/>
        <v>2400</v>
      </c>
      <c r="T631" s="26">
        <f t="shared" si="69"/>
        <v>2</v>
      </c>
      <c r="U631" s="26" t="str">
        <f t="shared" si="66"/>
        <v>2.1</v>
      </c>
      <c r="V631" s="26" t="str">
        <f t="shared" si="67"/>
        <v>Actas</v>
      </c>
      <c r="W631" s="26" t="str">
        <f t="shared" si="68"/>
        <v>Acta Comité asesor en contratación</v>
      </c>
      <c r="X631" s="26" t="str">
        <f t="shared" si="71"/>
        <v>Citación al comité</v>
      </c>
    </row>
    <row r="632" spans="1:24">
      <c r="A632" s="23">
        <v>2000</v>
      </c>
      <c r="B632" s="23" t="s">
        <v>1481</v>
      </c>
      <c r="C632" s="405"/>
      <c r="D632" s="331"/>
      <c r="E632" s="538"/>
      <c r="F632" s="332"/>
      <c r="G632" s="498"/>
      <c r="H632" s="102" t="s">
        <v>46</v>
      </c>
      <c r="I632" s="331"/>
      <c r="J632" s="331"/>
      <c r="K632" s="452"/>
      <c r="L632" s="332"/>
      <c r="M632" s="452"/>
      <c r="N632" s="452"/>
      <c r="O632" s="428"/>
      <c r="P632" s="204"/>
      <c r="Q632" s="26">
        <f t="shared" si="65"/>
        <v>2000</v>
      </c>
      <c r="S632" s="26">
        <f t="shared" si="70"/>
        <v>2400</v>
      </c>
      <c r="T632" s="26">
        <f t="shared" si="69"/>
        <v>2</v>
      </c>
      <c r="U632" s="26" t="str">
        <f t="shared" si="66"/>
        <v>2.1</v>
      </c>
      <c r="V632" s="26" t="str">
        <f t="shared" si="67"/>
        <v>Actas</v>
      </c>
      <c r="W632" s="26" t="str">
        <f t="shared" si="68"/>
        <v>Acta Comité asesor en contratación</v>
      </c>
      <c r="X632" s="26" t="str">
        <f t="shared" si="71"/>
        <v>Acta de reunión</v>
      </c>
    </row>
    <row r="633" spans="1:24">
      <c r="A633" s="23">
        <v>2000</v>
      </c>
      <c r="B633" s="23" t="s">
        <v>1481</v>
      </c>
      <c r="C633" s="405"/>
      <c r="D633" s="331"/>
      <c r="E633" s="538"/>
      <c r="F633" s="332"/>
      <c r="G633" s="498"/>
      <c r="H633" s="102" t="s">
        <v>786</v>
      </c>
      <c r="I633" s="331"/>
      <c r="J633" s="331"/>
      <c r="K633" s="452"/>
      <c r="L633" s="332"/>
      <c r="M633" s="452"/>
      <c r="N633" s="452"/>
      <c r="O633" s="428"/>
      <c r="P633" s="204"/>
      <c r="Q633" s="26">
        <f t="shared" si="65"/>
        <v>2000</v>
      </c>
      <c r="S633" s="26">
        <f t="shared" si="70"/>
        <v>2400</v>
      </c>
      <c r="T633" s="26">
        <f t="shared" si="69"/>
        <v>2</v>
      </c>
      <c r="U633" s="26" t="str">
        <f t="shared" si="66"/>
        <v>2.1</v>
      </c>
      <c r="V633" s="26" t="str">
        <f t="shared" si="67"/>
        <v>Actas</v>
      </c>
      <c r="W633" s="26" t="str">
        <f t="shared" si="68"/>
        <v>Acta Comité asesor en contratación</v>
      </c>
      <c r="X633" s="26" t="str">
        <f t="shared" si="71"/>
        <v>anexos al acta de reunión</v>
      </c>
    </row>
    <row r="634" spans="1:24">
      <c r="A634" s="23">
        <v>2000</v>
      </c>
      <c r="B634" s="23" t="s">
        <v>1481</v>
      </c>
      <c r="C634" s="455">
        <v>2400</v>
      </c>
      <c r="D634" s="456">
        <v>6</v>
      </c>
      <c r="E634" s="457" t="s">
        <v>787</v>
      </c>
      <c r="F634" s="536" t="s">
        <v>788</v>
      </c>
      <c r="G634" s="536" t="s">
        <v>789</v>
      </c>
      <c r="H634" s="102" t="s">
        <v>790</v>
      </c>
      <c r="I634" s="331">
        <v>1</v>
      </c>
      <c r="J634" s="331">
        <v>3</v>
      </c>
      <c r="K634" s="409"/>
      <c r="L634" s="445" t="s">
        <v>43</v>
      </c>
      <c r="M634" s="409"/>
      <c r="N634" s="409"/>
      <c r="O634" s="428" t="s">
        <v>791</v>
      </c>
      <c r="P634" s="204"/>
      <c r="Q634" s="26">
        <f t="shared" si="65"/>
        <v>2000</v>
      </c>
      <c r="S634" s="26">
        <f t="shared" si="70"/>
        <v>2400</v>
      </c>
      <c r="T634" s="26">
        <f t="shared" si="69"/>
        <v>6</v>
      </c>
      <c r="U634" s="26" t="str">
        <f t="shared" si="66"/>
        <v>6.2</v>
      </c>
      <c r="V634" s="26" t="str">
        <f t="shared" si="67"/>
        <v>Certificados</v>
      </c>
      <c r="W634" s="26" t="str">
        <f t="shared" si="68"/>
        <v>Certificados de Contratos</v>
      </c>
      <c r="X634" s="26" t="str">
        <f t="shared" si="71"/>
        <v>Solicitud de certificado</v>
      </c>
    </row>
    <row r="635" spans="1:24">
      <c r="A635" s="23">
        <v>2000</v>
      </c>
      <c r="B635" s="23" t="s">
        <v>1481</v>
      </c>
      <c r="C635" s="455"/>
      <c r="D635" s="456"/>
      <c r="E635" s="457"/>
      <c r="F635" s="536"/>
      <c r="G635" s="536"/>
      <c r="H635" s="102" t="s">
        <v>792</v>
      </c>
      <c r="I635" s="331"/>
      <c r="J635" s="331"/>
      <c r="K635" s="409"/>
      <c r="L635" s="445"/>
      <c r="M635" s="409"/>
      <c r="N635" s="409"/>
      <c r="O635" s="428"/>
      <c r="P635" s="204"/>
      <c r="Q635" s="26">
        <f t="shared" si="65"/>
        <v>2000</v>
      </c>
      <c r="S635" s="26">
        <f t="shared" si="70"/>
        <v>2400</v>
      </c>
      <c r="T635" s="26">
        <f t="shared" si="69"/>
        <v>6</v>
      </c>
      <c r="U635" s="26" t="str">
        <f t="shared" si="66"/>
        <v>6.2</v>
      </c>
      <c r="V635" s="26" t="str">
        <f t="shared" si="67"/>
        <v>Certificados</v>
      </c>
      <c r="W635" s="26" t="str">
        <f t="shared" si="68"/>
        <v>Certificados de Contratos</v>
      </c>
      <c r="X635" s="26" t="str">
        <f t="shared" si="71"/>
        <v>Certificado de contrato</v>
      </c>
    </row>
    <row r="636" spans="1:24">
      <c r="A636" s="23">
        <v>2000</v>
      </c>
      <c r="B636" s="23" t="s">
        <v>1481</v>
      </c>
      <c r="C636" s="455"/>
      <c r="D636" s="456"/>
      <c r="E636" s="457"/>
      <c r="F636" s="536"/>
      <c r="G636" s="536"/>
      <c r="H636" s="102" t="s">
        <v>793</v>
      </c>
      <c r="I636" s="331"/>
      <c r="J636" s="331"/>
      <c r="K636" s="409"/>
      <c r="L636" s="445"/>
      <c r="M636" s="409"/>
      <c r="N636" s="409"/>
      <c r="O636" s="428"/>
      <c r="P636" s="204"/>
      <c r="Q636" s="26">
        <f t="shared" si="65"/>
        <v>2000</v>
      </c>
      <c r="S636" s="26">
        <f t="shared" si="70"/>
        <v>2400</v>
      </c>
      <c r="T636" s="26">
        <f t="shared" si="69"/>
        <v>6</v>
      </c>
      <c r="U636" s="26" t="str">
        <f t="shared" si="66"/>
        <v>6.2</v>
      </c>
      <c r="V636" s="26" t="str">
        <f t="shared" si="67"/>
        <v>Certificados</v>
      </c>
      <c r="W636" s="26" t="str">
        <f t="shared" si="68"/>
        <v>Certificados de Contratos</v>
      </c>
      <c r="X636" s="26" t="str">
        <f t="shared" si="71"/>
        <v>Respuesta a la solicitud</v>
      </c>
    </row>
    <row r="637" spans="1:24" ht="27.6">
      <c r="A637" s="23">
        <v>2000</v>
      </c>
      <c r="B637" s="23" t="s">
        <v>1481</v>
      </c>
      <c r="C637" s="456">
        <v>2400</v>
      </c>
      <c r="D637" s="456">
        <v>10</v>
      </c>
      <c r="E637" s="456" t="s">
        <v>794</v>
      </c>
      <c r="F637" s="456" t="s">
        <v>795</v>
      </c>
      <c r="G637" s="451" t="s">
        <v>796</v>
      </c>
      <c r="H637" s="103" t="s">
        <v>797</v>
      </c>
      <c r="I637" s="331">
        <v>1</v>
      </c>
      <c r="J637" s="331">
        <v>20</v>
      </c>
      <c r="K637" s="331"/>
      <c r="L637" s="331"/>
      <c r="M637" s="331" t="s">
        <v>43</v>
      </c>
      <c r="N637" s="331" t="s">
        <v>43</v>
      </c>
      <c r="O637" s="428" t="s">
        <v>798</v>
      </c>
      <c r="P637" s="204"/>
      <c r="Q637" s="26">
        <f t="shared" si="65"/>
        <v>2000</v>
      </c>
      <c r="S637" s="26">
        <f t="shared" si="70"/>
        <v>2400</v>
      </c>
      <c r="T637" s="26">
        <f t="shared" si="69"/>
        <v>10</v>
      </c>
      <c r="U637" s="26" t="str">
        <f t="shared" si="66"/>
        <v>10.1</v>
      </c>
      <c r="V637" s="26" t="str">
        <f t="shared" si="67"/>
        <v>Contratos</v>
      </c>
      <c r="W637" s="26" t="str">
        <f t="shared" si="68"/>
        <v>Contratos de Arrendamiento</v>
      </c>
      <c r="X637" s="26" t="str">
        <f t="shared" si="71"/>
        <v>Memorando de solicitud de bienes y servicios</v>
      </c>
    </row>
    <row r="638" spans="1:24">
      <c r="A638" s="23">
        <v>2000</v>
      </c>
      <c r="B638" s="23" t="s">
        <v>1481</v>
      </c>
      <c r="C638" s="456"/>
      <c r="D638" s="456"/>
      <c r="E638" s="456"/>
      <c r="F638" s="456"/>
      <c r="G638" s="451"/>
      <c r="H638" s="103" t="s">
        <v>799</v>
      </c>
      <c r="I638" s="331"/>
      <c r="J638" s="331"/>
      <c r="K638" s="331"/>
      <c r="L638" s="331"/>
      <c r="M638" s="331"/>
      <c r="N638" s="331"/>
      <c r="O638" s="428"/>
      <c r="P638" s="204"/>
      <c r="Q638" s="26">
        <f t="shared" si="65"/>
        <v>2000</v>
      </c>
      <c r="S638" s="26">
        <f t="shared" si="70"/>
        <v>2400</v>
      </c>
      <c r="T638" s="26">
        <f t="shared" si="69"/>
        <v>10</v>
      </c>
      <c r="U638" s="26" t="str">
        <f t="shared" si="66"/>
        <v>10.1</v>
      </c>
      <c r="V638" s="26" t="str">
        <f t="shared" si="67"/>
        <v>Contratos</v>
      </c>
      <c r="W638" s="26" t="str">
        <f t="shared" si="68"/>
        <v>Contratos de Arrendamiento</v>
      </c>
      <c r="X638" s="26" t="str">
        <f t="shared" si="71"/>
        <v>Estudios previos</v>
      </c>
    </row>
    <row r="639" spans="1:24">
      <c r="A639" s="23">
        <v>2000</v>
      </c>
      <c r="B639" s="23" t="s">
        <v>1481</v>
      </c>
      <c r="C639" s="456"/>
      <c r="D639" s="456"/>
      <c r="E639" s="456"/>
      <c r="F639" s="456"/>
      <c r="G639" s="451"/>
      <c r="H639" s="103" t="s">
        <v>800</v>
      </c>
      <c r="I639" s="331"/>
      <c r="J639" s="331"/>
      <c r="K639" s="331"/>
      <c r="L639" s="331"/>
      <c r="M639" s="331"/>
      <c r="N639" s="331"/>
      <c r="O639" s="428"/>
      <c r="P639" s="204"/>
      <c r="Q639" s="26">
        <f t="shared" si="65"/>
        <v>2000</v>
      </c>
      <c r="S639" s="26">
        <f t="shared" si="70"/>
        <v>2400</v>
      </c>
      <c r="T639" s="26">
        <f t="shared" si="69"/>
        <v>10</v>
      </c>
      <c r="U639" s="26" t="str">
        <f t="shared" si="66"/>
        <v>10.1</v>
      </c>
      <c r="V639" s="26" t="str">
        <f t="shared" si="67"/>
        <v>Contratos</v>
      </c>
      <c r="W639" s="26" t="str">
        <f t="shared" si="68"/>
        <v>Contratos de Arrendamiento</v>
      </c>
      <c r="X639" s="26" t="str">
        <f t="shared" si="71"/>
        <v>Análisis del sector económico</v>
      </c>
    </row>
    <row r="640" spans="1:24" ht="27.6">
      <c r="A640" s="23">
        <v>2000</v>
      </c>
      <c r="B640" s="23" t="s">
        <v>1481</v>
      </c>
      <c r="C640" s="456"/>
      <c r="D640" s="456"/>
      <c r="E640" s="456"/>
      <c r="F640" s="456"/>
      <c r="G640" s="451"/>
      <c r="H640" s="103" t="s">
        <v>801</v>
      </c>
      <c r="I640" s="331"/>
      <c r="J640" s="331"/>
      <c r="K640" s="331"/>
      <c r="L640" s="331"/>
      <c r="M640" s="331"/>
      <c r="N640" s="331"/>
      <c r="O640" s="428"/>
      <c r="P640" s="204"/>
      <c r="Q640" s="26">
        <f t="shared" si="65"/>
        <v>2000</v>
      </c>
      <c r="S640" s="26">
        <f t="shared" si="70"/>
        <v>2400</v>
      </c>
      <c r="T640" s="26">
        <f t="shared" si="69"/>
        <v>10</v>
      </c>
      <c r="U640" s="26" t="str">
        <f t="shared" si="66"/>
        <v>10.1</v>
      </c>
      <c r="V640" s="26" t="str">
        <f t="shared" si="67"/>
        <v>Contratos</v>
      </c>
      <c r="W640" s="26" t="str">
        <f t="shared" si="68"/>
        <v>Contratos de Arrendamiento</v>
      </c>
      <c r="X640" s="26" t="str">
        <f t="shared" si="71"/>
        <v>Certificado de Disponibilidad Presupuestal (CDP)</v>
      </c>
    </row>
    <row r="641" spans="1:24" ht="41.4">
      <c r="A641" s="23">
        <v>2000</v>
      </c>
      <c r="B641" s="23" t="s">
        <v>1481</v>
      </c>
      <c r="C641" s="456"/>
      <c r="D641" s="456"/>
      <c r="E641" s="456"/>
      <c r="F641" s="456"/>
      <c r="G641" s="451"/>
      <c r="H641" s="103" t="s">
        <v>802</v>
      </c>
      <c r="I641" s="331"/>
      <c r="J641" s="331"/>
      <c r="K641" s="331"/>
      <c r="L641" s="331"/>
      <c r="M641" s="331"/>
      <c r="N641" s="331"/>
      <c r="O641" s="428"/>
      <c r="P641" s="204"/>
      <c r="Q641" s="26">
        <f t="shared" si="65"/>
        <v>2000</v>
      </c>
      <c r="S641" s="26">
        <f t="shared" si="70"/>
        <v>2400</v>
      </c>
      <c r="T641" s="26">
        <f t="shared" si="69"/>
        <v>10</v>
      </c>
      <c r="U641" s="26" t="str">
        <f t="shared" si="66"/>
        <v>10.1</v>
      </c>
      <c r="V641" s="26" t="str">
        <f t="shared" si="67"/>
        <v>Contratos</v>
      </c>
      <c r="W641" s="26" t="str">
        <f t="shared" si="68"/>
        <v>Contratos de Arrendamiento</v>
      </c>
      <c r="X641" s="26" t="str">
        <f t="shared" si="71"/>
        <v>Autorización para comprometer vigencias futuras (en los casos que aplique).</v>
      </c>
    </row>
    <row r="642" spans="1:24" ht="27.6">
      <c r="A642" s="23">
        <v>2000</v>
      </c>
      <c r="B642" s="23" t="s">
        <v>1481</v>
      </c>
      <c r="C642" s="456"/>
      <c r="D642" s="456"/>
      <c r="E642" s="456"/>
      <c r="F642" s="456"/>
      <c r="G642" s="451"/>
      <c r="H642" s="103" t="s">
        <v>803</v>
      </c>
      <c r="I642" s="331"/>
      <c r="J642" s="331"/>
      <c r="K642" s="331"/>
      <c r="L642" s="331"/>
      <c r="M642" s="331"/>
      <c r="N642" s="331"/>
      <c r="O642" s="428"/>
      <c r="P642" s="204"/>
      <c r="Q642" s="26">
        <f t="shared" si="65"/>
        <v>2000</v>
      </c>
      <c r="S642" s="26">
        <f t="shared" si="70"/>
        <v>2400</v>
      </c>
      <c r="T642" s="26">
        <f t="shared" si="69"/>
        <v>10</v>
      </c>
      <c r="U642" s="26" t="str">
        <f t="shared" si="66"/>
        <v>10.1</v>
      </c>
      <c r="V642" s="26" t="str">
        <f t="shared" si="67"/>
        <v>Contratos</v>
      </c>
      <c r="W642" s="26" t="str">
        <f t="shared" si="68"/>
        <v>Contratos de Arrendamiento</v>
      </c>
      <c r="X642" s="26" t="str">
        <f t="shared" si="71"/>
        <v>Certificado de tradición y libertad del inmueble</v>
      </c>
    </row>
    <row r="643" spans="1:24">
      <c r="A643" s="23">
        <v>2000</v>
      </c>
      <c r="B643" s="23" t="s">
        <v>1481</v>
      </c>
      <c r="C643" s="456"/>
      <c r="D643" s="456"/>
      <c r="E643" s="456"/>
      <c r="F643" s="456"/>
      <c r="G643" s="451"/>
      <c r="H643" s="103" t="s">
        <v>804</v>
      </c>
      <c r="I643" s="331"/>
      <c r="J643" s="331"/>
      <c r="K643" s="331"/>
      <c r="L643" s="331"/>
      <c r="M643" s="331"/>
      <c r="N643" s="331"/>
      <c r="O643" s="428"/>
      <c r="P643" s="204"/>
      <c r="Q643" s="26">
        <f t="shared" si="65"/>
        <v>2000</v>
      </c>
      <c r="S643" s="26">
        <f t="shared" si="70"/>
        <v>2400</v>
      </c>
      <c r="T643" s="26">
        <f t="shared" si="69"/>
        <v>10</v>
      </c>
      <c r="U643" s="26" t="str">
        <f t="shared" si="66"/>
        <v>10.1</v>
      </c>
      <c r="V643" s="26" t="str">
        <f t="shared" si="67"/>
        <v>Contratos</v>
      </c>
      <c r="W643" s="26" t="str">
        <f t="shared" si="68"/>
        <v>Contratos de Arrendamiento</v>
      </c>
      <c r="X643" s="26" t="str">
        <f t="shared" si="71"/>
        <v>Escrituras públicas de registro</v>
      </c>
    </row>
    <row r="644" spans="1:24" ht="27.6">
      <c r="A644" s="23">
        <v>2000</v>
      </c>
      <c r="B644" s="23" t="s">
        <v>1481</v>
      </c>
      <c r="C644" s="456"/>
      <c r="D644" s="456"/>
      <c r="E644" s="456"/>
      <c r="F644" s="456"/>
      <c r="G644" s="451"/>
      <c r="H644" s="103" t="s">
        <v>805</v>
      </c>
      <c r="I644" s="331"/>
      <c r="J644" s="331"/>
      <c r="K644" s="331"/>
      <c r="L644" s="331"/>
      <c r="M644" s="331"/>
      <c r="N644" s="331"/>
      <c r="O644" s="428"/>
      <c r="P644" s="204"/>
      <c r="Q644" s="26">
        <f t="shared" si="65"/>
        <v>2000</v>
      </c>
      <c r="S644" s="26">
        <f t="shared" si="70"/>
        <v>2400</v>
      </c>
      <c r="T644" s="26">
        <f t="shared" si="69"/>
        <v>10</v>
      </c>
      <c r="U644" s="26" t="str">
        <f t="shared" si="66"/>
        <v>10.1</v>
      </c>
      <c r="V644" s="26" t="str">
        <f t="shared" si="67"/>
        <v>Contratos</v>
      </c>
      <c r="W644" s="26" t="str">
        <f t="shared" si="68"/>
        <v>Contratos de Arrendamiento</v>
      </c>
      <c r="X644" s="26" t="str">
        <f t="shared" si="71"/>
        <v>Certificado de eXistencia y representación legal</v>
      </c>
    </row>
    <row r="645" spans="1:24" ht="27.6">
      <c r="A645" s="23">
        <v>2000</v>
      </c>
      <c r="B645" s="23" t="s">
        <v>1481</v>
      </c>
      <c r="C645" s="456"/>
      <c r="D645" s="456"/>
      <c r="E645" s="456"/>
      <c r="F645" s="456"/>
      <c r="G645" s="451"/>
      <c r="H645" s="103" t="s">
        <v>806</v>
      </c>
      <c r="I645" s="331"/>
      <c r="J645" s="331"/>
      <c r="K645" s="331"/>
      <c r="L645" s="331"/>
      <c r="M645" s="331"/>
      <c r="N645" s="331"/>
      <c r="O645" s="428"/>
      <c r="P645" s="204"/>
      <c r="Q645" s="26">
        <f t="shared" ref="Q645:Q708" si="72">+A645</f>
        <v>2000</v>
      </c>
      <c r="S645" s="26">
        <f t="shared" si="70"/>
        <v>2400</v>
      </c>
      <c r="T645" s="26">
        <f t="shared" si="69"/>
        <v>10</v>
      </c>
      <c r="U645" s="26" t="str">
        <f t="shared" si="66"/>
        <v>10.1</v>
      </c>
      <c r="V645" s="26" t="str">
        <f t="shared" si="67"/>
        <v>Contratos</v>
      </c>
      <c r="W645" s="26" t="str">
        <f t="shared" si="68"/>
        <v>Contratos de Arrendamiento</v>
      </c>
      <c r="X645" s="26" t="str">
        <f t="shared" si="71"/>
        <v>Cedula de Ciudadanía del representante legal</v>
      </c>
    </row>
    <row r="646" spans="1:24" ht="27.6">
      <c r="A646" s="23">
        <v>2000</v>
      </c>
      <c r="B646" s="23" t="s">
        <v>1481</v>
      </c>
      <c r="C646" s="456"/>
      <c r="D646" s="456"/>
      <c r="E646" s="456"/>
      <c r="F646" s="456"/>
      <c r="G646" s="451"/>
      <c r="H646" s="103" t="s">
        <v>807</v>
      </c>
      <c r="I646" s="331"/>
      <c r="J646" s="331"/>
      <c r="K646" s="331"/>
      <c r="L646" s="331"/>
      <c r="M646" s="331"/>
      <c r="N646" s="331"/>
      <c r="O646" s="428"/>
      <c r="P646" s="204"/>
      <c r="Q646" s="26">
        <f t="shared" si="72"/>
        <v>2000</v>
      </c>
      <c r="S646" s="26">
        <f t="shared" si="70"/>
        <v>2400</v>
      </c>
      <c r="T646" s="26">
        <f t="shared" si="69"/>
        <v>10</v>
      </c>
      <c r="U646" s="26" t="str">
        <f t="shared" ref="U646:U709" si="73">+IF(E646="",U645,E646)</f>
        <v>10.1</v>
      </c>
      <c r="V646" s="26" t="str">
        <f t="shared" ref="V646:V709" si="74">+IF(F646="",V645,F646)</f>
        <v>Contratos</v>
      </c>
      <c r="W646" s="26" t="str">
        <f t="shared" ref="W646:W709" si="75">+IF(G646="",W645,G646)</f>
        <v>Contratos de Arrendamiento</v>
      </c>
      <c r="X646" s="26" t="str">
        <f t="shared" si="71"/>
        <v>Certificado de antecedentes disciplinarios</v>
      </c>
    </row>
    <row r="647" spans="1:24">
      <c r="A647" s="23">
        <v>2000</v>
      </c>
      <c r="B647" s="23" t="s">
        <v>1481</v>
      </c>
      <c r="C647" s="456"/>
      <c r="D647" s="456"/>
      <c r="E647" s="456"/>
      <c r="F647" s="456"/>
      <c r="G647" s="451"/>
      <c r="H647" s="103" t="s">
        <v>808</v>
      </c>
      <c r="I647" s="331"/>
      <c r="J647" s="331"/>
      <c r="K647" s="331"/>
      <c r="L647" s="331"/>
      <c r="M647" s="331"/>
      <c r="N647" s="331"/>
      <c r="O647" s="428"/>
      <c r="P647" s="204"/>
      <c r="Q647" s="26">
        <f t="shared" si="72"/>
        <v>2000</v>
      </c>
      <c r="S647" s="26">
        <f t="shared" si="70"/>
        <v>2400</v>
      </c>
      <c r="T647" s="26">
        <f t="shared" si="69"/>
        <v>10</v>
      </c>
      <c r="U647" s="26" t="str">
        <f t="shared" si="73"/>
        <v>10.1</v>
      </c>
      <c r="V647" s="26" t="str">
        <f t="shared" si="74"/>
        <v>Contratos</v>
      </c>
      <c r="W647" s="26" t="str">
        <f t="shared" si="75"/>
        <v>Contratos de Arrendamiento</v>
      </c>
      <c r="X647" s="26" t="str">
        <f t="shared" si="71"/>
        <v>Certificado de antecedentes fiscales</v>
      </c>
    </row>
    <row r="648" spans="1:24">
      <c r="A648" s="23">
        <v>2000</v>
      </c>
      <c r="B648" s="23" t="s">
        <v>1481</v>
      </c>
      <c r="C648" s="456"/>
      <c r="D648" s="456"/>
      <c r="E648" s="456"/>
      <c r="F648" s="456"/>
      <c r="G648" s="451"/>
      <c r="H648" s="103" t="s">
        <v>809</v>
      </c>
      <c r="I648" s="331"/>
      <c r="J648" s="331"/>
      <c r="K648" s="331"/>
      <c r="L648" s="331"/>
      <c r="M648" s="331"/>
      <c r="N648" s="331"/>
      <c r="O648" s="428"/>
      <c r="P648" s="204"/>
      <c r="Q648" s="26">
        <f t="shared" si="72"/>
        <v>2000</v>
      </c>
      <c r="S648" s="26">
        <f t="shared" si="70"/>
        <v>2400</v>
      </c>
      <c r="T648" s="26">
        <f t="shared" ref="T648:T711" si="76">+IF(D648="",T647,D648)</f>
        <v>10</v>
      </c>
      <c r="U648" s="26" t="str">
        <f t="shared" si="73"/>
        <v>10.1</v>
      </c>
      <c r="V648" s="26" t="str">
        <f t="shared" si="74"/>
        <v>Contratos</v>
      </c>
      <c r="W648" s="26" t="str">
        <f t="shared" si="75"/>
        <v>Contratos de Arrendamiento</v>
      </c>
      <c r="X648" s="26" t="str">
        <f t="shared" si="71"/>
        <v>Certificado de antecedentes judiciales</v>
      </c>
    </row>
    <row r="649" spans="1:24">
      <c r="A649" s="23">
        <v>2000</v>
      </c>
      <c r="B649" s="23" t="s">
        <v>1481</v>
      </c>
      <c r="C649" s="456"/>
      <c r="D649" s="456"/>
      <c r="E649" s="456"/>
      <c r="F649" s="456"/>
      <c r="G649" s="451"/>
      <c r="H649" s="103" t="s">
        <v>810</v>
      </c>
      <c r="I649" s="331"/>
      <c r="J649" s="331"/>
      <c r="K649" s="331"/>
      <c r="L649" s="331"/>
      <c r="M649" s="331"/>
      <c r="N649" s="331"/>
      <c r="O649" s="428"/>
      <c r="P649" s="204"/>
      <c r="Q649" s="26">
        <f t="shared" si="72"/>
        <v>2000</v>
      </c>
      <c r="S649" s="26">
        <f t="shared" si="70"/>
        <v>2400</v>
      </c>
      <c r="T649" s="26">
        <f t="shared" si="76"/>
        <v>10</v>
      </c>
      <c r="U649" s="26" t="str">
        <f t="shared" si="73"/>
        <v>10.1</v>
      </c>
      <c r="V649" s="26" t="str">
        <f t="shared" si="74"/>
        <v>Contratos</v>
      </c>
      <c r="W649" s="26" t="str">
        <f t="shared" si="75"/>
        <v>Contratos de Arrendamiento</v>
      </c>
      <c r="X649" s="26" t="str">
        <f t="shared" si="71"/>
        <v>Certificado de aportes parafiscales</v>
      </c>
    </row>
    <row r="650" spans="1:24">
      <c r="A650" s="23">
        <v>2000</v>
      </c>
      <c r="B650" s="23" t="s">
        <v>1481</v>
      </c>
      <c r="C650" s="456"/>
      <c r="D650" s="456"/>
      <c r="E650" s="456"/>
      <c r="F650" s="456"/>
      <c r="G650" s="451"/>
      <c r="H650" s="103" t="s">
        <v>811</v>
      </c>
      <c r="I650" s="331"/>
      <c r="J650" s="331"/>
      <c r="K650" s="331"/>
      <c r="L650" s="331"/>
      <c r="M650" s="331"/>
      <c r="N650" s="331"/>
      <c r="O650" s="428"/>
      <c r="P650" s="204"/>
      <c r="Q650" s="26">
        <f t="shared" si="72"/>
        <v>2000</v>
      </c>
      <c r="S650" s="26">
        <f t="shared" si="70"/>
        <v>2400</v>
      </c>
      <c r="T650" s="26">
        <f t="shared" si="76"/>
        <v>10</v>
      </c>
      <c r="U650" s="26" t="str">
        <f t="shared" si="73"/>
        <v>10.1</v>
      </c>
      <c r="V650" s="26" t="str">
        <f t="shared" si="74"/>
        <v>Contratos</v>
      </c>
      <c r="W650" s="26" t="str">
        <f t="shared" si="75"/>
        <v>Contratos de Arrendamiento</v>
      </c>
      <c r="X650" s="26" t="str">
        <f t="shared" si="71"/>
        <v>Certificación bancaria</v>
      </c>
    </row>
    <row r="651" spans="1:24">
      <c r="A651" s="23">
        <v>2000</v>
      </c>
      <c r="B651" s="23" t="s">
        <v>1481</v>
      </c>
      <c r="C651" s="456"/>
      <c r="D651" s="456"/>
      <c r="E651" s="456"/>
      <c r="F651" s="456"/>
      <c r="G651" s="451"/>
      <c r="H651" s="103" t="s">
        <v>812</v>
      </c>
      <c r="I651" s="331"/>
      <c r="J651" s="331"/>
      <c r="K651" s="331"/>
      <c r="L651" s="331"/>
      <c r="M651" s="331"/>
      <c r="N651" s="331"/>
      <c r="O651" s="428"/>
      <c r="P651" s="204"/>
      <c r="Q651" s="26">
        <f t="shared" si="72"/>
        <v>2000</v>
      </c>
      <c r="S651" s="26">
        <f t="shared" ref="S651:S714" si="77">+IF(C651="",S650,C651)</f>
        <v>2400</v>
      </c>
      <c r="T651" s="26">
        <f t="shared" si="76"/>
        <v>10</v>
      </c>
      <c r="U651" s="26" t="str">
        <f t="shared" si="73"/>
        <v>10.1</v>
      </c>
      <c r="V651" s="26" t="str">
        <f t="shared" si="74"/>
        <v>Contratos</v>
      </c>
      <c r="W651" s="26" t="str">
        <f t="shared" si="75"/>
        <v>Contratos de Arrendamiento</v>
      </c>
      <c r="X651" s="26" t="str">
        <f t="shared" ref="X651:X714" si="78">+IF(H651="",X650,H651)</f>
        <v>Registro Único Tributario</v>
      </c>
    </row>
    <row r="652" spans="1:24">
      <c r="A652" s="23">
        <v>2000</v>
      </c>
      <c r="B652" s="23" t="s">
        <v>1481</v>
      </c>
      <c r="C652" s="456">
        <v>2400</v>
      </c>
      <c r="D652" s="456">
        <v>10</v>
      </c>
      <c r="E652" s="456" t="s">
        <v>794</v>
      </c>
      <c r="F652" s="456" t="s">
        <v>795</v>
      </c>
      <c r="G652" s="451" t="s">
        <v>796</v>
      </c>
      <c r="H652" s="102" t="s">
        <v>813</v>
      </c>
      <c r="I652" s="331">
        <v>1</v>
      </c>
      <c r="J652" s="331">
        <v>20</v>
      </c>
      <c r="K652" s="331"/>
      <c r="L652" s="331"/>
      <c r="M652" s="331" t="s">
        <v>43</v>
      </c>
      <c r="N652" s="331" t="s">
        <v>43</v>
      </c>
      <c r="O652" s="497" t="s">
        <v>814</v>
      </c>
      <c r="P652" s="208"/>
      <c r="Q652" s="26">
        <f t="shared" si="72"/>
        <v>2000</v>
      </c>
      <c r="S652" s="26">
        <f t="shared" si="77"/>
        <v>2400</v>
      </c>
      <c r="T652" s="26">
        <f t="shared" si="76"/>
        <v>10</v>
      </c>
      <c r="U652" s="26" t="str">
        <f t="shared" si="73"/>
        <v>10.1</v>
      </c>
      <c r="V652" s="26" t="str">
        <f t="shared" si="74"/>
        <v>Contratos</v>
      </c>
      <c r="W652" s="26" t="str">
        <f t="shared" si="75"/>
        <v>Contratos de Arrendamiento</v>
      </c>
      <c r="X652" s="26" t="str">
        <f t="shared" si="78"/>
        <v>Justificación de contratación directa</v>
      </c>
    </row>
    <row r="653" spans="1:24">
      <c r="A653" s="23">
        <v>2000</v>
      </c>
      <c r="B653" s="23" t="s">
        <v>1481</v>
      </c>
      <c r="C653" s="456"/>
      <c r="D653" s="456"/>
      <c r="E653" s="456"/>
      <c r="F653" s="456"/>
      <c r="G653" s="451"/>
      <c r="H653" s="102" t="s">
        <v>815</v>
      </c>
      <c r="I653" s="331"/>
      <c r="J653" s="331"/>
      <c r="K653" s="331"/>
      <c r="L653" s="331"/>
      <c r="M653" s="331"/>
      <c r="N653" s="331"/>
      <c r="O653" s="497"/>
      <c r="P653" s="208"/>
      <c r="Q653" s="26">
        <f t="shared" si="72"/>
        <v>2000</v>
      </c>
      <c r="S653" s="26">
        <f t="shared" si="77"/>
        <v>2400</v>
      </c>
      <c r="T653" s="26">
        <f t="shared" si="76"/>
        <v>10</v>
      </c>
      <c r="U653" s="26" t="str">
        <f t="shared" si="73"/>
        <v>10.1</v>
      </c>
      <c r="V653" s="26" t="str">
        <f t="shared" si="74"/>
        <v>Contratos</v>
      </c>
      <c r="W653" s="26" t="str">
        <f t="shared" si="75"/>
        <v>Contratos de Arrendamiento</v>
      </c>
      <c r="X653" s="26" t="str">
        <f t="shared" si="78"/>
        <v>Minuta contractual</v>
      </c>
    </row>
    <row r="654" spans="1:24">
      <c r="A654" s="23">
        <v>2000</v>
      </c>
      <c r="B654" s="23" t="s">
        <v>1481</v>
      </c>
      <c r="C654" s="456"/>
      <c r="D654" s="456"/>
      <c r="E654" s="456"/>
      <c r="F654" s="456"/>
      <c r="G654" s="451"/>
      <c r="H654" s="102" t="s">
        <v>816</v>
      </c>
      <c r="I654" s="331"/>
      <c r="J654" s="331"/>
      <c r="K654" s="331"/>
      <c r="L654" s="331"/>
      <c r="M654" s="331"/>
      <c r="N654" s="331"/>
      <c r="O654" s="497"/>
      <c r="P654" s="208"/>
      <c r="Q654" s="26">
        <f t="shared" si="72"/>
        <v>2000</v>
      </c>
      <c r="S654" s="26">
        <f t="shared" si="77"/>
        <v>2400</v>
      </c>
      <c r="T654" s="26">
        <f t="shared" si="76"/>
        <v>10</v>
      </c>
      <c r="U654" s="26" t="str">
        <f t="shared" si="73"/>
        <v>10.1</v>
      </c>
      <c r="V654" s="26" t="str">
        <f t="shared" si="74"/>
        <v>Contratos</v>
      </c>
      <c r="W654" s="26" t="str">
        <f t="shared" si="75"/>
        <v>Contratos de Arrendamiento</v>
      </c>
      <c r="X654" s="26" t="str">
        <f t="shared" si="78"/>
        <v>Propuesta del oferente</v>
      </c>
    </row>
    <row r="655" spans="1:24">
      <c r="A655" s="23">
        <v>2000</v>
      </c>
      <c r="B655" s="23" t="s">
        <v>1481</v>
      </c>
      <c r="C655" s="456"/>
      <c r="D655" s="456"/>
      <c r="E655" s="456"/>
      <c r="F655" s="456"/>
      <c r="G655" s="451"/>
      <c r="H655" s="102" t="s">
        <v>817</v>
      </c>
      <c r="I655" s="331"/>
      <c r="J655" s="331"/>
      <c r="K655" s="331"/>
      <c r="L655" s="331"/>
      <c r="M655" s="331"/>
      <c r="N655" s="331"/>
      <c r="O655" s="497"/>
      <c r="P655" s="208"/>
      <c r="Q655" s="26">
        <f t="shared" si="72"/>
        <v>2000</v>
      </c>
      <c r="S655" s="26">
        <f t="shared" si="77"/>
        <v>2400</v>
      </c>
      <c r="T655" s="26">
        <f t="shared" si="76"/>
        <v>10</v>
      </c>
      <c r="U655" s="26" t="str">
        <f t="shared" si="73"/>
        <v>10.1</v>
      </c>
      <c r="V655" s="26" t="str">
        <f t="shared" si="74"/>
        <v>Contratos</v>
      </c>
      <c r="W655" s="26" t="str">
        <f t="shared" si="75"/>
        <v>Contratos de Arrendamiento</v>
      </c>
      <c r="X655" s="26" t="str">
        <f t="shared" si="78"/>
        <v>Certificado de Registro Presupuestal</v>
      </c>
    </row>
    <row r="656" spans="1:24" ht="27.6">
      <c r="A656" s="23">
        <v>2000</v>
      </c>
      <c r="B656" s="23" t="s">
        <v>1481</v>
      </c>
      <c r="C656" s="456"/>
      <c r="D656" s="456"/>
      <c r="E656" s="456"/>
      <c r="F656" s="456"/>
      <c r="G656" s="451"/>
      <c r="H656" s="102" t="s">
        <v>818</v>
      </c>
      <c r="I656" s="331"/>
      <c r="J656" s="331"/>
      <c r="K656" s="331"/>
      <c r="L656" s="331"/>
      <c r="M656" s="331"/>
      <c r="N656" s="331"/>
      <c r="O656" s="497"/>
      <c r="P656" s="208"/>
      <c r="Q656" s="26">
        <f t="shared" si="72"/>
        <v>2000</v>
      </c>
      <c r="S656" s="26">
        <f t="shared" si="77"/>
        <v>2400</v>
      </c>
      <c r="T656" s="26">
        <f t="shared" si="76"/>
        <v>10</v>
      </c>
      <c r="U656" s="26" t="str">
        <f t="shared" si="73"/>
        <v>10.1</v>
      </c>
      <c r="V656" s="26" t="str">
        <f t="shared" si="74"/>
        <v>Contratos</v>
      </c>
      <c r="W656" s="26" t="str">
        <f t="shared" si="75"/>
        <v>Contratos de Arrendamiento</v>
      </c>
      <c r="X656" s="26" t="str">
        <f t="shared" si="78"/>
        <v>Garantía Única y/o de responsabilidad civil extracontractual</v>
      </c>
    </row>
    <row r="657" spans="1:24">
      <c r="A657" s="23">
        <v>2000</v>
      </c>
      <c r="B657" s="23" t="s">
        <v>1481</v>
      </c>
      <c r="C657" s="456"/>
      <c r="D657" s="456"/>
      <c r="E657" s="456"/>
      <c r="F657" s="456"/>
      <c r="G657" s="451"/>
      <c r="H657" s="102" t="s">
        <v>819</v>
      </c>
      <c r="I657" s="331"/>
      <c r="J657" s="331"/>
      <c r="K657" s="331"/>
      <c r="L657" s="331"/>
      <c r="M657" s="331"/>
      <c r="N657" s="331"/>
      <c r="O657" s="497"/>
      <c r="P657" s="208"/>
      <c r="Q657" s="26">
        <f t="shared" si="72"/>
        <v>2000</v>
      </c>
      <c r="S657" s="26">
        <f t="shared" si="77"/>
        <v>2400</v>
      </c>
      <c r="T657" s="26">
        <f t="shared" si="76"/>
        <v>10</v>
      </c>
      <c r="U657" s="26" t="str">
        <f t="shared" si="73"/>
        <v>10.1</v>
      </c>
      <c r="V657" s="26" t="str">
        <f t="shared" si="74"/>
        <v>Contratos</v>
      </c>
      <c r="W657" s="26" t="str">
        <f t="shared" si="75"/>
        <v>Contratos de Arrendamiento</v>
      </c>
      <c r="X657" s="26" t="str">
        <f t="shared" si="78"/>
        <v>Acta de aprobación de pólizas</v>
      </c>
    </row>
    <row r="658" spans="1:24" ht="27.6">
      <c r="A658" s="23">
        <v>2000</v>
      </c>
      <c r="B658" s="23" t="s">
        <v>1481</v>
      </c>
      <c r="C658" s="456"/>
      <c r="D658" s="456"/>
      <c r="E658" s="456"/>
      <c r="F658" s="456"/>
      <c r="G658" s="451"/>
      <c r="H658" s="102" t="s">
        <v>820</v>
      </c>
      <c r="I658" s="331"/>
      <c r="J658" s="331"/>
      <c r="K658" s="331"/>
      <c r="L658" s="331"/>
      <c r="M658" s="331"/>
      <c r="N658" s="331"/>
      <c r="O658" s="497"/>
      <c r="P658" s="208"/>
      <c r="Q658" s="26">
        <f t="shared" si="72"/>
        <v>2000</v>
      </c>
      <c r="S658" s="26">
        <f t="shared" si="77"/>
        <v>2400</v>
      </c>
      <c r="T658" s="26">
        <f t="shared" si="76"/>
        <v>10</v>
      </c>
      <c r="U658" s="26" t="str">
        <f t="shared" si="73"/>
        <v>10.1</v>
      </c>
      <c r="V658" s="26" t="str">
        <f t="shared" si="74"/>
        <v>Contratos</v>
      </c>
      <c r="W658" s="26" t="str">
        <f t="shared" si="75"/>
        <v>Contratos de Arrendamiento</v>
      </c>
      <c r="X658" s="26" t="str">
        <f t="shared" si="78"/>
        <v>Memorando de designación del supervisor</v>
      </c>
    </row>
    <row r="659" spans="1:24">
      <c r="A659" s="23">
        <v>2000</v>
      </c>
      <c r="B659" s="23" t="s">
        <v>1481</v>
      </c>
      <c r="C659" s="456"/>
      <c r="D659" s="456"/>
      <c r="E659" s="456"/>
      <c r="F659" s="456"/>
      <c r="G659" s="451"/>
      <c r="H659" s="102" t="s">
        <v>821</v>
      </c>
      <c r="I659" s="331"/>
      <c r="J659" s="331"/>
      <c r="K659" s="331"/>
      <c r="L659" s="331"/>
      <c r="M659" s="331"/>
      <c r="N659" s="331"/>
      <c r="O659" s="497"/>
      <c r="P659" s="208"/>
      <c r="Q659" s="26">
        <f t="shared" si="72"/>
        <v>2000</v>
      </c>
      <c r="S659" s="26">
        <f t="shared" si="77"/>
        <v>2400</v>
      </c>
      <c r="T659" s="26">
        <f t="shared" si="76"/>
        <v>10</v>
      </c>
      <c r="U659" s="26" t="str">
        <f t="shared" si="73"/>
        <v>10.1</v>
      </c>
      <c r="V659" s="26" t="str">
        <f t="shared" si="74"/>
        <v>Contratos</v>
      </c>
      <c r="W659" s="26" t="str">
        <f t="shared" si="75"/>
        <v>Contratos de Arrendamiento</v>
      </c>
      <c r="X659" s="26" t="str">
        <f t="shared" si="78"/>
        <v>Acta de Inicio (en los casos que aplique)</v>
      </c>
    </row>
    <row r="660" spans="1:24" ht="27.6">
      <c r="A660" s="23">
        <v>2000</v>
      </c>
      <c r="B660" s="23" t="s">
        <v>1481</v>
      </c>
      <c r="C660" s="456"/>
      <c r="D660" s="456"/>
      <c r="E660" s="456"/>
      <c r="F660" s="456"/>
      <c r="G660" s="451"/>
      <c r="H660" s="102" t="s">
        <v>822</v>
      </c>
      <c r="I660" s="331"/>
      <c r="J660" s="331"/>
      <c r="K660" s="331"/>
      <c r="L660" s="331"/>
      <c r="M660" s="331"/>
      <c r="N660" s="331"/>
      <c r="O660" s="497"/>
      <c r="P660" s="208"/>
      <c r="Q660" s="26">
        <f t="shared" si="72"/>
        <v>2000</v>
      </c>
      <c r="S660" s="26">
        <f t="shared" si="77"/>
        <v>2400</v>
      </c>
      <c r="T660" s="26">
        <f t="shared" si="76"/>
        <v>10</v>
      </c>
      <c r="U660" s="26" t="str">
        <f t="shared" si="73"/>
        <v>10.1</v>
      </c>
      <c r="V660" s="26" t="str">
        <f t="shared" si="74"/>
        <v>Contratos</v>
      </c>
      <c r="W660" s="26" t="str">
        <f t="shared" si="75"/>
        <v>Contratos de Arrendamiento</v>
      </c>
      <c r="X660" s="26" t="str">
        <f t="shared" si="78"/>
        <v>Acta de entrega del inmueble. entregado en arrendamiento</v>
      </c>
    </row>
    <row r="661" spans="1:24">
      <c r="A661" s="23">
        <v>2000</v>
      </c>
      <c r="B661" s="23" t="s">
        <v>1481</v>
      </c>
      <c r="C661" s="456"/>
      <c r="D661" s="456"/>
      <c r="E661" s="456"/>
      <c r="F661" s="456"/>
      <c r="G661" s="451"/>
      <c r="H661" s="102" t="s">
        <v>823</v>
      </c>
      <c r="I661" s="331"/>
      <c r="J661" s="331"/>
      <c r="K661" s="331"/>
      <c r="L661" s="331"/>
      <c r="M661" s="331"/>
      <c r="N661" s="331"/>
      <c r="O661" s="497"/>
      <c r="P661" s="208"/>
      <c r="Q661" s="26">
        <f t="shared" si="72"/>
        <v>2000</v>
      </c>
      <c r="S661" s="26">
        <f t="shared" si="77"/>
        <v>2400</v>
      </c>
      <c r="T661" s="26">
        <f t="shared" si="76"/>
        <v>10</v>
      </c>
      <c r="U661" s="26" t="str">
        <f t="shared" si="73"/>
        <v>10.1</v>
      </c>
      <c r="V661" s="26" t="str">
        <f t="shared" si="74"/>
        <v>Contratos</v>
      </c>
      <c r="W661" s="26" t="str">
        <f t="shared" si="75"/>
        <v>Contratos de Arrendamiento</v>
      </c>
      <c r="X661" s="26" t="str">
        <f t="shared" si="78"/>
        <v>Cuenta de cobro</v>
      </c>
    </row>
    <row r="662" spans="1:24">
      <c r="A662" s="23">
        <v>2000</v>
      </c>
      <c r="B662" s="23" t="s">
        <v>1481</v>
      </c>
      <c r="C662" s="456"/>
      <c r="D662" s="456"/>
      <c r="E662" s="456"/>
      <c r="F662" s="456"/>
      <c r="G662" s="451"/>
      <c r="H662" s="102" t="s">
        <v>824</v>
      </c>
      <c r="I662" s="331"/>
      <c r="J662" s="331"/>
      <c r="K662" s="331"/>
      <c r="L662" s="331"/>
      <c r="M662" s="331"/>
      <c r="N662" s="331"/>
      <c r="O662" s="497"/>
      <c r="P662" s="208"/>
      <c r="Q662" s="26">
        <f t="shared" si="72"/>
        <v>2000</v>
      </c>
      <c r="S662" s="26">
        <f t="shared" si="77"/>
        <v>2400</v>
      </c>
      <c r="T662" s="26">
        <f t="shared" si="76"/>
        <v>10</v>
      </c>
      <c r="U662" s="26" t="str">
        <f t="shared" si="73"/>
        <v>10.1</v>
      </c>
      <c r="V662" s="26" t="str">
        <f t="shared" si="74"/>
        <v>Contratos</v>
      </c>
      <c r="W662" s="26" t="str">
        <f t="shared" si="75"/>
        <v>Contratos de Arrendamiento</v>
      </c>
      <c r="X662" s="26" t="str">
        <f t="shared" si="78"/>
        <v>Certificación de aportes parafiscales</v>
      </c>
    </row>
    <row r="663" spans="1:24">
      <c r="A663" s="23">
        <v>2000</v>
      </c>
      <c r="B663" s="23" t="s">
        <v>1481</v>
      </c>
      <c r="C663" s="456"/>
      <c r="D663" s="456"/>
      <c r="E663" s="456"/>
      <c r="F663" s="456"/>
      <c r="G663" s="451"/>
      <c r="H663" s="102" t="s">
        <v>825</v>
      </c>
      <c r="I663" s="331"/>
      <c r="J663" s="331"/>
      <c r="K663" s="331"/>
      <c r="L663" s="331"/>
      <c r="M663" s="331"/>
      <c r="N663" s="331"/>
      <c r="O663" s="497"/>
      <c r="P663" s="208"/>
      <c r="Q663" s="26">
        <f t="shared" si="72"/>
        <v>2000</v>
      </c>
      <c r="S663" s="26">
        <f t="shared" si="77"/>
        <v>2400</v>
      </c>
      <c r="T663" s="26">
        <f t="shared" si="76"/>
        <v>10</v>
      </c>
      <c r="U663" s="26" t="str">
        <f t="shared" si="73"/>
        <v>10.1</v>
      </c>
      <c r="V663" s="26" t="str">
        <f t="shared" si="74"/>
        <v>Contratos</v>
      </c>
      <c r="W663" s="26" t="str">
        <f t="shared" si="75"/>
        <v>Contratos de Arrendamiento</v>
      </c>
      <c r="X663" s="26" t="str">
        <f t="shared" si="78"/>
        <v>Orden de pago</v>
      </c>
    </row>
    <row r="664" spans="1:24" ht="27.6">
      <c r="A664" s="23">
        <v>2000</v>
      </c>
      <c r="B664" s="23" t="s">
        <v>1481</v>
      </c>
      <c r="C664" s="456"/>
      <c r="D664" s="456"/>
      <c r="E664" s="456"/>
      <c r="F664" s="456"/>
      <c r="G664" s="451"/>
      <c r="H664" s="102" t="s">
        <v>826</v>
      </c>
      <c r="I664" s="331"/>
      <c r="J664" s="331"/>
      <c r="K664" s="331"/>
      <c r="L664" s="331"/>
      <c r="M664" s="331"/>
      <c r="N664" s="331"/>
      <c r="O664" s="497"/>
      <c r="P664" s="208"/>
      <c r="Q664" s="26">
        <f t="shared" si="72"/>
        <v>2000</v>
      </c>
      <c r="S664" s="26">
        <f t="shared" si="77"/>
        <v>2400</v>
      </c>
      <c r="T664" s="26">
        <f t="shared" si="76"/>
        <v>10</v>
      </c>
      <c r="U664" s="26" t="str">
        <f t="shared" si="73"/>
        <v>10.1</v>
      </c>
      <c r="V664" s="26" t="str">
        <f t="shared" si="74"/>
        <v>Contratos</v>
      </c>
      <c r="W664" s="26" t="str">
        <f t="shared" si="75"/>
        <v>Contratos de Arrendamiento</v>
      </c>
      <c r="X664" s="26" t="str">
        <f t="shared" si="78"/>
        <v>Modificaciones al contrato (en los casos que aplique)</v>
      </c>
    </row>
    <row r="665" spans="1:24" ht="27.6">
      <c r="A665" s="23">
        <v>2000</v>
      </c>
      <c r="B665" s="23" t="s">
        <v>1481</v>
      </c>
      <c r="C665" s="456"/>
      <c r="D665" s="456"/>
      <c r="E665" s="456"/>
      <c r="F665" s="456"/>
      <c r="G665" s="451"/>
      <c r="H665" s="102" t="s">
        <v>827</v>
      </c>
      <c r="I665" s="331"/>
      <c r="J665" s="331"/>
      <c r="K665" s="331"/>
      <c r="L665" s="331"/>
      <c r="M665" s="331"/>
      <c r="N665" s="331"/>
      <c r="O665" s="497"/>
      <c r="P665" s="208"/>
      <c r="Q665" s="26">
        <f t="shared" si="72"/>
        <v>2000</v>
      </c>
      <c r="S665" s="26">
        <f t="shared" si="77"/>
        <v>2400</v>
      </c>
      <c r="T665" s="26">
        <f t="shared" si="76"/>
        <v>10</v>
      </c>
      <c r="U665" s="26" t="str">
        <f t="shared" si="73"/>
        <v>10.1</v>
      </c>
      <c r="V665" s="26" t="str">
        <f t="shared" si="74"/>
        <v>Contratos</v>
      </c>
      <c r="W665" s="26" t="str">
        <f t="shared" si="75"/>
        <v>Contratos de Arrendamiento</v>
      </c>
      <c r="X665" s="26" t="str">
        <f t="shared" si="78"/>
        <v>Acta de recibo de inmueble entregado en arrendamiento</v>
      </c>
    </row>
    <row r="666" spans="1:24">
      <c r="A666" s="23">
        <v>2000</v>
      </c>
      <c r="B666" s="23" t="s">
        <v>1481</v>
      </c>
      <c r="C666" s="456"/>
      <c r="D666" s="456"/>
      <c r="E666" s="456"/>
      <c r="F666" s="456"/>
      <c r="G666" s="451"/>
      <c r="H666" s="102" t="s">
        <v>828</v>
      </c>
      <c r="I666" s="331"/>
      <c r="J666" s="331"/>
      <c r="K666" s="331"/>
      <c r="L666" s="331"/>
      <c r="M666" s="331"/>
      <c r="N666" s="331"/>
      <c r="O666" s="497"/>
      <c r="P666" s="208"/>
      <c r="Q666" s="26">
        <f t="shared" si="72"/>
        <v>2000</v>
      </c>
      <c r="S666" s="26">
        <f t="shared" si="77"/>
        <v>2400</v>
      </c>
      <c r="T666" s="26">
        <f t="shared" si="76"/>
        <v>10</v>
      </c>
      <c r="U666" s="26" t="str">
        <f t="shared" si="73"/>
        <v>10.1</v>
      </c>
      <c r="V666" s="26" t="str">
        <f t="shared" si="74"/>
        <v>Contratos</v>
      </c>
      <c r="W666" s="26" t="str">
        <f t="shared" si="75"/>
        <v>Contratos de Arrendamiento</v>
      </c>
      <c r="X666" s="26" t="str">
        <f t="shared" si="78"/>
        <v>Acta de liquidación del contrato</v>
      </c>
    </row>
    <row r="667" spans="1:24">
      <c r="A667" s="23">
        <v>2000</v>
      </c>
      <c r="B667" s="23" t="s">
        <v>1481</v>
      </c>
      <c r="C667" s="456"/>
      <c r="D667" s="456"/>
      <c r="E667" s="456"/>
      <c r="F667" s="456"/>
      <c r="G667" s="451"/>
      <c r="H667" s="102" t="s">
        <v>829</v>
      </c>
      <c r="I667" s="331"/>
      <c r="J667" s="331"/>
      <c r="K667" s="331"/>
      <c r="L667" s="331"/>
      <c r="M667" s="331"/>
      <c r="N667" s="331"/>
      <c r="O667" s="497"/>
      <c r="P667" s="208"/>
      <c r="Q667" s="26">
        <f t="shared" si="72"/>
        <v>2000</v>
      </c>
      <c r="S667" s="26">
        <f t="shared" si="77"/>
        <v>2400</v>
      </c>
      <c r="T667" s="26">
        <f t="shared" si="76"/>
        <v>10</v>
      </c>
      <c r="U667" s="26" t="str">
        <f t="shared" si="73"/>
        <v>10.1</v>
      </c>
      <c r="V667" s="26" t="str">
        <f t="shared" si="74"/>
        <v>Contratos</v>
      </c>
      <c r="W667" s="26" t="str">
        <f t="shared" si="75"/>
        <v>Contratos de Arrendamiento</v>
      </c>
      <c r="X667" s="26" t="str">
        <f t="shared" si="78"/>
        <v>Registro de publicación en el SECOP</v>
      </c>
    </row>
    <row r="668" spans="1:24">
      <c r="A668" s="23">
        <v>2000</v>
      </c>
      <c r="B668" s="23" t="s">
        <v>1481</v>
      </c>
      <c r="C668" s="456">
        <v>2400</v>
      </c>
      <c r="D668" s="456">
        <v>10</v>
      </c>
      <c r="E668" s="537" t="s">
        <v>830</v>
      </c>
      <c r="F668" s="537" t="s">
        <v>795</v>
      </c>
      <c r="G668" s="451" t="s">
        <v>831</v>
      </c>
      <c r="H668" s="102" t="s">
        <v>832</v>
      </c>
      <c r="I668" s="331">
        <v>1</v>
      </c>
      <c r="J668" s="331">
        <v>20</v>
      </c>
      <c r="K668" s="331"/>
      <c r="L668" s="331"/>
      <c r="M668" s="331" t="s">
        <v>43</v>
      </c>
      <c r="N668" s="331" t="s">
        <v>43</v>
      </c>
      <c r="O668" s="467" t="s">
        <v>833</v>
      </c>
      <c r="P668" s="209"/>
      <c r="Q668" s="26">
        <f t="shared" si="72"/>
        <v>2000</v>
      </c>
      <c r="S668" s="26">
        <f t="shared" si="77"/>
        <v>2400</v>
      </c>
      <c r="T668" s="26">
        <f t="shared" si="76"/>
        <v>10</v>
      </c>
      <c r="U668" s="26" t="str">
        <f t="shared" si="73"/>
        <v>10.2</v>
      </c>
      <c r="V668" s="26" t="str">
        <f t="shared" si="74"/>
        <v>Contratos</v>
      </c>
      <c r="W668" s="26" t="str">
        <f t="shared" si="75"/>
        <v>Contrato de Comisión</v>
      </c>
      <c r="X668" s="26" t="str">
        <f t="shared" si="78"/>
        <v>Solicitud de elaboración del contrato</v>
      </c>
    </row>
    <row r="669" spans="1:24">
      <c r="A669" s="23">
        <v>2000</v>
      </c>
      <c r="B669" s="23" t="s">
        <v>1481</v>
      </c>
      <c r="C669" s="456"/>
      <c r="D669" s="456"/>
      <c r="E669" s="537"/>
      <c r="F669" s="537"/>
      <c r="G669" s="451"/>
      <c r="H669" s="102" t="s">
        <v>799</v>
      </c>
      <c r="I669" s="331"/>
      <c r="J669" s="331"/>
      <c r="K669" s="331"/>
      <c r="L669" s="331"/>
      <c r="M669" s="331"/>
      <c r="N669" s="331"/>
      <c r="O669" s="467"/>
      <c r="P669" s="209"/>
      <c r="Q669" s="26">
        <f t="shared" si="72"/>
        <v>2000</v>
      </c>
      <c r="S669" s="26">
        <f t="shared" si="77"/>
        <v>2400</v>
      </c>
      <c r="T669" s="26">
        <f t="shared" si="76"/>
        <v>10</v>
      </c>
      <c r="U669" s="26" t="str">
        <f t="shared" si="73"/>
        <v>10.2</v>
      </c>
      <c r="V669" s="26" t="str">
        <f t="shared" si="74"/>
        <v>Contratos</v>
      </c>
      <c r="W669" s="26" t="str">
        <f t="shared" si="75"/>
        <v>Contrato de Comisión</v>
      </c>
      <c r="X669" s="26" t="str">
        <f t="shared" si="78"/>
        <v>Estudios previos</v>
      </c>
    </row>
    <row r="670" spans="1:24" ht="27.6">
      <c r="A670" s="23">
        <v>2000</v>
      </c>
      <c r="B670" s="23" t="s">
        <v>1481</v>
      </c>
      <c r="C670" s="456"/>
      <c r="D670" s="456"/>
      <c r="E670" s="537"/>
      <c r="F670" s="537"/>
      <c r="G670" s="451"/>
      <c r="H670" s="102" t="s">
        <v>834</v>
      </c>
      <c r="I670" s="331"/>
      <c r="J670" s="331"/>
      <c r="K670" s="331"/>
      <c r="L670" s="331"/>
      <c r="M670" s="331"/>
      <c r="N670" s="331"/>
      <c r="O670" s="467"/>
      <c r="P670" s="209"/>
      <c r="Q670" s="26">
        <f t="shared" si="72"/>
        <v>2000</v>
      </c>
      <c r="S670" s="26">
        <f t="shared" si="77"/>
        <v>2400</v>
      </c>
      <c r="T670" s="26">
        <f t="shared" si="76"/>
        <v>10</v>
      </c>
      <c r="U670" s="26" t="str">
        <f t="shared" si="73"/>
        <v>10.2</v>
      </c>
      <c r="V670" s="26" t="str">
        <f t="shared" si="74"/>
        <v>Contratos</v>
      </c>
      <c r="W670" s="26" t="str">
        <f t="shared" si="75"/>
        <v>Contrato de Comisión</v>
      </c>
      <c r="X670" s="26" t="str">
        <f t="shared" si="78"/>
        <v>Certificación de Disponibilidad Presupuestal (CDP)</v>
      </c>
    </row>
    <row r="671" spans="1:24" ht="27.6">
      <c r="A671" s="23">
        <v>2000</v>
      </c>
      <c r="B671" s="23" t="s">
        <v>1481</v>
      </c>
      <c r="C671" s="456"/>
      <c r="D671" s="456"/>
      <c r="E671" s="537"/>
      <c r="F671" s="537"/>
      <c r="G671" s="451"/>
      <c r="H671" s="102" t="s">
        <v>835</v>
      </c>
      <c r="I671" s="331"/>
      <c r="J671" s="331"/>
      <c r="K671" s="331"/>
      <c r="L671" s="331"/>
      <c r="M671" s="331"/>
      <c r="N671" s="331"/>
      <c r="O671" s="467"/>
      <c r="P671" s="209"/>
      <c r="Q671" s="26">
        <f t="shared" si="72"/>
        <v>2000</v>
      </c>
      <c r="S671" s="26">
        <f t="shared" si="77"/>
        <v>2400</v>
      </c>
      <c r="T671" s="26">
        <f t="shared" si="76"/>
        <v>10</v>
      </c>
      <c r="U671" s="26" t="str">
        <f t="shared" si="73"/>
        <v>10.2</v>
      </c>
      <c r="V671" s="26" t="str">
        <f t="shared" si="74"/>
        <v>Contratos</v>
      </c>
      <c r="W671" s="26" t="str">
        <f t="shared" si="75"/>
        <v>Contrato de Comisión</v>
      </c>
      <c r="X671" s="26" t="str">
        <f t="shared" si="78"/>
        <v>Hoja de vida de la Función Pública para personas naturales o personas jurídicas</v>
      </c>
    </row>
    <row r="672" spans="1:24">
      <c r="A672" s="23">
        <v>2000</v>
      </c>
      <c r="B672" s="23" t="s">
        <v>1481</v>
      </c>
      <c r="C672" s="456"/>
      <c r="D672" s="456"/>
      <c r="E672" s="537"/>
      <c r="F672" s="537"/>
      <c r="G672" s="451"/>
      <c r="H672" s="102" t="s">
        <v>836</v>
      </c>
      <c r="I672" s="331"/>
      <c r="J672" s="331"/>
      <c r="K672" s="331"/>
      <c r="L672" s="331"/>
      <c r="M672" s="331"/>
      <c r="N672" s="331"/>
      <c r="O672" s="467"/>
      <c r="P672" s="209"/>
      <c r="Q672" s="26">
        <f t="shared" si="72"/>
        <v>2000</v>
      </c>
      <c r="S672" s="26">
        <f t="shared" si="77"/>
        <v>2400</v>
      </c>
      <c r="T672" s="26">
        <f t="shared" si="76"/>
        <v>10</v>
      </c>
      <c r="U672" s="26" t="str">
        <f t="shared" si="73"/>
        <v>10.2</v>
      </c>
      <c r="V672" s="26" t="str">
        <f t="shared" si="74"/>
        <v>Contratos</v>
      </c>
      <c r="W672" s="26" t="str">
        <f t="shared" si="75"/>
        <v>Contrato de Comisión</v>
      </c>
      <c r="X672" s="26" t="str">
        <f t="shared" si="78"/>
        <v>Minuta del Convenio</v>
      </c>
    </row>
    <row r="673" spans="1:24">
      <c r="A673" s="23">
        <v>2000</v>
      </c>
      <c r="B673" s="23" t="s">
        <v>1481</v>
      </c>
      <c r="C673" s="456"/>
      <c r="D673" s="456"/>
      <c r="E673" s="537"/>
      <c r="F673" s="537"/>
      <c r="G673" s="451"/>
      <c r="H673" s="102" t="s">
        <v>817</v>
      </c>
      <c r="I673" s="331"/>
      <c r="J673" s="331"/>
      <c r="K673" s="331"/>
      <c r="L673" s="331"/>
      <c r="M673" s="331"/>
      <c r="N673" s="331"/>
      <c r="O673" s="467"/>
      <c r="P673" s="209"/>
      <c r="Q673" s="26">
        <f t="shared" si="72"/>
        <v>2000</v>
      </c>
      <c r="S673" s="26">
        <f t="shared" si="77"/>
        <v>2400</v>
      </c>
      <c r="T673" s="26">
        <f t="shared" si="76"/>
        <v>10</v>
      </c>
      <c r="U673" s="26" t="str">
        <f t="shared" si="73"/>
        <v>10.2</v>
      </c>
      <c r="V673" s="26" t="str">
        <f t="shared" si="74"/>
        <v>Contratos</v>
      </c>
      <c r="W673" s="26" t="str">
        <f t="shared" si="75"/>
        <v>Contrato de Comisión</v>
      </c>
      <c r="X673" s="26" t="str">
        <f t="shared" si="78"/>
        <v>Certificado de Registro Presupuestal</v>
      </c>
    </row>
    <row r="674" spans="1:24" ht="27.6">
      <c r="A674" s="23">
        <v>2000</v>
      </c>
      <c r="B674" s="23" t="s">
        <v>1481</v>
      </c>
      <c r="C674" s="456"/>
      <c r="D674" s="456"/>
      <c r="E674" s="537"/>
      <c r="F674" s="537"/>
      <c r="G674" s="451"/>
      <c r="H674" s="102" t="s">
        <v>837</v>
      </c>
      <c r="I674" s="331"/>
      <c r="J674" s="331"/>
      <c r="K674" s="331"/>
      <c r="L674" s="331"/>
      <c r="M674" s="331"/>
      <c r="N674" s="331"/>
      <c r="O674" s="467"/>
      <c r="P674" s="209"/>
      <c r="Q674" s="26">
        <f t="shared" si="72"/>
        <v>2000</v>
      </c>
      <c r="S674" s="26">
        <f t="shared" si="77"/>
        <v>2400</v>
      </c>
      <c r="T674" s="26">
        <f t="shared" si="76"/>
        <v>10</v>
      </c>
      <c r="U674" s="26" t="str">
        <f t="shared" si="73"/>
        <v>10.2</v>
      </c>
      <c r="V674" s="26" t="str">
        <f t="shared" si="74"/>
        <v>Contratos</v>
      </c>
      <c r="W674" s="26" t="str">
        <f t="shared" si="75"/>
        <v>Contrato de Comisión</v>
      </c>
      <c r="X674" s="26" t="str">
        <f t="shared" si="78"/>
        <v>Acto administrativo de establecimiento del convenio</v>
      </c>
    </row>
    <row r="675" spans="1:24">
      <c r="A675" s="23">
        <v>2000</v>
      </c>
      <c r="B675" s="23" t="s">
        <v>1481</v>
      </c>
      <c r="C675" s="456"/>
      <c r="D675" s="456"/>
      <c r="E675" s="537"/>
      <c r="F675" s="537"/>
      <c r="G675" s="451"/>
      <c r="H675" s="102" t="s">
        <v>838</v>
      </c>
      <c r="I675" s="331"/>
      <c r="J675" s="331"/>
      <c r="K675" s="331"/>
      <c r="L675" s="331"/>
      <c r="M675" s="331"/>
      <c r="N675" s="331"/>
      <c r="O675" s="467"/>
      <c r="P675" s="209"/>
      <c r="Q675" s="26">
        <f t="shared" si="72"/>
        <v>2000</v>
      </c>
      <c r="S675" s="26">
        <f t="shared" si="77"/>
        <v>2400</v>
      </c>
      <c r="T675" s="26">
        <f t="shared" si="76"/>
        <v>10</v>
      </c>
      <c r="U675" s="26" t="str">
        <f t="shared" si="73"/>
        <v>10.2</v>
      </c>
      <c r="V675" s="26" t="str">
        <f t="shared" si="74"/>
        <v>Contratos</v>
      </c>
      <c r="W675" s="26" t="str">
        <f t="shared" si="75"/>
        <v>Contrato de Comisión</v>
      </c>
      <c r="X675" s="26" t="str">
        <f t="shared" si="78"/>
        <v>Designación de supervisión</v>
      </c>
    </row>
    <row r="676" spans="1:24">
      <c r="A676" s="23">
        <v>2000</v>
      </c>
      <c r="B676" s="23" t="s">
        <v>1481</v>
      </c>
      <c r="C676" s="456"/>
      <c r="D676" s="456"/>
      <c r="E676" s="537"/>
      <c r="F676" s="537"/>
      <c r="G676" s="451"/>
      <c r="H676" s="102" t="s">
        <v>839</v>
      </c>
      <c r="I676" s="331"/>
      <c r="J676" s="331"/>
      <c r="K676" s="331"/>
      <c r="L676" s="331"/>
      <c r="M676" s="331"/>
      <c r="N676" s="331"/>
      <c r="O676" s="467"/>
      <c r="P676" s="209"/>
      <c r="Q676" s="26">
        <f t="shared" si="72"/>
        <v>2000</v>
      </c>
      <c r="S676" s="26">
        <f t="shared" si="77"/>
        <v>2400</v>
      </c>
      <c r="T676" s="26">
        <f t="shared" si="76"/>
        <v>10</v>
      </c>
      <c r="U676" s="26" t="str">
        <f t="shared" si="73"/>
        <v>10.2</v>
      </c>
      <c r="V676" s="26" t="str">
        <f t="shared" si="74"/>
        <v>Contratos</v>
      </c>
      <c r="W676" s="26" t="str">
        <f t="shared" si="75"/>
        <v>Contrato de Comisión</v>
      </c>
      <c r="X676" s="26" t="str">
        <f t="shared" si="78"/>
        <v>Acta de iniciación del convenio</v>
      </c>
    </row>
    <row r="677" spans="1:24">
      <c r="A677" s="23">
        <v>2000</v>
      </c>
      <c r="B677" s="23" t="s">
        <v>1481</v>
      </c>
      <c r="C677" s="456"/>
      <c r="D677" s="456"/>
      <c r="E677" s="537"/>
      <c r="F677" s="537"/>
      <c r="G677" s="451"/>
      <c r="H677" s="102" t="s">
        <v>840</v>
      </c>
      <c r="I677" s="331"/>
      <c r="J677" s="331"/>
      <c r="K677" s="331"/>
      <c r="L677" s="331"/>
      <c r="M677" s="331"/>
      <c r="N677" s="331"/>
      <c r="O677" s="467"/>
      <c r="P677" s="209"/>
      <c r="Q677" s="26">
        <f t="shared" si="72"/>
        <v>2000</v>
      </c>
      <c r="S677" s="26">
        <f t="shared" si="77"/>
        <v>2400</v>
      </c>
      <c r="T677" s="26">
        <f t="shared" si="76"/>
        <v>10</v>
      </c>
      <c r="U677" s="26" t="str">
        <f t="shared" si="73"/>
        <v>10.2</v>
      </c>
      <c r="V677" s="26" t="str">
        <f t="shared" si="74"/>
        <v>Contratos</v>
      </c>
      <c r="W677" s="26" t="str">
        <f t="shared" si="75"/>
        <v>Contrato de Comisión</v>
      </c>
      <c r="X677" s="26" t="str">
        <f t="shared" si="78"/>
        <v>Informe de actividades del convenio</v>
      </c>
    </row>
    <row r="678" spans="1:24">
      <c r="A678" s="23">
        <v>2000</v>
      </c>
      <c r="B678" s="23" t="s">
        <v>1481</v>
      </c>
      <c r="C678" s="456"/>
      <c r="D678" s="456"/>
      <c r="E678" s="537"/>
      <c r="F678" s="537"/>
      <c r="G678" s="451"/>
      <c r="H678" s="102" t="s">
        <v>841</v>
      </c>
      <c r="I678" s="331"/>
      <c r="J678" s="331"/>
      <c r="K678" s="331"/>
      <c r="L678" s="331"/>
      <c r="M678" s="331"/>
      <c r="N678" s="331"/>
      <c r="O678" s="467"/>
      <c r="P678" s="209"/>
      <c r="Q678" s="26">
        <f t="shared" si="72"/>
        <v>2000</v>
      </c>
      <c r="S678" s="26">
        <f t="shared" si="77"/>
        <v>2400</v>
      </c>
      <c r="T678" s="26">
        <f t="shared" si="76"/>
        <v>10</v>
      </c>
      <c r="U678" s="26" t="str">
        <f t="shared" si="73"/>
        <v>10.2</v>
      </c>
      <c r="V678" s="26" t="str">
        <f t="shared" si="74"/>
        <v>Contratos</v>
      </c>
      <c r="W678" s="26" t="str">
        <f t="shared" si="75"/>
        <v>Contrato de Comisión</v>
      </c>
      <c r="X678" s="26" t="str">
        <f t="shared" si="78"/>
        <v>Actas de finalización del convenio</v>
      </c>
    </row>
    <row r="679" spans="1:24" ht="27.6">
      <c r="A679" s="23">
        <v>2000</v>
      </c>
      <c r="B679" s="23" t="s">
        <v>1481</v>
      </c>
      <c r="C679" s="456"/>
      <c r="D679" s="456"/>
      <c r="E679" s="537"/>
      <c r="F679" s="537"/>
      <c r="G679" s="451"/>
      <c r="H679" s="102" t="s">
        <v>842</v>
      </c>
      <c r="I679" s="331"/>
      <c r="J679" s="331"/>
      <c r="K679" s="331"/>
      <c r="L679" s="331"/>
      <c r="M679" s="331"/>
      <c r="N679" s="331"/>
      <c r="O679" s="467"/>
      <c r="P679" s="209"/>
      <c r="Q679" s="26">
        <f t="shared" si="72"/>
        <v>2000</v>
      </c>
      <c r="S679" s="26">
        <f t="shared" si="77"/>
        <v>2400</v>
      </c>
      <c r="T679" s="26">
        <f t="shared" si="76"/>
        <v>10</v>
      </c>
      <c r="U679" s="26" t="str">
        <f t="shared" si="73"/>
        <v>10.2</v>
      </c>
      <c r="V679" s="26" t="str">
        <f t="shared" si="74"/>
        <v>Contratos</v>
      </c>
      <c r="W679" s="26" t="str">
        <f t="shared" si="75"/>
        <v>Contrato de Comisión</v>
      </c>
      <c r="X679" s="26" t="str">
        <f t="shared" si="78"/>
        <v>Modificaciones del convenio (en los casos que aplique)</v>
      </c>
    </row>
    <row r="680" spans="1:24">
      <c r="A680" s="23">
        <v>2000</v>
      </c>
      <c r="B680" s="23" t="s">
        <v>1481</v>
      </c>
      <c r="C680" s="456"/>
      <c r="D680" s="456"/>
      <c r="E680" s="537"/>
      <c r="F680" s="537"/>
      <c r="G680" s="451"/>
      <c r="H680" s="102" t="s">
        <v>843</v>
      </c>
      <c r="I680" s="331"/>
      <c r="J680" s="331"/>
      <c r="K680" s="331"/>
      <c r="L680" s="331"/>
      <c r="M680" s="331"/>
      <c r="N680" s="331"/>
      <c r="O680" s="467"/>
      <c r="P680" s="209"/>
      <c r="Q680" s="26">
        <f t="shared" si="72"/>
        <v>2000</v>
      </c>
      <c r="S680" s="26">
        <f t="shared" si="77"/>
        <v>2400</v>
      </c>
      <c r="T680" s="26">
        <f t="shared" si="76"/>
        <v>10</v>
      </c>
      <c r="U680" s="26" t="str">
        <f t="shared" si="73"/>
        <v>10.2</v>
      </c>
      <c r="V680" s="26" t="str">
        <f t="shared" si="74"/>
        <v>Contratos</v>
      </c>
      <c r="W680" s="26" t="str">
        <f t="shared" si="75"/>
        <v>Contrato de Comisión</v>
      </c>
      <c r="X680" s="26" t="str">
        <f t="shared" si="78"/>
        <v>Acta de liquidación del convenio</v>
      </c>
    </row>
    <row r="681" spans="1:24">
      <c r="A681" s="23">
        <v>2000</v>
      </c>
      <c r="B681" s="23" t="s">
        <v>1481</v>
      </c>
      <c r="C681" s="456">
        <v>2400</v>
      </c>
      <c r="D681" s="456">
        <v>10</v>
      </c>
      <c r="E681" s="456" t="s">
        <v>844</v>
      </c>
      <c r="F681" s="456" t="s">
        <v>795</v>
      </c>
      <c r="G681" s="451" t="s">
        <v>845</v>
      </c>
      <c r="H681" s="102" t="s">
        <v>846</v>
      </c>
      <c r="I681" s="456">
        <v>1</v>
      </c>
      <c r="J681" s="456">
        <v>20</v>
      </c>
      <c r="K681" s="456"/>
      <c r="L681" s="456"/>
      <c r="M681" s="456" t="s">
        <v>43</v>
      </c>
      <c r="N681" s="456" t="s">
        <v>43</v>
      </c>
      <c r="O681" s="533" t="s">
        <v>833</v>
      </c>
      <c r="P681" s="215"/>
      <c r="Q681" s="26">
        <f t="shared" si="72"/>
        <v>2000</v>
      </c>
      <c r="S681" s="26">
        <f t="shared" si="77"/>
        <v>2400</v>
      </c>
      <c r="T681" s="26">
        <f t="shared" si="76"/>
        <v>10</v>
      </c>
      <c r="U681" s="26" t="str">
        <f t="shared" si="73"/>
        <v>10.3</v>
      </c>
      <c r="V681" s="26" t="str">
        <f t="shared" si="74"/>
        <v>Contratos</v>
      </c>
      <c r="W681" s="26" t="str">
        <f t="shared" si="75"/>
        <v>Contrato de Compraventa</v>
      </c>
      <c r="X681" s="26" t="str">
        <f t="shared" si="78"/>
        <v>Memorando de solicitud de contratación</v>
      </c>
    </row>
    <row r="682" spans="1:24">
      <c r="A682" s="23">
        <v>2000</v>
      </c>
      <c r="B682" s="23" t="s">
        <v>1481</v>
      </c>
      <c r="C682" s="456"/>
      <c r="D682" s="456"/>
      <c r="E682" s="456"/>
      <c r="F682" s="456"/>
      <c r="G682" s="451"/>
      <c r="H682" s="102" t="s">
        <v>799</v>
      </c>
      <c r="I682" s="456"/>
      <c r="J682" s="456"/>
      <c r="K682" s="456"/>
      <c r="L682" s="456"/>
      <c r="M682" s="456"/>
      <c r="N682" s="456"/>
      <c r="O682" s="534"/>
      <c r="P682" s="215"/>
      <c r="Q682" s="26">
        <f t="shared" si="72"/>
        <v>2000</v>
      </c>
      <c r="S682" s="26">
        <f t="shared" si="77"/>
        <v>2400</v>
      </c>
      <c r="T682" s="26">
        <f t="shared" si="76"/>
        <v>10</v>
      </c>
      <c r="U682" s="26" t="str">
        <f t="shared" si="73"/>
        <v>10.3</v>
      </c>
      <c r="V682" s="26" t="str">
        <f t="shared" si="74"/>
        <v>Contratos</v>
      </c>
      <c r="W682" s="26" t="str">
        <f t="shared" si="75"/>
        <v>Contrato de Compraventa</v>
      </c>
      <c r="X682" s="26" t="str">
        <f t="shared" si="78"/>
        <v>Estudios previos</v>
      </c>
    </row>
    <row r="683" spans="1:24">
      <c r="A683" s="23">
        <v>2000</v>
      </c>
      <c r="B683" s="23" t="s">
        <v>1481</v>
      </c>
      <c r="C683" s="456"/>
      <c r="D683" s="456"/>
      <c r="E683" s="456"/>
      <c r="F683" s="456"/>
      <c r="G683" s="451"/>
      <c r="H683" s="102" t="s">
        <v>800</v>
      </c>
      <c r="I683" s="456"/>
      <c r="J683" s="456"/>
      <c r="K683" s="456"/>
      <c r="L683" s="456"/>
      <c r="M683" s="456"/>
      <c r="N683" s="456"/>
      <c r="O683" s="534"/>
      <c r="P683" s="215"/>
      <c r="Q683" s="26">
        <f t="shared" si="72"/>
        <v>2000</v>
      </c>
      <c r="S683" s="26">
        <f t="shared" si="77"/>
        <v>2400</v>
      </c>
      <c r="T683" s="26">
        <f t="shared" si="76"/>
        <v>10</v>
      </c>
      <c r="U683" s="26" t="str">
        <f t="shared" si="73"/>
        <v>10.3</v>
      </c>
      <c r="V683" s="26" t="str">
        <f t="shared" si="74"/>
        <v>Contratos</v>
      </c>
      <c r="W683" s="26" t="str">
        <f t="shared" si="75"/>
        <v>Contrato de Compraventa</v>
      </c>
      <c r="X683" s="26" t="str">
        <f t="shared" si="78"/>
        <v>Análisis del sector económico</v>
      </c>
    </row>
    <row r="684" spans="1:24" ht="41.4">
      <c r="A684" s="23">
        <v>2000</v>
      </c>
      <c r="B684" s="23" t="s">
        <v>1481</v>
      </c>
      <c r="C684" s="456"/>
      <c r="D684" s="456"/>
      <c r="E684" s="456"/>
      <c r="F684" s="456"/>
      <c r="G684" s="451"/>
      <c r="H684" s="102" t="s">
        <v>847</v>
      </c>
      <c r="I684" s="456"/>
      <c r="J684" s="456"/>
      <c r="K684" s="456"/>
      <c r="L684" s="456"/>
      <c r="M684" s="456"/>
      <c r="N684" s="456"/>
      <c r="O684" s="534"/>
      <c r="P684" s="215"/>
      <c r="Q684" s="26">
        <f t="shared" si="72"/>
        <v>2000</v>
      </c>
      <c r="S684" s="26">
        <f t="shared" si="77"/>
        <v>2400</v>
      </c>
      <c r="T684" s="26">
        <f t="shared" si="76"/>
        <v>10</v>
      </c>
      <c r="U684" s="26" t="str">
        <f t="shared" si="73"/>
        <v>10.3</v>
      </c>
      <c r="V684" s="26" t="str">
        <f t="shared" si="74"/>
        <v>Contratos</v>
      </c>
      <c r="W684" s="26" t="str">
        <f t="shared" si="75"/>
        <v>Contrato de Compraventa</v>
      </c>
      <c r="X684" s="26" t="str">
        <f t="shared" si="78"/>
        <v>Certificación de la aplicación de recursos de inversión (en los casos que aplique).</v>
      </c>
    </row>
    <row r="685" spans="1:24" ht="27.6">
      <c r="A685" s="23">
        <v>2000</v>
      </c>
      <c r="B685" s="23" t="s">
        <v>1481</v>
      </c>
      <c r="C685" s="456"/>
      <c r="D685" s="456"/>
      <c r="E685" s="456"/>
      <c r="F685" s="456"/>
      <c r="G685" s="451"/>
      <c r="H685" s="102" t="s">
        <v>801</v>
      </c>
      <c r="I685" s="456"/>
      <c r="J685" s="456"/>
      <c r="K685" s="456"/>
      <c r="L685" s="456"/>
      <c r="M685" s="456"/>
      <c r="N685" s="456"/>
      <c r="O685" s="534"/>
      <c r="P685" s="215"/>
      <c r="Q685" s="26">
        <f t="shared" si="72"/>
        <v>2000</v>
      </c>
      <c r="S685" s="26">
        <f t="shared" si="77"/>
        <v>2400</v>
      </c>
      <c r="T685" s="26">
        <f t="shared" si="76"/>
        <v>10</v>
      </c>
      <c r="U685" s="26" t="str">
        <f t="shared" si="73"/>
        <v>10.3</v>
      </c>
      <c r="V685" s="26" t="str">
        <f t="shared" si="74"/>
        <v>Contratos</v>
      </c>
      <c r="W685" s="26" t="str">
        <f t="shared" si="75"/>
        <v>Contrato de Compraventa</v>
      </c>
      <c r="X685" s="26" t="str">
        <f t="shared" si="78"/>
        <v>Certificado de Disponibilidad Presupuestal (CDP)</v>
      </c>
    </row>
    <row r="686" spans="1:24" ht="41.4">
      <c r="A686" s="23">
        <v>2000</v>
      </c>
      <c r="B686" s="23" t="s">
        <v>1481</v>
      </c>
      <c r="C686" s="456"/>
      <c r="D686" s="456"/>
      <c r="E686" s="456"/>
      <c r="F686" s="456"/>
      <c r="G686" s="451"/>
      <c r="H686" s="102" t="s">
        <v>802</v>
      </c>
      <c r="I686" s="456"/>
      <c r="J686" s="456"/>
      <c r="K686" s="456"/>
      <c r="L686" s="456"/>
      <c r="M686" s="456"/>
      <c r="N686" s="456"/>
      <c r="O686" s="534"/>
      <c r="P686" s="215"/>
      <c r="Q686" s="26">
        <f t="shared" si="72"/>
        <v>2000</v>
      </c>
      <c r="S686" s="26">
        <f t="shared" si="77"/>
        <v>2400</v>
      </c>
      <c r="T686" s="26">
        <f t="shared" si="76"/>
        <v>10</v>
      </c>
      <c r="U686" s="26" t="str">
        <f t="shared" si="73"/>
        <v>10.3</v>
      </c>
      <c r="V686" s="26" t="str">
        <f t="shared" si="74"/>
        <v>Contratos</v>
      </c>
      <c r="W686" s="26" t="str">
        <f t="shared" si="75"/>
        <v>Contrato de Compraventa</v>
      </c>
      <c r="X686" s="26" t="str">
        <f t="shared" si="78"/>
        <v>Autorización para comprometer vigencias futuras (en los casos que aplique).</v>
      </c>
    </row>
    <row r="687" spans="1:24">
      <c r="A687" s="23">
        <v>2000</v>
      </c>
      <c r="B687" s="23" t="s">
        <v>1481</v>
      </c>
      <c r="C687" s="456"/>
      <c r="D687" s="456"/>
      <c r="E687" s="456"/>
      <c r="F687" s="456"/>
      <c r="G687" s="451"/>
      <c r="H687" s="102" t="s">
        <v>848</v>
      </c>
      <c r="I687" s="456"/>
      <c r="J687" s="456"/>
      <c r="K687" s="456"/>
      <c r="L687" s="456"/>
      <c r="M687" s="456"/>
      <c r="N687" s="456"/>
      <c r="O687" s="534"/>
      <c r="P687" s="215"/>
      <c r="Q687" s="26">
        <f t="shared" si="72"/>
        <v>2000</v>
      </c>
      <c r="S687" s="26">
        <f t="shared" si="77"/>
        <v>2400</v>
      </c>
      <c r="T687" s="26">
        <f t="shared" si="76"/>
        <v>10</v>
      </c>
      <c r="U687" s="26" t="str">
        <f t="shared" si="73"/>
        <v>10.3</v>
      </c>
      <c r="V687" s="26" t="str">
        <f t="shared" si="74"/>
        <v>Contratos</v>
      </c>
      <c r="W687" s="26" t="str">
        <f t="shared" si="75"/>
        <v>Contrato de Compraventa</v>
      </c>
      <c r="X687" s="26" t="str">
        <f t="shared" si="78"/>
        <v>Aviso de la convocatoria publica</v>
      </c>
    </row>
    <row r="688" spans="1:24">
      <c r="A688" s="23">
        <v>2000</v>
      </c>
      <c r="B688" s="23" t="s">
        <v>1481</v>
      </c>
      <c r="C688" s="456"/>
      <c r="D688" s="456"/>
      <c r="E688" s="456"/>
      <c r="F688" s="456"/>
      <c r="G688" s="451"/>
      <c r="H688" s="102" t="s">
        <v>849</v>
      </c>
      <c r="I688" s="456"/>
      <c r="J688" s="456"/>
      <c r="K688" s="456"/>
      <c r="L688" s="456"/>
      <c r="M688" s="456"/>
      <c r="N688" s="456"/>
      <c r="O688" s="534"/>
      <c r="P688" s="215"/>
      <c r="Q688" s="26">
        <f t="shared" si="72"/>
        <v>2000</v>
      </c>
      <c r="S688" s="26">
        <f t="shared" si="77"/>
        <v>2400</v>
      </c>
      <c r="T688" s="26">
        <f t="shared" si="76"/>
        <v>10</v>
      </c>
      <c r="U688" s="26" t="str">
        <f t="shared" si="73"/>
        <v>10.3</v>
      </c>
      <c r="V688" s="26" t="str">
        <f t="shared" si="74"/>
        <v>Contratos</v>
      </c>
      <c r="W688" s="26" t="str">
        <f t="shared" si="75"/>
        <v>Contrato de Compraventa</v>
      </c>
      <c r="X688" s="26" t="str">
        <f t="shared" si="78"/>
        <v>Proyecto de pliego de condiciones</v>
      </c>
    </row>
    <row r="689" spans="1:24" ht="27.6">
      <c r="A689" s="23">
        <v>2000</v>
      </c>
      <c r="B689" s="23" t="s">
        <v>1481</v>
      </c>
      <c r="C689" s="456"/>
      <c r="D689" s="456"/>
      <c r="E689" s="456"/>
      <c r="F689" s="456"/>
      <c r="G689" s="451"/>
      <c r="H689" s="102" t="s">
        <v>850</v>
      </c>
      <c r="I689" s="456"/>
      <c r="J689" s="456"/>
      <c r="K689" s="456"/>
      <c r="L689" s="456"/>
      <c r="M689" s="456"/>
      <c r="N689" s="456"/>
      <c r="O689" s="534"/>
      <c r="P689" s="215"/>
      <c r="Q689" s="26">
        <f t="shared" si="72"/>
        <v>2000</v>
      </c>
      <c r="S689" s="26">
        <f t="shared" si="77"/>
        <v>2400</v>
      </c>
      <c r="T689" s="26">
        <f t="shared" si="76"/>
        <v>10</v>
      </c>
      <c r="U689" s="26" t="str">
        <f t="shared" si="73"/>
        <v>10.3</v>
      </c>
      <c r="V689" s="26" t="str">
        <f t="shared" si="74"/>
        <v>Contratos</v>
      </c>
      <c r="W689" s="26" t="str">
        <f t="shared" si="75"/>
        <v>Contrato de Compraventa</v>
      </c>
      <c r="X689" s="26" t="str">
        <f t="shared" si="78"/>
        <v>Justificación de contratación directa (en los casos que aplique)</v>
      </c>
    </row>
    <row r="690" spans="1:24" ht="27.6">
      <c r="A690" s="23">
        <v>2000</v>
      </c>
      <c r="B690" s="23" t="s">
        <v>1481</v>
      </c>
      <c r="C690" s="456"/>
      <c r="D690" s="456"/>
      <c r="E690" s="456"/>
      <c r="F690" s="456"/>
      <c r="G690" s="451"/>
      <c r="H690" s="102" t="s">
        <v>851</v>
      </c>
      <c r="I690" s="456"/>
      <c r="J690" s="456"/>
      <c r="K690" s="456"/>
      <c r="L690" s="456"/>
      <c r="M690" s="456"/>
      <c r="N690" s="456"/>
      <c r="O690" s="534"/>
      <c r="P690" s="215"/>
      <c r="Q690" s="26">
        <f t="shared" si="72"/>
        <v>2000</v>
      </c>
      <c r="S690" s="26">
        <f t="shared" si="77"/>
        <v>2400</v>
      </c>
      <c r="T690" s="26">
        <f t="shared" si="76"/>
        <v>10</v>
      </c>
      <c r="U690" s="26" t="str">
        <f t="shared" si="73"/>
        <v>10.3</v>
      </c>
      <c r="V690" s="26" t="str">
        <f t="shared" si="74"/>
        <v>Contratos</v>
      </c>
      <c r="W690" s="26" t="str">
        <f t="shared" si="75"/>
        <v>Contrato de Compraventa</v>
      </c>
      <c r="X690" s="26" t="str">
        <f t="shared" si="78"/>
        <v>Invitación publica (en los casos que aplique)</v>
      </c>
    </row>
    <row r="691" spans="1:24" ht="27.6">
      <c r="A691" s="23">
        <v>2000</v>
      </c>
      <c r="B691" s="23" t="s">
        <v>1481</v>
      </c>
      <c r="C691" s="456"/>
      <c r="D691" s="456"/>
      <c r="E691" s="456"/>
      <c r="F691" s="456"/>
      <c r="G691" s="451"/>
      <c r="H691" s="102" t="s">
        <v>852</v>
      </c>
      <c r="I691" s="456"/>
      <c r="J691" s="456"/>
      <c r="K691" s="456"/>
      <c r="L691" s="456"/>
      <c r="M691" s="456"/>
      <c r="N691" s="456"/>
      <c r="O691" s="534"/>
      <c r="P691" s="215"/>
      <c r="Q691" s="26">
        <f t="shared" si="72"/>
        <v>2000</v>
      </c>
      <c r="S691" s="26">
        <f t="shared" si="77"/>
        <v>2400</v>
      </c>
      <c r="T691" s="26">
        <f t="shared" si="76"/>
        <v>10</v>
      </c>
      <c r="U691" s="26" t="str">
        <f t="shared" si="73"/>
        <v>10.3</v>
      </c>
      <c r="V691" s="26" t="str">
        <f t="shared" si="74"/>
        <v>Contratos</v>
      </c>
      <c r="W691" s="26" t="str">
        <f t="shared" si="75"/>
        <v>Contrato de Compraventa</v>
      </c>
      <c r="X691" s="26" t="str">
        <f t="shared" si="78"/>
        <v>Observaciones al proyecto de pliego de condiciones</v>
      </c>
    </row>
    <row r="692" spans="1:24" ht="27.6">
      <c r="A692" s="23">
        <v>2000</v>
      </c>
      <c r="B692" s="23" t="s">
        <v>1481</v>
      </c>
      <c r="C692" s="456"/>
      <c r="D692" s="456"/>
      <c r="E692" s="456"/>
      <c r="F692" s="456"/>
      <c r="G692" s="451"/>
      <c r="H692" s="102" t="s">
        <v>853</v>
      </c>
      <c r="I692" s="456"/>
      <c r="J692" s="456"/>
      <c r="K692" s="456"/>
      <c r="L692" s="456"/>
      <c r="M692" s="456"/>
      <c r="N692" s="456"/>
      <c r="O692" s="534"/>
      <c r="P692" s="215"/>
      <c r="Q692" s="26">
        <f t="shared" si="72"/>
        <v>2000</v>
      </c>
      <c r="S692" s="26">
        <f t="shared" si="77"/>
        <v>2400</v>
      </c>
      <c r="T692" s="26">
        <f t="shared" si="76"/>
        <v>10</v>
      </c>
      <c r="U692" s="26" t="str">
        <f t="shared" si="73"/>
        <v>10.3</v>
      </c>
      <c r="V692" s="26" t="str">
        <f t="shared" si="74"/>
        <v>Contratos</v>
      </c>
      <c r="W692" s="26" t="str">
        <f t="shared" si="75"/>
        <v>Contrato de Compraventa</v>
      </c>
      <c r="X692" s="26" t="str">
        <f t="shared" si="78"/>
        <v>Respuesta a observaciones al proyecto de pliego de condiciones</v>
      </c>
    </row>
    <row r="693" spans="1:24" ht="27.6">
      <c r="A693" s="23">
        <v>2000</v>
      </c>
      <c r="B693" s="23" t="s">
        <v>1481</v>
      </c>
      <c r="C693" s="456"/>
      <c r="D693" s="456"/>
      <c r="E693" s="456"/>
      <c r="F693" s="456"/>
      <c r="G693" s="451"/>
      <c r="H693" s="102" t="s">
        <v>854</v>
      </c>
      <c r="I693" s="456"/>
      <c r="J693" s="456"/>
      <c r="K693" s="456"/>
      <c r="L693" s="456"/>
      <c r="M693" s="456"/>
      <c r="N693" s="456"/>
      <c r="O693" s="534"/>
      <c r="P693" s="215"/>
      <c r="Q693" s="26">
        <f t="shared" si="72"/>
        <v>2000</v>
      </c>
      <c r="S693" s="26">
        <f t="shared" si="77"/>
        <v>2400</v>
      </c>
      <c r="T693" s="26">
        <f t="shared" si="76"/>
        <v>10</v>
      </c>
      <c r="U693" s="26" t="str">
        <f t="shared" si="73"/>
        <v>10.3</v>
      </c>
      <c r="V693" s="26" t="str">
        <f t="shared" si="74"/>
        <v>Contratos</v>
      </c>
      <c r="W693" s="26" t="str">
        <f t="shared" si="75"/>
        <v>Contrato de Compraventa</v>
      </c>
      <c r="X693" s="26" t="str">
        <f t="shared" si="78"/>
        <v>Acto administrativo de apertura del proceso de contratación</v>
      </c>
    </row>
    <row r="694" spans="1:24">
      <c r="A694" s="23">
        <v>2000</v>
      </c>
      <c r="B694" s="23" t="s">
        <v>1481</v>
      </c>
      <c r="C694" s="456"/>
      <c r="D694" s="456"/>
      <c r="E694" s="456"/>
      <c r="F694" s="456"/>
      <c r="G694" s="451"/>
      <c r="H694" s="102" t="s">
        <v>855</v>
      </c>
      <c r="I694" s="456"/>
      <c r="J694" s="456"/>
      <c r="K694" s="456"/>
      <c r="L694" s="456"/>
      <c r="M694" s="456"/>
      <c r="N694" s="456"/>
      <c r="O694" s="534"/>
      <c r="P694" s="215"/>
      <c r="Q694" s="26">
        <f t="shared" si="72"/>
        <v>2000</v>
      </c>
      <c r="S694" s="26">
        <f t="shared" si="77"/>
        <v>2400</v>
      </c>
      <c r="T694" s="26">
        <f t="shared" si="76"/>
        <v>10</v>
      </c>
      <c r="U694" s="26" t="str">
        <f t="shared" si="73"/>
        <v>10.3</v>
      </c>
      <c r="V694" s="26" t="str">
        <f t="shared" si="74"/>
        <v>Contratos</v>
      </c>
      <c r="W694" s="26" t="str">
        <f t="shared" si="75"/>
        <v>Contrato de Compraventa</v>
      </c>
      <c r="X694" s="26" t="str">
        <f t="shared" si="78"/>
        <v>Pliego de condiciones definitivo</v>
      </c>
    </row>
    <row r="695" spans="1:24" ht="41.4">
      <c r="A695" s="23">
        <v>2000</v>
      </c>
      <c r="B695" s="23" t="s">
        <v>1481</v>
      </c>
      <c r="C695" s="456"/>
      <c r="D695" s="456">
        <v>10</v>
      </c>
      <c r="E695" s="456" t="s">
        <v>844</v>
      </c>
      <c r="F695" s="456" t="s">
        <v>795</v>
      </c>
      <c r="G695" s="451"/>
      <c r="H695" s="102" t="s">
        <v>856</v>
      </c>
      <c r="I695" s="456">
        <v>1</v>
      </c>
      <c r="J695" s="456">
        <v>20</v>
      </c>
      <c r="K695" s="456"/>
      <c r="L695" s="456"/>
      <c r="M695" s="456" t="s">
        <v>43</v>
      </c>
      <c r="N695" s="456" t="s">
        <v>43</v>
      </c>
      <c r="O695" s="534"/>
      <c r="P695" s="215"/>
      <c r="Q695" s="26">
        <f t="shared" si="72"/>
        <v>2000</v>
      </c>
      <c r="S695" s="26">
        <f t="shared" si="77"/>
        <v>2400</v>
      </c>
      <c r="T695" s="26">
        <f t="shared" si="76"/>
        <v>10</v>
      </c>
      <c r="U695" s="26" t="str">
        <f t="shared" si="73"/>
        <v>10.3</v>
      </c>
      <c r="V695" s="26" t="str">
        <f t="shared" si="74"/>
        <v>Contratos</v>
      </c>
      <c r="W695" s="26" t="str">
        <f t="shared" si="75"/>
        <v>Contrato de Compraventa</v>
      </c>
      <c r="X695" s="26" t="str">
        <f t="shared" si="78"/>
        <v>Actas de manifestaciones de interés para participar (en los
casos que aplique)</v>
      </c>
    </row>
    <row r="696" spans="1:24">
      <c r="A696" s="23">
        <v>2000</v>
      </c>
      <c r="B696" s="23" t="s">
        <v>1481</v>
      </c>
      <c r="C696" s="456"/>
      <c r="D696" s="456"/>
      <c r="E696" s="456"/>
      <c r="F696" s="456"/>
      <c r="G696" s="451"/>
      <c r="H696" s="102" t="s">
        <v>857</v>
      </c>
      <c r="I696" s="456"/>
      <c r="J696" s="456"/>
      <c r="K696" s="456"/>
      <c r="L696" s="456"/>
      <c r="M696" s="456"/>
      <c r="N696" s="456"/>
      <c r="O696" s="534"/>
      <c r="P696" s="215"/>
      <c r="Q696" s="26">
        <f t="shared" si="72"/>
        <v>2000</v>
      </c>
      <c r="S696" s="26">
        <f t="shared" si="77"/>
        <v>2400</v>
      </c>
      <c r="T696" s="26">
        <f t="shared" si="76"/>
        <v>10</v>
      </c>
      <c r="U696" s="26" t="str">
        <f t="shared" si="73"/>
        <v>10.3</v>
      </c>
      <c r="V696" s="26" t="str">
        <f t="shared" si="74"/>
        <v>Contratos</v>
      </c>
      <c r="W696" s="26" t="str">
        <f t="shared" si="75"/>
        <v>Contrato de Compraventa</v>
      </c>
      <c r="X696" s="26" t="str">
        <f t="shared" si="78"/>
        <v>Adendas</v>
      </c>
    </row>
    <row r="697" spans="1:24">
      <c r="A697" s="23">
        <v>2000</v>
      </c>
      <c r="B697" s="23" t="s">
        <v>1481</v>
      </c>
      <c r="C697" s="456"/>
      <c r="D697" s="456"/>
      <c r="E697" s="456"/>
      <c r="F697" s="456"/>
      <c r="G697" s="451"/>
      <c r="H697" s="102" t="s">
        <v>858</v>
      </c>
      <c r="I697" s="456"/>
      <c r="J697" s="456"/>
      <c r="K697" s="456"/>
      <c r="L697" s="456"/>
      <c r="M697" s="456"/>
      <c r="N697" s="456"/>
      <c r="O697" s="534"/>
      <c r="P697" s="215"/>
      <c r="Q697" s="26">
        <f t="shared" si="72"/>
        <v>2000</v>
      </c>
      <c r="S697" s="26">
        <f t="shared" si="77"/>
        <v>2400</v>
      </c>
      <c r="T697" s="26">
        <f t="shared" si="76"/>
        <v>10</v>
      </c>
      <c r="U697" s="26" t="str">
        <f t="shared" si="73"/>
        <v>10.3</v>
      </c>
      <c r="V697" s="26" t="str">
        <f t="shared" si="74"/>
        <v>Contratos</v>
      </c>
      <c r="W697" s="26" t="str">
        <f t="shared" si="75"/>
        <v>Contrato de Compraventa</v>
      </c>
      <c r="X697" s="26" t="str">
        <f t="shared" si="78"/>
        <v>Acta de recibo de las propuestas</v>
      </c>
    </row>
    <row r="698" spans="1:24">
      <c r="A698" s="23">
        <v>2000</v>
      </c>
      <c r="B698" s="23" t="s">
        <v>1481</v>
      </c>
      <c r="C698" s="456"/>
      <c r="D698" s="456"/>
      <c r="E698" s="456"/>
      <c r="F698" s="456"/>
      <c r="G698" s="451"/>
      <c r="H698" s="102" t="s">
        <v>812</v>
      </c>
      <c r="I698" s="456"/>
      <c r="J698" s="456"/>
      <c r="K698" s="456"/>
      <c r="L698" s="456"/>
      <c r="M698" s="456"/>
      <c r="N698" s="456"/>
      <c r="O698" s="534"/>
      <c r="P698" s="215"/>
      <c r="Q698" s="26">
        <f t="shared" si="72"/>
        <v>2000</v>
      </c>
      <c r="S698" s="26">
        <f t="shared" si="77"/>
        <v>2400</v>
      </c>
      <c r="T698" s="26">
        <f t="shared" si="76"/>
        <v>10</v>
      </c>
      <c r="U698" s="26" t="str">
        <f t="shared" si="73"/>
        <v>10.3</v>
      </c>
      <c r="V698" s="26" t="str">
        <f t="shared" si="74"/>
        <v>Contratos</v>
      </c>
      <c r="W698" s="26" t="str">
        <f t="shared" si="75"/>
        <v>Contrato de Compraventa</v>
      </c>
      <c r="X698" s="26" t="str">
        <f t="shared" si="78"/>
        <v>Registro Único Tributario</v>
      </c>
    </row>
    <row r="699" spans="1:24" ht="27.6">
      <c r="A699" s="23">
        <v>2000</v>
      </c>
      <c r="B699" s="23" t="s">
        <v>1481</v>
      </c>
      <c r="C699" s="456"/>
      <c r="D699" s="456"/>
      <c r="E699" s="456"/>
      <c r="F699" s="456"/>
      <c r="G699" s="451"/>
      <c r="H699" s="82" t="s">
        <v>859</v>
      </c>
      <c r="I699" s="456"/>
      <c r="J699" s="456"/>
      <c r="K699" s="456"/>
      <c r="L699" s="456"/>
      <c r="M699" s="456"/>
      <c r="N699" s="456"/>
      <c r="O699" s="534"/>
      <c r="P699" s="215"/>
      <c r="Q699" s="26">
        <f t="shared" si="72"/>
        <v>2000</v>
      </c>
      <c r="S699" s="26">
        <f t="shared" si="77"/>
        <v>2400</v>
      </c>
      <c r="T699" s="26">
        <f t="shared" si="76"/>
        <v>10</v>
      </c>
      <c r="U699" s="26" t="str">
        <f t="shared" si="73"/>
        <v>10.3</v>
      </c>
      <c r="V699" s="26" t="str">
        <f t="shared" si="74"/>
        <v>Contratos</v>
      </c>
      <c r="W699" s="26" t="str">
        <f t="shared" si="75"/>
        <v>Contrato de Compraventa</v>
      </c>
      <c r="X699" s="26" t="str">
        <f t="shared" si="78"/>
        <v>Garantía Única y/o de responsabilidad civil eXtracontractual</v>
      </c>
    </row>
    <row r="700" spans="1:24">
      <c r="A700" s="23">
        <v>2000</v>
      </c>
      <c r="B700" s="23" t="s">
        <v>1481</v>
      </c>
      <c r="C700" s="456"/>
      <c r="D700" s="456"/>
      <c r="E700" s="456"/>
      <c r="F700" s="456"/>
      <c r="G700" s="451"/>
      <c r="H700" s="82" t="s">
        <v>819</v>
      </c>
      <c r="I700" s="456"/>
      <c r="J700" s="456"/>
      <c r="K700" s="456"/>
      <c r="L700" s="456"/>
      <c r="M700" s="456"/>
      <c r="N700" s="456"/>
      <c r="O700" s="534"/>
      <c r="P700" s="215"/>
      <c r="Q700" s="26">
        <f t="shared" si="72"/>
        <v>2000</v>
      </c>
      <c r="S700" s="26">
        <f t="shared" si="77"/>
        <v>2400</v>
      </c>
      <c r="T700" s="26">
        <f t="shared" si="76"/>
        <v>10</v>
      </c>
      <c r="U700" s="26" t="str">
        <f t="shared" si="73"/>
        <v>10.3</v>
      </c>
      <c r="V700" s="26" t="str">
        <f t="shared" si="74"/>
        <v>Contratos</v>
      </c>
      <c r="W700" s="26" t="str">
        <f t="shared" si="75"/>
        <v>Contrato de Compraventa</v>
      </c>
      <c r="X700" s="26" t="str">
        <f t="shared" si="78"/>
        <v>Acta de aprobación de pólizas</v>
      </c>
    </row>
    <row r="701" spans="1:24" ht="27.6">
      <c r="A701" s="23">
        <v>2000</v>
      </c>
      <c r="B701" s="23" t="s">
        <v>1481</v>
      </c>
      <c r="C701" s="456"/>
      <c r="D701" s="456"/>
      <c r="E701" s="456"/>
      <c r="F701" s="456"/>
      <c r="G701" s="451"/>
      <c r="H701" s="82" t="s">
        <v>860</v>
      </c>
      <c r="I701" s="456"/>
      <c r="J701" s="456"/>
      <c r="K701" s="456"/>
      <c r="L701" s="456"/>
      <c r="M701" s="456"/>
      <c r="N701" s="456"/>
      <c r="O701" s="534"/>
      <c r="P701" s="215"/>
      <c r="Q701" s="26">
        <f t="shared" si="72"/>
        <v>2000</v>
      </c>
      <c r="S701" s="26">
        <f t="shared" si="77"/>
        <v>2400</v>
      </c>
      <c r="T701" s="26">
        <f t="shared" si="76"/>
        <v>10</v>
      </c>
      <c r="U701" s="26" t="str">
        <f t="shared" si="73"/>
        <v>10.3</v>
      </c>
      <c r="V701" s="26" t="str">
        <f t="shared" si="74"/>
        <v>Contratos</v>
      </c>
      <c r="W701" s="26" t="str">
        <f t="shared" si="75"/>
        <v>Contrato de Compraventa</v>
      </c>
      <c r="X701" s="26" t="str">
        <f t="shared" si="78"/>
        <v>Memorando de designación de supervisor de contrato</v>
      </c>
    </row>
    <row r="702" spans="1:24">
      <c r="A702" s="23">
        <v>2000</v>
      </c>
      <c r="B702" s="23" t="s">
        <v>1481</v>
      </c>
      <c r="C702" s="456"/>
      <c r="D702" s="456"/>
      <c r="E702" s="456"/>
      <c r="F702" s="456"/>
      <c r="G702" s="451"/>
      <c r="H702" s="52" t="s">
        <v>861</v>
      </c>
      <c r="I702" s="456"/>
      <c r="J702" s="456"/>
      <c r="K702" s="456"/>
      <c r="L702" s="456"/>
      <c r="M702" s="456"/>
      <c r="N702" s="456"/>
      <c r="O702" s="534"/>
      <c r="P702" s="215"/>
      <c r="Q702" s="26">
        <f t="shared" si="72"/>
        <v>2000</v>
      </c>
      <c r="S702" s="26">
        <f t="shared" si="77"/>
        <v>2400</v>
      </c>
      <c r="T702" s="26">
        <f t="shared" si="76"/>
        <v>10</v>
      </c>
      <c r="U702" s="26" t="str">
        <f t="shared" si="73"/>
        <v>10.3</v>
      </c>
      <c r="V702" s="26" t="str">
        <f t="shared" si="74"/>
        <v>Contratos</v>
      </c>
      <c r="W702" s="26" t="str">
        <f t="shared" si="75"/>
        <v>Contrato de Compraventa</v>
      </c>
      <c r="X702" s="26" t="str">
        <f t="shared" si="78"/>
        <v>Acta de inicio</v>
      </c>
    </row>
    <row r="703" spans="1:24" ht="27.6">
      <c r="A703" s="23">
        <v>2000</v>
      </c>
      <c r="B703" s="23" t="s">
        <v>1481</v>
      </c>
      <c r="C703" s="456"/>
      <c r="D703" s="456"/>
      <c r="E703" s="456"/>
      <c r="F703" s="456"/>
      <c r="G703" s="451"/>
      <c r="H703" s="52" t="s">
        <v>862</v>
      </c>
      <c r="I703" s="456"/>
      <c r="J703" s="456"/>
      <c r="K703" s="456"/>
      <c r="L703" s="456"/>
      <c r="M703" s="456"/>
      <c r="N703" s="456"/>
      <c r="O703" s="534"/>
      <c r="P703" s="215"/>
      <c r="Q703" s="26">
        <f t="shared" si="72"/>
        <v>2000</v>
      </c>
      <c r="S703" s="26">
        <f t="shared" si="77"/>
        <v>2400</v>
      </c>
      <c r="T703" s="26">
        <f t="shared" si="76"/>
        <v>10</v>
      </c>
      <c r="U703" s="26" t="str">
        <f t="shared" si="73"/>
        <v>10.3</v>
      </c>
      <c r="V703" s="26" t="str">
        <f t="shared" si="74"/>
        <v>Contratos</v>
      </c>
      <c r="W703" s="26" t="str">
        <f t="shared" si="75"/>
        <v>Contrato de Compraventa</v>
      </c>
      <c r="X703" s="26" t="str">
        <f t="shared" si="78"/>
        <v>Certificación de supervisión para tramite de pago</v>
      </c>
    </row>
    <row r="704" spans="1:24">
      <c r="A704" s="23">
        <v>2000</v>
      </c>
      <c r="B704" s="23" t="s">
        <v>1481</v>
      </c>
      <c r="C704" s="456"/>
      <c r="D704" s="456"/>
      <c r="E704" s="456"/>
      <c r="F704" s="456"/>
      <c r="G704" s="451"/>
      <c r="H704" s="82" t="s">
        <v>863</v>
      </c>
      <c r="I704" s="456"/>
      <c r="J704" s="456"/>
      <c r="K704" s="456"/>
      <c r="L704" s="456"/>
      <c r="M704" s="456"/>
      <c r="N704" s="456"/>
      <c r="O704" s="534"/>
      <c r="P704" s="215"/>
      <c r="Q704" s="26">
        <f t="shared" si="72"/>
        <v>2000</v>
      </c>
      <c r="S704" s="26">
        <f t="shared" si="77"/>
        <v>2400</v>
      </c>
      <c r="T704" s="26">
        <f t="shared" si="76"/>
        <v>10</v>
      </c>
      <c r="U704" s="26" t="str">
        <f t="shared" si="73"/>
        <v>10.3</v>
      </c>
      <c r="V704" s="26" t="str">
        <f t="shared" si="74"/>
        <v>Contratos</v>
      </c>
      <c r="W704" s="26" t="str">
        <f t="shared" si="75"/>
        <v>Contrato de Compraventa</v>
      </c>
      <c r="X704" s="26" t="str">
        <f t="shared" si="78"/>
        <v>Orden pago</v>
      </c>
    </row>
    <row r="705" spans="1:24" ht="27.6">
      <c r="A705" s="23">
        <v>2000</v>
      </c>
      <c r="B705" s="23" t="s">
        <v>1481</v>
      </c>
      <c r="C705" s="456"/>
      <c r="D705" s="456"/>
      <c r="E705" s="456"/>
      <c r="F705" s="456"/>
      <c r="G705" s="451"/>
      <c r="H705" s="82" t="s">
        <v>826</v>
      </c>
      <c r="I705" s="456"/>
      <c r="J705" s="456"/>
      <c r="K705" s="456"/>
      <c r="L705" s="456"/>
      <c r="M705" s="456"/>
      <c r="N705" s="456"/>
      <c r="O705" s="534"/>
      <c r="P705" s="215"/>
      <c r="Q705" s="26">
        <f t="shared" si="72"/>
        <v>2000</v>
      </c>
      <c r="S705" s="26">
        <f t="shared" si="77"/>
        <v>2400</v>
      </c>
      <c r="T705" s="26">
        <f t="shared" si="76"/>
        <v>10</v>
      </c>
      <c r="U705" s="26" t="str">
        <f t="shared" si="73"/>
        <v>10.3</v>
      </c>
      <c r="V705" s="26" t="str">
        <f t="shared" si="74"/>
        <v>Contratos</v>
      </c>
      <c r="W705" s="26" t="str">
        <f t="shared" si="75"/>
        <v>Contrato de Compraventa</v>
      </c>
      <c r="X705" s="26" t="str">
        <f t="shared" si="78"/>
        <v>Modificaciones al contrato (en los casos que aplique)</v>
      </c>
    </row>
    <row r="706" spans="1:24">
      <c r="A706" s="23">
        <v>2000</v>
      </c>
      <c r="B706" s="23" t="s">
        <v>1481</v>
      </c>
      <c r="C706" s="456"/>
      <c r="D706" s="456"/>
      <c r="E706" s="456"/>
      <c r="F706" s="456"/>
      <c r="G706" s="451"/>
      <c r="H706" s="82" t="s">
        <v>864</v>
      </c>
      <c r="I706" s="456"/>
      <c r="J706" s="456"/>
      <c r="K706" s="456"/>
      <c r="L706" s="456"/>
      <c r="M706" s="456"/>
      <c r="N706" s="456"/>
      <c r="O706" s="534"/>
      <c r="P706" s="215"/>
      <c r="Q706" s="26">
        <f t="shared" si="72"/>
        <v>2000</v>
      </c>
      <c r="S706" s="26">
        <f t="shared" si="77"/>
        <v>2400</v>
      </c>
      <c r="T706" s="26">
        <f t="shared" si="76"/>
        <v>10</v>
      </c>
      <c r="U706" s="26" t="str">
        <f t="shared" si="73"/>
        <v>10.3</v>
      </c>
      <c r="V706" s="26" t="str">
        <f t="shared" si="74"/>
        <v>Contratos</v>
      </c>
      <c r="W706" s="26" t="str">
        <f t="shared" si="75"/>
        <v>Contrato de Compraventa</v>
      </c>
      <c r="X706" s="26" t="str">
        <f t="shared" si="78"/>
        <v>Acta de liquidación</v>
      </c>
    </row>
    <row r="707" spans="1:24">
      <c r="A707" s="23">
        <v>2000</v>
      </c>
      <c r="B707" s="23" t="s">
        <v>1481</v>
      </c>
      <c r="C707" s="456"/>
      <c r="D707" s="456"/>
      <c r="E707" s="456"/>
      <c r="F707" s="456"/>
      <c r="G707" s="451"/>
      <c r="H707" s="82" t="s">
        <v>829</v>
      </c>
      <c r="I707" s="456"/>
      <c r="J707" s="456"/>
      <c r="K707" s="456"/>
      <c r="L707" s="456"/>
      <c r="M707" s="456"/>
      <c r="N707" s="456"/>
      <c r="O707" s="535"/>
      <c r="P707" s="215"/>
      <c r="Q707" s="26">
        <f t="shared" si="72"/>
        <v>2000</v>
      </c>
      <c r="S707" s="26">
        <f t="shared" si="77"/>
        <v>2400</v>
      </c>
      <c r="T707" s="26">
        <f t="shared" si="76"/>
        <v>10</v>
      </c>
      <c r="U707" s="26" t="str">
        <f t="shared" si="73"/>
        <v>10.3</v>
      </c>
      <c r="V707" s="26" t="str">
        <f t="shared" si="74"/>
        <v>Contratos</v>
      </c>
      <c r="W707" s="26" t="str">
        <f t="shared" si="75"/>
        <v>Contrato de Compraventa</v>
      </c>
      <c r="X707" s="26" t="str">
        <f t="shared" si="78"/>
        <v>Registro de publicación en el SECOP</v>
      </c>
    </row>
    <row r="708" spans="1:24">
      <c r="A708" s="168">
        <v>2000</v>
      </c>
      <c r="B708" s="168" t="s">
        <v>1481</v>
      </c>
      <c r="C708" s="347">
        <v>2400</v>
      </c>
      <c r="D708" s="347">
        <v>10</v>
      </c>
      <c r="E708" s="347" t="s">
        <v>865</v>
      </c>
      <c r="F708" s="347" t="s">
        <v>866</v>
      </c>
      <c r="G708" s="349" t="s">
        <v>867</v>
      </c>
      <c r="H708" s="71" t="s">
        <v>868</v>
      </c>
      <c r="I708" s="362">
        <v>1</v>
      </c>
      <c r="J708" s="362">
        <v>20</v>
      </c>
      <c r="K708" s="362"/>
      <c r="L708" s="362"/>
      <c r="M708" s="362" t="s">
        <v>43</v>
      </c>
      <c r="N708" s="362" t="s">
        <v>43</v>
      </c>
      <c r="O708" s="530" t="s">
        <v>798</v>
      </c>
      <c r="P708" s="215"/>
      <c r="Q708" s="26">
        <f t="shared" si="72"/>
        <v>2000</v>
      </c>
      <c r="S708" s="26">
        <f t="shared" si="77"/>
        <v>2400</v>
      </c>
      <c r="T708" s="26">
        <f t="shared" si="76"/>
        <v>10</v>
      </c>
      <c r="U708" s="26" t="str">
        <f t="shared" si="73"/>
        <v>10.4</v>
      </c>
      <c r="V708" s="26" t="str">
        <f t="shared" si="74"/>
        <v>Contratos</v>
      </c>
      <c r="W708" s="26" t="str">
        <f t="shared" si="75"/>
        <v>Contrato de Consultoría</v>
      </c>
      <c r="X708" s="26" t="str">
        <f t="shared" si="78"/>
        <v>Memorando de solicitud de contratación.</v>
      </c>
    </row>
    <row r="709" spans="1:24">
      <c r="A709" s="168">
        <v>2000</v>
      </c>
      <c r="B709" s="168" t="s">
        <v>1481</v>
      </c>
      <c r="C709" s="348"/>
      <c r="D709" s="348"/>
      <c r="E709" s="348"/>
      <c r="F709" s="348"/>
      <c r="G709" s="350"/>
      <c r="H709" s="71" t="s">
        <v>799</v>
      </c>
      <c r="I709" s="363"/>
      <c r="J709" s="363"/>
      <c r="K709" s="363"/>
      <c r="L709" s="363"/>
      <c r="M709" s="363"/>
      <c r="N709" s="363"/>
      <c r="O709" s="531"/>
      <c r="P709" s="215"/>
      <c r="Q709" s="26">
        <f t="shared" ref="Q709:Q772" si="79">+A709</f>
        <v>2000</v>
      </c>
      <c r="S709" s="26">
        <f t="shared" si="77"/>
        <v>2400</v>
      </c>
      <c r="T709" s="26">
        <f t="shared" si="76"/>
        <v>10</v>
      </c>
      <c r="U709" s="26" t="str">
        <f t="shared" si="73"/>
        <v>10.4</v>
      </c>
      <c r="V709" s="26" t="str">
        <f t="shared" si="74"/>
        <v>Contratos</v>
      </c>
      <c r="W709" s="26" t="str">
        <f t="shared" si="75"/>
        <v>Contrato de Consultoría</v>
      </c>
      <c r="X709" s="26" t="str">
        <f t="shared" si="78"/>
        <v>Estudios previos</v>
      </c>
    </row>
    <row r="710" spans="1:24">
      <c r="A710" s="168">
        <v>2000</v>
      </c>
      <c r="B710" s="168" t="s">
        <v>1481</v>
      </c>
      <c r="C710" s="348"/>
      <c r="D710" s="348"/>
      <c r="E710" s="348"/>
      <c r="F710" s="348"/>
      <c r="G710" s="350"/>
      <c r="H710" s="71" t="s">
        <v>800</v>
      </c>
      <c r="I710" s="363"/>
      <c r="J710" s="363"/>
      <c r="K710" s="363"/>
      <c r="L710" s="363"/>
      <c r="M710" s="363"/>
      <c r="N710" s="363"/>
      <c r="O710" s="531"/>
      <c r="P710" s="215"/>
      <c r="Q710" s="26">
        <f t="shared" si="79"/>
        <v>2000</v>
      </c>
      <c r="S710" s="26">
        <f t="shared" si="77"/>
        <v>2400</v>
      </c>
      <c r="T710" s="26">
        <f t="shared" si="76"/>
        <v>10</v>
      </c>
      <c r="U710" s="26" t="str">
        <f t="shared" ref="U710:U773" si="80">+IF(E710="",U709,E710)</f>
        <v>10.4</v>
      </c>
      <c r="V710" s="26" t="str">
        <f t="shared" ref="V710:V773" si="81">+IF(F710="",V709,F710)</f>
        <v>Contratos</v>
      </c>
      <c r="W710" s="26" t="str">
        <f t="shared" ref="W710:W773" si="82">+IF(G710="",W709,G710)</f>
        <v>Contrato de Consultoría</v>
      </c>
      <c r="X710" s="26" t="str">
        <f t="shared" si="78"/>
        <v>Análisis del sector económico</v>
      </c>
    </row>
    <row r="711" spans="1:24" ht="41.4">
      <c r="A711" s="168">
        <v>2000</v>
      </c>
      <c r="B711" s="168" t="s">
        <v>1481</v>
      </c>
      <c r="C711" s="348"/>
      <c r="D711" s="348"/>
      <c r="E711" s="348"/>
      <c r="F711" s="348"/>
      <c r="G711" s="350"/>
      <c r="H711" s="79" t="s">
        <v>869</v>
      </c>
      <c r="I711" s="363"/>
      <c r="J711" s="363"/>
      <c r="K711" s="363"/>
      <c r="L711" s="363"/>
      <c r="M711" s="363"/>
      <c r="N711" s="363"/>
      <c r="O711" s="531"/>
      <c r="P711" s="215"/>
      <c r="Q711" s="26">
        <f t="shared" si="79"/>
        <v>2000</v>
      </c>
      <c r="S711" s="26">
        <f t="shared" si="77"/>
        <v>2400</v>
      </c>
      <c r="T711" s="26">
        <f t="shared" si="76"/>
        <v>10</v>
      </c>
      <c r="U711" s="26" t="str">
        <f t="shared" si="80"/>
        <v>10.4</v>
      </c>
      <c r="V711" s="26" t="str">
        <f t="shared" si="81"/>
        <v>Contratos</v>
      </c>
      <c r="W711" s="26" t="str">
        <f t="shared" si="82"/>
        <v>Contrato de Consultoría</v>
      </c>
      <c r="X711" s="26" t="str">
        <f t="shared" si="78"/>
        <v>Certificación de la aplicación de recursos de inversión (en los
casos que aplique).</v>
      </c>
    </row>
    <row r="712" spans="1:24" ht="41.4">
      <c r="A712" s="168">
        <v>2000</v>
      </c>
      <c r="B712" s="168" t="s">
        <v>1481</v>
      </c>
      <c r="C712" s="348"/>
      <c r="D712" s="348"/>
      <c r="E712" s="348"/>
      <c r="F712" s="348"/>
      <c r="G712" s="350"/>
      <c r="H712" s="71" t="s">
        <v>870</v>
      </c>
      <c r="I712" s="363"/>
      <c r="J712" s="363"/>
      <c r="K712" s="363"/>
      <c r="L712" s="363"/>
      <c r="M712" s="363"/>
      <c r="N712" s="363"/>
      <c r="O712" s="531"/>
      <c r="P712" s="215"/>
      <c r="Q712" s="26">
        <f t="shared" si="79"/>
        <v>2000</v>
      </c>
      <c r="S712" s="26">
        <f t="shared" si="77"/>
        <v>2400</v>
      </c>
      <c r="T712" s="26">
        <f t="shared" ref="T712:T775" si="83">+IF(D712="",T711,D712)</f>
        <v>10</v>
      </c>
      <c r="U712" s="26" t="str">
        <f t="shared" si="80"/>
        <v>10.4</v>
      </c>
      <c r="V712" s="26" t="str">
        <f t="shared" si="81"/>
        <v>Contratos</v>
      </c>
      <c r="W712" s="26" t="str">
        <f t="shared" si="82"/>
        <v>Contrato de Consultoría</v>
      </c>
      <c r="X712" s="26" t="str">
        <f t="shared" si="78"/>
        <v>Certificación de la eXistencia o no de personal de planta (en los casos que aplique).</v>
      </c>
    </row>
    <row r="713" spans="1:24" ht="27.6">
      <c r="A713" s="168">
        <v>2000</v>
      </c>
      <c r="B713" s="168" t="s">
        <v>1481</v>
      </c>
      <c r="C713" s="348"/>
      <c r="D713" s="348"/>
      <c r="E713" s="348"/>
      <c r="F713" s="348"/>
      <c r="G713" s="350"/>
      <c r="H713" s="71" t="s">
        <v>871</v>
      </c>
      <c r="I713" s="363"/>
      <c r="J713" s="363"/>
      <c r="K713" s="363"/>
      <c r="L713" s="363"/>
      <c r="M713" s="363"/>
      <c r="N713" s="363"/>
      <c r="O713" s="531"/>
      <c r="P713" s="215"/>
      <c r="Q713" s="26">
        <f t="shared" si="79"/>
        <v>2000</v>
      </c>
      <c r="S713" s="26">
        <f t="shared" si="77"/>
        <v>2400</v>
      </c>
      <c r="T713" s="26">
        <f t="shared" si="83"/>
        <v>10</v>
      </c>
      <c r="U713" s="26" t="str">
        <f t="shared" si="80"/>
        <v>10.4</v>
      </c>
      <c r="V713" s="26" t="str">
        <f t="shared" si="81"/>
        <v>Contratos</v>
      </c>
      <c r="W713" s="26" t="str">
        <f t="shared" si="82"/>
        <v>Contrato de Consultoría</v>
      </c>
      <c r="X713" s="26" t="str">
        <f t="shared" si="78"/>
        <v>Certificación de idoneidad y eXperiencia (en los casos que aplique).</v>
      </c>
    </row>
    <row r="714" spans="1:24" ht="27.6">
      <c r="A714" s="168">
        <v>2000</v>
      </c>
      <c r="B714" s="168" t="s">
        <v>1481</v>
      </c>
      <c r="C714" s="348"/>
      <c r="D714" s="348"/>
      <c r="E714" s="348"/>
      <c r="F714" s="348"/>
      <c r="G714" s="350"/>
      <c r="H714" s="71" t="s">
        <v>801</v>
      </c>
      <c r="I714" s="363"/>
      <c r="J714" s="363"/>
      <c r="K714" s="363"/>
      <c r="L714" s="363"/>
      <c r="M714" s="363"/>
      <c r="N714" s="363"/>
      <c r="O714" s="531"/>
      <c r="P714" s="215"/>
      <c r="Q714" s="26">
        <f t="shared" si="79"/>
        <v>2000</v>
      </c>
      <c r="S714" s="26">
        <f t="shared" si="77"/>
        <v>2400</v>
      </c>
      <c r="T714" s="26">
        <f t="shared" si="83"/>
        <v>10</v>
      </c>
      <c r="U714" s="26" t="str">
        <f t="shared" si="80"/>
        <v>10.4</v>
      </c>
      <c r="V714" s="26" t="str">
        <f t="shared" si="81"/>
        <v>Contratos</v>
      </c>
      <c r="W714" s="26" t="str">
        <f t="shared" si="82"/>
        <v>Contrato de Consultoría</v>
      </c>
      <c r="X714" s="26" t="str">
        <f t="shared" si="78"/>
        <v>Certificado de Disponibilidad Presupuestal (CDP)</v>
      </c>
    </row>
    <row r="715" spans="1:24" ht="41.4">
      <c r="A715" s="168">
        <v>2000</v>
      </c>
      <c r="B715" s="168" t="s">
        <v>1481</v>
      </c>
      <c r="C715" s="348"/>
      <c r="D715" s="348"/>
      <c r="E715" s="348"/>
      <c r="F715" s="348"/>
      <c r="G715" s="350"/>
      <c r="H715" s="71" t="s">
        <v>802</v>
      </c>
      <c r="I715" s="363"/>
      <c r="J715" s="363"/>
      <c r="K715" s="363"/>
      <c r="L715" s="363"/>
      <c r="M715" s="363"/>
      <c r="N715" s="363"/>
      <c r="O715" s="531"/>
      <c r="P715" s="215"/>
      <c r="Q715" s="26">
        <f t="shared" si="79"/>
        <v>2000</v>
      </c>
      <c r="S715" s="26">
        <f t="shared" ref="S715:S778" si="84">+IF(C715="",S714,C715)</f>
        <v>2400</v>
      </c>
      <c r="T715" s="26">
        <f t="shared" si="83"/>
        <v>10</v>
      </c>
      <c r="U715" s="26" t="str">
        <f t="shared" si="80"/>
        <v>10.4</v>
      </c>
      <c r="V715" s="26" t="str">
        <f t="shared" si="81"/>
        <v>Contratos</v>
      </c>
      <c r="W715" s="26" t="str">
        <f t="shared" si="82"/>
        <v>Contrato de Consultoría</v>
      </c>
      <c r="X715" s="26" t="str">
        <f t="shared" ref="X715:X778" si="85">+IF(H715="",X714,H715)</f>
        <v>Autorización para comprometer vigencias futuras (en los casos que aplique).</v>
      </c>
    </row>
    <row r="716" spans="1:24" ht="27.6">
      <c r="A716" s="168">
        <v>2000</v>
      </c>
      <c r="B716" s="168" t="s">
        <v>1481</v>
      </c>
      <c r="C716" s="348"/>
      <c r="D716" s="348"/>
      <c r="E716" s="348"/>
      <c r="F716" s="348"/>
      <c r="G716" s="350"/>
      <c r="H716" s="71" t="s">
        <v>872</v>
      </c>
      <c r="I716" s="363"/>
      <c r="J716" s="363"/>
      <c r="K716" s="363"/>
      <c r="L716" s="363"/>
      <c r="M716" s="363"/>
      <c r="N716" s="363"/>
      <c r="O716" s="531"/>
      <c r="P716" s="215"/>
      <c r="Q716" s="26">
        <f t="shared" si="79"/>
        <v>2000</v>
      </c>
      <c r="S716" s="26">
        <f t="shared" si="84"/>
        <v>2400</v>
      </c>
      <c r="T716" s="26">
        <f t="shared" si="83"/>
        <v>10</v>
      </c>
      <c r="U716" s="26" t="str">
        <f t="shared" si="80"/>
        <v>10.4</v>
      </c>
      <c r="V716" s="26" t="str">
        <f t="shared" si="81"/>
        <v>Contratos</v>
      </c>
      <c r="W716" s="26" t="str">
        <f t="shared" si="82"/>
        <v>Contrato de Consultoría</v>
      </c>
      <c r="X716" s="26" t="str">
        <f t="shared" si="85"/>
        <v>Documento de identidad (en los casos que aplique)</v>
      </c>
    </row>
    <row r="717" spans="1:24" ht="27.6">
      <c r="A717" s="168">
        <v>2000</v>
      </c>
      <c r="B717" s="168" t="s">
        <v>1481</v>
      </c>
      <c r="C717" s="348"/>
      <c r="D717" s="348"/>
      <c r="E717" s="348"/>
      <c r="F717" s="348"/>
      <c r="G717" s="350"/>
      <c r="H717" s="71" t="s">
        <v>873</v>
      </c>
      <c r="I717" s="363"/>
      <c r="J717" s="363"/>
      <c r="K717" s="363"/>
      <c r="L717" s="363"/>
      <c r="M717" s="363"/>
      <c r="N717" s="363"/>
      <c r="O717" s="531"/>
      <c r="P717" s="215"/>
      <c r="Q717" s="26">
        <f t="shared" si="79"/>
        <v>2000</v>
      </c>
      <c r="S717" s="26">
        <f t="shared" si="84"/>
        <v>2400</v>
      </c>
      <c r="T717" s="26">
        <f t="shared" si="83"/>
        <v>10</v>
      </c>
      <c r="U717" s="26" t="str">
        <f t="shared" si="80"/>
        <v>10.4</v>
      </c>
      <c r="V717" s="26" t="str">
        <f t="shared" si="81"/>
        <v>Contratos</v>
      </c>
      <c r="W717" s="26" t="str">
        <f t="shared" si="82"/>
        <v>Contrato de Consultoría</v>
      </c>
      <c r="X717" s="26" t="str">
        <f t="shared" si="85"/>
        <v>Hoja de vida de la función pública para personas naturales o personas jurídicas</v>
      </c>
    </row>
    <row r="718" spans="1:24" ht="27.6">
      <c r="A718" s="168">
        <v>2000</v>
      </c>
      <c r="B718" s="168" t="s">
        <v>1481</v>
      </c>
      <c r="C718" s="348"/>
      <c r="D718" s="348"/>
      <c r="E718" s="348"/>
      <c r="F718" s="348"/>
      <c r="G718" s="350"/>
      <c r="H718" s="71" t="s">
        <v>874</v>
      </c>
      <c r="I718" s="363"/>
      <c r="J718" s="363"/>
      <c r="K718" s="363"/>
      <c r="L718" s="363"/>
      <c r="M718" s="363"/>
      <c r="N718" s="363"/>
      <c r="O718" s="531"/>
      <c r="P718" s="215"/>
      <c r="Q718" s="26">
        <f t="shared" si="79"/>
        <v>2000</v>
      </c>
      <c r="S718" s="26">
        <f t="shared" si="84"/>
        <v>2400</v>
      </c>
      <c r="T718" s="26">
        <f t="shared" si="83"/>
        <v>10</v>
      </c>
      <c r="U718" s="26" t="str">
        <f t="shared" si="80"/>
        <v>10.4</v>
      </c>
      <c r="V718" s="26" t="str">
        <f t="shared" si="81"/>
        <v>Contratos</v>
      </c>
      <c r="W718" s="26" t="str">
        <f t="shared" si="82"/>
        <v>Contrato de Consultoría</v>
      </c>
      <c r="X718" s="26" t="str">
        <f t="shared" si="85"/>
        <v>Certificaciones de estudios académicos (en los casos que aplique)</v>
      </c>
    </row>
    <row r="719" spans="1:24" ht="27.6">
      <c r="A719" s="168">
        <v>2000</v>
      </c>
      <c r="B719" s="168" t="s">
        <v>1481</v>
      </c>
      <c r="C719" s="348"/>
      <c r="D719" s="348"/>
      <c r="E719" s="348"/>
      <c r="F719" s="348"/>
      <c r="G719" s="350"/>
      <c r="H719" s="71" t="s">
        <v>875</v>
      </c>
      <c r="I719" s="363"/>
      <c r="J719" s="363"/>
      <c r="K719" s="363"/>
      <c r="L719" s="363"/>
      <c r="M719" s="363"/>
      <c r="N719" s="363"/>
      <c r="O719" s="531"/>
      <c r="P719" s="215"/>
      <c r="Q719" s="26">
        <f t="shared" si="79"/>
        <v>2000</v>
      </c>
      <c r="S719" s="26">
        <f t="shared" si="84"/>
        <v>2400</v>
      </c>
      <c r="T719" s="26">
        <f t="shared" si="83"/>
        <v>10</v>
      </c>
      <c r="U719" s="26" t="str">
        <f t="shared" si="80"/>
        <v>10.4</v>
      </c>
      <c r="V719" s="26" t="str">
        <f t="shared" si="81"/>
        <v>Contratos</v>
      </c>
      <c r="W719" s="26" t="str">
        <f t="shared" si="82"/>
        <v>Contrato de Consultoría</v>
      </c>
      <c r="X719" s="26" t="str">
        <f t="shared" si="85"/>
        <v>Certificaciones de eXperiencia de trabajo (en los casos que aplique)</v>
      </c>
    </row>
    <row r="720" spans="1:24" ht="27.6">
      <c r="A720" s="168">
        <v>2000</v>
      </c>
      <c r="B720" s="168" t="s">
        <v>1481</v>
      </c>
      <c r="C720" s="357"/>
      <c r="D720" s="357"/>
      <c r="E720" s="357"/>
      <c r="F720" s="357"/>
      <c r="G720" s="361"/>
      <c r="H720" s="71" t="s">
        <v>876</v>
      </c>
      <c r="I720" s="364"/>
      <c r="J720" s="364"/>
      <c r="K720" s="364"/>
      <c r="L720" s="364"/>
      <c r="M720" s="364"/>
      <c r="N720" s="364"/>
      <c r="O720" s="532"/>
      <c r="P720" s="215"/>
      <c r="Q720" s="26">
        <f t="shared" si="79"/>
        <v>2000</v>
      </c>
      <c r="S720" s="26">
        <f t="shared" si="84"/>
        <v>2400</v>
      </c>
      <c r="T720" s="26">
        <f t="shared" si="83"/>
        <v>10</v>
      </c>
      <c r="U720" s="26" t="str">
        <f t="shared" si="80"/>
        <v>10.4</v>
      </c>
      <c r="V720" s="26" t="str">
        <f t="shared" si="81"/>
        <v>Contratos</v>
      </c>
      <c r="W720" s="26" t="str">
        <f t="shared" si="82"/>
        <v>Contrato de Consultoría</v>
      </c>
      <c r="X720" s="26" t="str">
        <f t="shared" si="85"/>
        <v>Certificado de aporte de Seguridad Social o parafiscales</v>
      </c>
    </row>
    <row r="721" spans="1:24" ht="27.6">
      <c r="A721" s="168">
        <v>2000</v>
      </c>
      <c r="B721" s="168" t="s">
        <v>1481</v>
      </c>
      <c r="C721" s="347">
        <v>2400</v>
      </c>
      <c r="D721" s="347">
        <v>10</v>
      </c>
      <c r="E721" s="347" t="s">
        <v>865</v>
      </c>
      <c r="F721" s="347" t="s">
        <v>866</v>
      </c>
      <c r="G721" s="349" t="s">
        <v>867</v>
      </c>
      <c r="H721" s="71" t="s">
        <v>877</v>
      </c>
      <c r="I721" s="362">
        <v>1</v>
      </c>
      <c r="J721" s="362">
        <v>20</v>
      </c>
      <c r="K721" s="362"/>
      <c r="L721" s="362"/>
      <c r="M721" s="362" t="s">
        <v>43</v>
      </c>
      <c r="N721" s="362" t="s">
        <v>43</v>
      </c>
      <c r="O721" s="527" t="s">
        <v>798</v>
      </c>
      <c r="P721" s="222"/>
      <c r="Q721" s="26">
        <f t="shared" si="79"/>
        <v>2000</v>
      </c>
      <c r="S721" s="26">
        <f t="shared" si="84"/>
        <v>2400</v>
      </c>
      <c r="T721" s="26">
        <f t="shared" si="83"/>
        <v>10</v>
      </c>
      <c r="U721" s="26" t="str">
        <f t="shared" si="80"/>
        <v>10.4</v>
      </c>
      <c r="V721" s="26" t="str">
        <f t="shared" si="81"/>
        <v>Contratos</v>
      </c>
      <c r="W721" s="26" t="str">
        <f t="shared" si="82"/>
        <v>Contrato de Consultoría</v>
      </c>
      <c r="X721" s="26" t="str">
        <f t="shared" si="85"/>
        <v>Examen médico pre-ocupacional (en los casos que aplique)</v>
      </c>
    </row>
    <row r="722" spans="1:24">
      <c r="A722" s="168">
        <v>2000</v>
      </c>
      <c r="B722" s="168" t="s">
        <v>1481</v>
      </c>
      <c r="C722" s="348"/>
      <c r="D722" s="348"/>
      <c r="E722" s="348"/>
      <c r="F722" s="348"/>
      <c r="G722" s="350"/>
      <c r="H722" s="71" t="s">
        <v>812</v>
      </c>
      <c r="I722" s="363"/>
      <c r="J722" s="363"/>
      <c r="K722" s="363"/>
      <c r="L722" s="363"/>
      <c r="M722" s="363"/>
      <c r="N722" s="363"/>
      <c r="O722" s="528"/>
      <c r="P722" s="222"/>
      <c r="Q722" s="26">
        <f t="shared" si="79"/>
        <v>2000</v>
      </c>
      <c r="S722" s="26">
        <f t="shared" si="84"/>
        <v>2400</v>
      </c>
      <c r="T722" s="26">
        <f t="shared" si="83"/>
        <v>10</v>
      </c>
      <c r="U722" s="26" t="str">
        <f t="shared" si="80"/>
        <v>10.4</v>
      </c>
      <c r="V722" s="26" t="str">
        <f t="shared" si="81"/>
        <v>Contratos</v>
      </c>
      <c r="W722" s="26" t="str">
        <f t="shared" si="82"/>
        <v>Contrato de Consultoría</v>
      </c>
      <c r="X722" s="26" t="str">
        <f t="shared" si="85"/>
        <v>Registro Único Tributario</v>
      </c>
    </row>
    <row r="723" spans="1:24" ht="27.6">
      <c r="A723" s="168">
        <v>2000</v>
      </c>
      <c r="B723" s="168" t="s">
        <v>1481</v>
      </c>
      <c r="C723" s="348"/>
      <c r="D723" s="348"/>
      <c r="E723" s="348"/>
      <c r="F723" s="348"/>
      <c r="G723" s="350"/>
      <c r="H723" s="71" t="s">
        <v>878</v>
      </c>
      <c r="I723" s="363"/>
      <c r="J723" s="363"/>
      <c r="K723" s="363"/>
      <c r="L723" s="363"/>
      <c r="M723" s="363"/>
      <c r="N723" s="363"/>
      <c r="O723" s="528"/>
      <c r="P723" s="222"/>
      <c r="Q723" s="26">
        <f t="shared" si="79"/>
        <v>2000</v>
      </c>
      <c r="S723" s="26">
        <f t="shared" si="84"/>
        <v>2400</v>
      </c>
      <c r="T723" s="26">
        <f t="shared" si="83"/>
        <v>10</v>
      </c>
      <c r="U723" s="26" t="str">
        <f t="shared" si="80"/>
        <v>10.4</v>
      </c>
      <c r="V723" s="26" t="str">
        <f t="shared" si="81"/>
        <v>Contratos</v>
      </c>
      <c r="W723" s="26" t="str">
        <f t="shared" si="82"/>
        <v>Contrato de Consultoría</v>
      </c>
      <c r="X723" s="26" t="str">
        <f t="shared" si="85"/>
        <v>Certificado de antecedentes judiciales(en los casos que aplique)</v>
      </c>
    </row>
    <row r="724" spans="1:24" ht="27.6">
      <c r="A724" s="168">
        <v>2000</v>
      </c>
      <c r="B724" s="168" t="s">
        <v>1481</v>
      </c>
      <c r="C724" s="348"/>
      <c r="D724" s="348"/>
      <c r="E724" s="348"/>
      <c r="F724" s="348"/>
      <c r="G724" s="350"/>
      <c r="H724" s="71" t="s">
        <v>807</v>
      </c>
      <c r="I724" s="363"/>
      <c r="J724" s="363"/>
      <c r="K724" s="363"/>
      <c r="L724" s="363"/>
      <c r="M724" s="363"/>
      <c r="N724" s="363"/>
      <c r="O724" s="528"/>
      <c r="P724" s="222"/>
      <c r="Q724" s="26">
        <f t="shared" si="79"/>
        <v>2000</v>
      </c>
      <c r="S724" s="26">
        <f t="shared" si="84"/>
        <v>2400</v>
      </c>
      <c r="T724" s="26">
        <f t="shared" si="83"/>
        <v>10</v>
      </c>
      <c r="U724" s="26" t="str">
        <f t="shared" si="80"/>
        <v>10.4</v>
      </c>
      <c r="V724" s="26" t="str">
        <f t="shared" si="81"/>
        <v>Contratos</v>
      </c>
      <c r="W724" s="26" t="str">
        <f t="shared" si="82"/>
        <v>Contrato de Consultoría</v>
      </c>
      <c r="X724" s="26" t="str">
        <f t="shared" si="85"/>
        <v>Certificado de antecedentes disciplinarios</v>
      </c>
    </row>
    <row r="725" spans="1:24">
      <c r="A725" s="168">
        <v>2000</v>
      </c>
      <c r="B725" s="168" t="s">
        <v>1481</v>
      </c>
      <c r="C725" s="348"/>
      <c r="D725" s="348"/>
      <c r="E725" s="348"/>
      <c r="F725" s="348"/>
      <c r="G725" s="350"/>
      <c r="H725" s="71" t="s">
        <v>808</v>
      </c>
      <c r="I725" s="363"/>
      <c r="J725" s="363"/>
      <c r="K725" s="363"/>
      <c r="L725" s="363"/>
      <c r="M725" s="363"/>
      <c r="N725" s="363"/>
      <c r="O725" s="528"/>
      <c r="P725" s="222"/>
      <c r="Q725" s="26">
        <f t="shared" si="79"/>
        <v>2000</v>
      </c>
      <c r="S725" s="26">
        <f t="shared" si="84"/>
        <v>2400</v>
      </c>
      <c r="T725" s="26">
        <f t="shared" si="83"/>
        <v>10</v>
      </c>
      <c r="U725" s="26" t="str">
        <f t="shared" si="80"/>
        <v>10.4</v>
      </c>
      <c r="V725" s="26" t="str">
        <f t="shared" si="81"/>
        <v>Contratos</v>
      </c>
      <c r="W725" s="26" t="str">
        <f t="shared" si="82"/>
        <v>Contrato de Consultoría</v>
      </c>
      <c r="X725" s="26" t="str">
        <f t="shared" si="85"/>
        <v>Certificado de antecedentes fiscales</v>
      </c>
    </row>
    <row r="726" spans="1:24">
      <c r="A726" s="168">
        <v>2000</v>
      </c>
      <c r="B726" s="168" t="s">
        <v>1481</v>
      </c>
      <c r="C726" s="348"/>
      <c r="D726" s="348"/>
      <c r="E726" s="348"/>
      <c r="F726" s="348"/>
      <c r="G726" s="350"/>
      <c r="H726" s="71" t="s">
        <v>848</v>
      </c>
      <c r="I726" s="363"/>
      <c r="J726" s="363"/>
      <c r="K726" s="363"/>
      <c r="L726" s="363"/>
      <c r="M726" s="363"/>
      <c r="N726" s="363"/>
      <c r="O726" s="528"/>
      <c r="P726" s="222"/>
      <c r="Q726" s="26">
        <f t="shared" si="79"/>
        <v>2000</v>
      </c>
      <c r="S726" s="26">
        <f t="shared" si="84"/>
        <v>2400</v>
      </c>
      <c r="T726" s="26">
        <f t="shared" si="83"/>
        <v>10</v>
      </c>
      <c r="U726" s="26" t="str">
        <f t="shared" si="80"/>
        <v>10.4</v>
      </c>
      <c r="V726" s="26" t="str">
        <f t="shared" si="81"/>
        <v>Contratos</v>
      </c>
      <c r="W726" s="26" t="str">
        <f t="shared" si="82"/>
        <v>Contrato de Consultoría</v>
      </c>
      <c r="X726" s="26" t="str">
        <f t="shared" si="85"/>
        <v>Aviso de la convocatoria publica</v>
      </c>
    </row>
    <row r="727" spans="1:24">
      <c r="A727" s="168">
        <v>2000</v>
      </c>
      <c r="B727" s="168" t="s">
        <v>1481</v>
      </c>
      <c r="C727" s="348"/>
      <c r="D727" s="348"/>
      <c r="E727" s="348"/>
      <c r="F727" s="348"/>
      <c r="G727" s="350"/>
      <c r="H727" s="71" t="s">
        <v>849</v>
      </c>
      <c r="I727" s="363"/>
      <c r="J727" s="363"/>
      <c r="K727" s="363"/>
      <c r="L727" s="363"/>
      <c r="M727" s="363"/>
      <c r="N727" s="363"/>
      <c r="O727" s="528"/>
      <c r="P727" s="222"/>
      <c r="Q727" s="26">
        <f t="shared" si="79"/>
        <v>2000</v>
      </c>
      <c r="S727" s="26">
        <f t="shared" si="84"/>
        <v>2400</v>
      </c>
      <c r="T727" s="26">
        <f t="shared" si="83"/>
        <v>10</v>
      </c>
      <c r="U727" s="26" t="str">
        <f t="shared" si="80"/>
        <v>10.4</v>
      </c>
      <c r="V727" s="26" t="str">
        <f t="shared" si="81"/>
        <v>Contratos</v>
      </c>
      <c r="W727" s="26" t="str">
        <f t="shared" si="82"/>
        <v>Contrato de Consultoría</v>
      </c>
      <c r="X727" s="26" t="str">
        <f t="shared" si="85"/>
        <v>Proyecto de pliego de condiciones</v>
      </c>
    </row>
    <row r="728" spans="1:24" ht="27.6">
      <c r="A728" s="168">
        <v>2000</v>
      </c>
      <c r="B728" s="168" t="s">
        <v>1481</v>
      </c>
      <c r="C728" s="348"/>
      <c r="D728" s="348"/>
      <c r="E728" s="348"/>
      <c r="F728" s="348"/>
      <c r="G728" s="350"/>
      <c r="H728" s="71" t="s">
        <v>852</v>
      </c>
      <c r="I728" s="363"/>
      <c r="J728" s="363"/>
      <c r="K728" s="363"/>
      <c r="L728" s="363"/>
      <c r="M728" s="363"/>
      <c r="N728" s="363"/>
      <c r="O728" s="528"/>
      <c r="P728" s="222"/>
      <c r="Q728" s="26">
        <f t="shared" si="79"/>
        <v>2000</v>
      </c>
      <c r="S728" s="26">
        <f t="shared" si="84"/>
        <v>2400</v>
      </c>
      <c r="T728" s="26">
        <f t="shared" si="83"/>
        <v>10</v>
      </c>
      <c r="U728" s="26" t="str">
        <f t="shared" si="80"/>
        <v>10.4</v>
      </c>
      <c r="V728" s="26" t="str">
        <f t="shared" si="81"/>
        <v>Contratos</v>
      </c>
      <c r="W728" s="26" t="str">
        <f t="shared" si="82"/>
        <v>Contrato de Consultoría</v>
      </c>
      <c r="X728" s="26" t="str">
        <f t="shared" si="85"/>
        <v>Observaciones al proyecto de pliego de condiciones</v>
      </c>
    </row>
    <row r="729" spans="1:24" ht="27.6">
      <c r="A729" s="168">
        <v>2000</v>
      </c>
      <c r="B729" s="168" t="s">
        <v>1481</v>
      </c>
      <c r="C729" s="348"/>
      <c r="D729" s="348"/>
      <c r="E729" s="348"/>
      <c r="F729" s="348"/>
      <c r="G729" s="350"/>
      <c r="H729" s="71" t="s">
        <v>853</v>
      </c>
      <c r="I729" s="363"/>
      <c r="J729" s="363"/>
      <c r="K729" s="363"/>
      <c r="L729" s="363"/>
      <c r="M729" s="363"/>
      <c r="N729" s="363"/>
      <c r="O729" s="528"/>
      <c r="P729" s="222"/>
      <c r="Q729" s="26">
        <f t="shared" si="79"/>
        <v>2000</v>
      </c>
      <c r="S729" s="26">
        <f t="shared" si="84"/>
        <v>2400</v>
      </c>
      <c r="T729" s="26">
        <f t="shared" si="83"/>
        <v>10</v>
      </c>
      <c r="U729" s="26" t="str">
        <f t="shared" si="80"/>
        <v>10.4</v>
      </c>
      <c r="V729" s="26" t="str">
        <f t="shared" si="81"/>
        <v>Contratos</v>
      </c>
      <c r="W729" s="26" t="str">
        <f t="shared" si="82"/>
        <v>Contrato de Consultoría</v>
      </c>
      <c r="X729" s="26" t="str">
        <f t="shared" si="85"/>
        <v>Respuesta a observaciones al proyecto de pliego de condiciones</v>
      </c>
    </row>
    <row r="730" spans="1:24" ht="27.6">
      <c r="A730" s="168">
        <v>2000</v>
      </c>
      <c r="B730" s="168" t="s">
        <v>1481</v>
      </c>
      <c r="C730" s="348"/>
      <c r="D730" s="348"/>
      <c r="E730" s="348"/>
      <c r="F730" s="348"/>
      <c r="G730" s="350"/>
      <c r="H730" s="71" t="s">
        <v>854</v>
      </c>
      <c r="I730" s="363"/>
      <c r="J730" s="363"/>
      <c r="K730" s="363"/>
      <c r="L730" s="363"/>
      <c r="M730" s="363"/>
      <c r="N730" s="363"/>
      <c r="O730" s="528"/>
      <c r="P730" s="222"/>
      <c r="Q730" s="26">
        <f t="shared" si="79"/>
        <v>2000</v>
      </c>
      <c r="S730" s="26">
        <f t="shared" si="84"/>
        <v>2400</v>
      </c>
      <c r="T730" s="26">
        <f t="shared" si="83"/>
        <v>10</v>
      </c>
      <c r="U730" s="26" t="str">
        <f t="shared" si="80"/>
        <v>10.4</v>
      </c>
      <c r="V730" s="26" t="str">
        <f t="shared" si="81"/>
        <v>Contratos</v>
      </c>
      <c r="W730" s="26" t="str">
        <f t="shared" si="82"/>
        <v>Contrato de Consultoría</v>
      </c>
      <c r="X730" s="26" t="str">
        <f t="shared" si="85"/>
        <v>Acto administrativo de apertura del proceso de contratación</v>
      </c>
    </row>
    <row r="731" spans="1:24">
      <c r="A731" s="168">
        <v>2000</v>
      </c>
      <c r="B731" s="168" t="s">
        <v>1481</v>
      </c>
      <c r="C731" s="348"/>
      <c r="D731" s="348"/>
      <c r="E731" s="348"/>
      <c r="F731" s="348"/>
      <c r="G731" s="350"/>
      <c r="H731" s="71" t="s">
        <v>855</v>
      </c>
      <c r="I731" s="363"/>
      <c r="J731" s="363"/>
      <c r="K731" s="363"/>
      <c r="L731" s="363"/>
      <c r="M731" s="363"/>
      <c r="N731" s="363"/>
      <c r="O731" s="528"/>
      <c r="P731" s="222"/>
      <c r="Q731" s="26">
        <f t="shared" si="79"/>
        <v>2000</v>
      </c>
      <c r="S731" s="26">
        <f t="shared" si="84"/>
        <v>2400</v>
      </c>
      <c r="T731" s="26">
        <f t="shared" si="83"/>
        <v>10</v>
      </c>
      <c r="U731" s="26" t="str">
        <f t="shared" si="80"/>
        <v>10.4</v>
      </c>
      <c r="V731" s="26" t="str">
        <f t="shared" si="81"/>
        <v>Contratos</v>
      </c>
      <c r="W731" s="26" t="str">
        <f t="shared" si="82"/>
        <v>Contrato de Consultoría</v>
      </c>
      <c r="X731" s="26" t="str">
        <f t="shared" si="85"/>
        <v>Pliego de condiciones definitivo</v>
      </c>
    </row>
    <row r="732" spans="1:24">
      <c r="A732" s="168">
        <v>2000</v>
      </c>
      <c r="B732" s="168" t="s">
        <v>1481</v>
      </c>
      <c r="C732" s="348"/>
      <c r="D732" s="348"/>
      <c r="E732" s="348"/>
      <c r="F732" s="348"/>
      <c r="G732" s="350"/>
      <c r="H732" s="71" t="s">
        <v>857</v>
      </c>
      <c r="I732" s="363"/>
      <c r="J732" s="363"/>
      <c r="K732" s="363"/>
      <c r="L732" s="363"/>
      <c r="M732" s="363"/>
      <c r="N732" s="363"/>
      <c r="O732" s="528"/>
      <c r="P732" s="222"/>
      <c r="Q732" s="26">
        <f t="shared" si="79"/>
        <v>2000</v>
      </c>
      <c r="S732" s="26">
        <f t="shared" si="84"/>
        <v>2400</v>
      </c>
      <c r="T732" s="26">
        <f t="shared" si="83"/>
        <v>10</v>
      </c>
      <c r="U732" s="26" t="str">
        <f t="shared" si="80"/>
        <v>10.4</v>
      </c>
      <c r="V732" s="26" t="str">
        <f t="shared" si="81"/>
        <v>Contratos</v>
      </c>
      <c r="W732" s="26" t="str">
        <f t="shared" si="82"/>
        <v>Contrato de Consultoría</v>
      </c>
      <c r="X732" s="26" t="str">
        <f t="shared" si="85"/>
        <v>Adendas</v>
      </c>
    </row>
    <row r="733" spans="1:24">
      <c r="A733" s="168">
        <v>2000</v>
      </c>
      <c r="B733" s="168" t="s">
        <v>1481</v>
      </c>
      <c r="C733" s="348"/>
      <c r="D733" s="348"/>
      <c r="E733" s="348"/>
      <c r="F733" s="348"/>
      <c r="G733" s="350"/>
      <c r="H733" s="71" t="s">
        <v>858</v>
      </c>
      <c r="I733" s="363"/>
      <c r="J733" s="363"/>
      <c r="K733" s="363"/>
      <c r="L733" s="363"/>
      <c r="M733" s="363"/>
      <c r="N733" s="363"/>
      <c r="O733" s="528"/>
      <c r="P733" s="222"/>
      <c r="Q733" s="26">
        <f t="shared" si="79"/>
        <v>2000</v>
      </c>
      <c r="S733" s="26">
        <f t="shared" si="84"/>
        <v>2400</v>
      </c>
      <c r="T733" s="26">
        <f t="shared" si="83"/>
        <v>10</v>
      </c>
      <c r="U733" s="26" t="str">
        <f t="shared" si="80"/>
        <v>10.4</v>
      </c>
      <c r="V733" s="26" t="str">
        <f t="shared" si="81"/>
        <v>Contratos</v>
      </c>
      <c r="W733" s="26" t="str">
        <f t="shared" si="82"/>
        <v>Contrato de Consultoría</v>
      </c>
      <c r="X733" s="26" t="str">
        <f t="shared" si="85"/>
        <v>Acta de recibo de las propuestas</v>
      </c>
    </row>
    <row r="734" spans="1:24">
      <c r="A734" s="168">
        <v>2000</v>
      </c>
      <c r="B734" s="168" t="s">
        <v>1481</v>
      </c>
      <c r="C734" s="348"/>
      <c r="D734" s="348"/>
      <c r="E734" s="348"/>
      <c r="F734" s="348"/>
      <c r="G734" s="350"/>
      <c r="H734" s="71" t="s">
        <v>879</v>
      </c>
      <c r="I734" s="363"/>
      <c r="J734" s="363"/>
      <c r="K734" s="363"/>
      <c r="L734" s="363"/>
      <c r="M734" s="363"/>
      <c r="N734" s="363"/>
      <c r="O734" s="528"/>
      <c r="P734" s="222"/>
      <c r="Q734" s="26">
        <f t="shared" si="79"/>
        <v>2000</v>
      </c>
      <c r="S734" s="26">
        <f t="shared" si="84"/>
        <v>2400</v>
      </c>
      <c r="T734" s="26">
        <f t="shared" si="83"/>
        <v>10</v>
      </c>
      <c r="U734" s="26" t="str">
        <f t="shared" si="80"/>
        <v>10.4</v>
      </c>
      <c r="V734" s="26" t="str">
        <f t="shared" si="81"/>
        <v>Contratos</v>
      </c>
      <c r="W734" s="26" t="str">
        <f t="shared" si="82"/>
        <v>Contrato de Consultoría</v>
      </c>
      <c r="X734" s="26" t="str">
        <f t="shared" si="85"/>
        <v>Designación de evaluadores</v>
      </c>
    </row>
    <row r="735" spans="1:24" ht="27.6">
      <c r="A735" s="168">
        <v>2000</v>
      </c>
      <c r="B735" s="168" t="s">
        <v>1481</v>
      </c>
      <c r="C735" s="348"/>
      <c r="D735" s="348"/>
      <c r="E735" s="348"/>
      <c r="F735" s="348"/>
      <c r="G735" s="350"/>
      <c r="H735" s="71" t="s">
        <v>880</v>
      </c>
      <c r="I735" s="363"/>
      <c r="J735" s="363"/>
      <c r="K735" s="363"/>
      <c r="L735" s="363"/>
      <c r="M735" s="363"/>
      <c r="N735" s="363"/>
      <c r="O735" s="528"/>
      <c r="P735" s="222"/>
      <c r="Q735" s="26">
        <f t="shared" si="79"/>
        <v>2000</v>
      </c>
      <c r="S735" s="26">
        <f t="shared" si="84"/>
        <v>2400</v>
      </c>
      <c r="T735" s="26">
        <f t="shared" si="83"/>
        <v>10</v>
      </c>
      <c r="U735" s="26" t="str">
        <f t="shared" si="80"/>
        <v>10.4</v>
      </c>
      <c r="V735" s="26" t="str">
        <f t="shared" si="81"/>
        <v>Contratos</v>
      </c>
      <c r="W735" s="26" t="str">
        <f t="shared" si="82"/>
        <v>Contrato de Consultoría</v>
      </c>
      <c r="X735" s="26" t="str">
        <f t="shared" si="85"/>
        <v>Verificación y habilitación de las propuestas</v>
      </c>
    </row>
    <row r="736" spans="1:24" ht="27.6">
      <c r="A736" s="168">
        <v>2000</v>
      </c>
      <c r="B736" s="168" t="s">
        <v>1481</v>
      </c>
      <c r="C736" s="357"/>
      <c r="D736" s="357"/>
      <c r="E736" s="357"/>
      <c r="F736" s="357"/>
      <c r="G736" s="361"/>
      <c r="H736" s="71" t="s">
        <v>881</v>
      </c>
      <c r="I736" s="364"/>
      <c r="J736" s="364"/>
      <c r="K736" s="364"/>
      <c r="L736" s="364"/>
      <c r="M736" s="364"/>
      <c r="N736" s="364"/>
      <c r="O736" s="529"/>
      <c r="P736" s="222"/>
      <c r="Q736" s="26">
        <f t="shared" si="79"/>
        <v>2000</v>
      </c>
      <c r="S736" s="26">
        <f t="shared" si="84"/>
        <v>2400</v>
      </c>
      <c r="T736" s="26">
        <f t="shared" si="83"/>
        <v>10</v>
      </c>
      <c r="U736" s="26" t="str">
        <f t="shared" si="80"/>
        <v>10.4</v>
      </c>
      <c r="V736" s="26" t="str">
        <f t="shared" si="81"/>
        <v>Contratos</v>
      </c>
      <c r="W736" s="26" t="str">
        <f t="shared" si="82"/>
        <v>Contrato de Consultoría</v>
      </c>
      <c r="X736" s="26" t="str">
        <f t="shared" si="85"/>
        <v>Observaciones de los oferentes sobre las calificaciones</v>
      </c>
    </row>
    <row r="737" spans="1:24" ht="27.6">
      <c r="A737" s="168">
        <v>2000</v>
      </c>
      <c r="B737" s="168" t="s">
        <v>1481</v>
      </c>
      <c r="C737" s="347">
        <v>2400</v>
      </c>
      <c r="D737" s="347">
        <v>10</v>
      </c>
      <c r="E737" s="347" t="s">
        <v>865</v>
      </c>
      <c r="F737" s="349" t="s">
        <v>882</v>
      </c>
      <c r="G737" s="349" t="s">
        <v>867</v>
      </c>
      <c r="H737" s="71" t="s">
        <v>883</v>
      </c>
      <c r="I737" s="362">
        <v>1</v>
      </c>
      <c r="J737" s="362">
        <v>20</v>
      </c>
      <c r="K737" s="362"/>
      <c r="L737" s="362"/>
      <c r="M737" s="362" t="s">
        <v>43</v>
      </c>
      <c r="N737" s="362" t="s">
        <v>43</v>
      </c>
      <c r="O737" s="422" t="s">
        <v>798</v>
      </c>
      <c r="P737" s="209"/>
      <c r="Q737" s="26">
        <f t="shared" si="79"/>
        <v>2000</v>
      </c>
      <c r="S737" s="26">
        <f t="shared" si="84"/>
        <v>2400</v>
      </c>
      <c r="T737" s="26">
        <f t="shared" si="83"/>
        <v>10</v>
      </c>
      <c r="U737" s="26" t="str">
        <f t="shared" si="80"/>
        <v>10.4</v>
      </c>
      <c r="V737" s="26" t="str">
        <f t="shared" si="81"/>
        <v>Contratos</v>
      </c>
      <c r="W737" s="26" t="str">
        <f t="shared" si="82"/>
        <v>Contrato de Consultoría</v>
      </c>
      <c r="X737" s="26" t="str">
        <f t="shared" si="85"/>
        <v>Informe final de verificación del comité y calificación final</v>
      </c>
    </row>
    <row r="738" spans="1:24" ht="27.6">
      <c r="A738" s="168">
        <v>2000</v>
      </c>
      <c r="B738" s="168" t="s">
        <v>1481</v>
      </c>
      <c r="C738" s="348"/>
      <c r="D738" s="348"/>
      <c r="E738" s="348"/>
      <c r="F738" s="350"/>
      <c r="G738" s="350"/>
      <c r="H738" s="71" t="s">
        <v>884</v>
      </c>
      <c r="I738" s="363"/>
      <c r="J738" s="363"/>
      <c r="K738" s="363"/>
      <c r="L738" s="363"/>
      <c r="M738" s="363"/>
      <c r="N738" s="363"/>
      <c r="O738" s="423"/>
      <c r="P738" s="209"/>
      <c r="Q738" s="26">
        <f t="shared" si="79"/>
        <v>2000</v>
      </c>
      <c r="S738" s="26">
        <f t="shared" si="84"/>
        <v>2400</v>
      </c>
      <c r="T738" s="26">
        <f t="shared" si="83"/>
        <v>10</v>
      </c>
      <c r="U738" s="26" t="str">
        <f t="shared" si="80"/>
        <v>10.4</v>
      </c>
      <c r="V738" s="26" t="str">
        <f t="shared" si="81"/>
        <v>Contratos</v>
      </c>
      <c r="W738" s="26" t="str">
        <f t="shared" si="82"/>
        <v>Contrato de Consultoría</v>
      </c>
      <c r="X738" s="26" t="str">
        <f t="shared" si="85"/>
        <v>Lista de oferentes habilitados para participar</v>
      </c>
    </row>
    <row r="739" spans="1:24">
      <c r="A739" s="168">
        <v>2000</v>
      </c>
      <c r="B739" s="168" t="s">
        <v>1481</v>
      </c>
      <c r="C739" s="348"/>
      <c r="D739" s="348"/>
      <c r="E739" s="348"/>
      <c r="F739" s="350"/>
      <c r="G739" s="350"/>
      <c r="H739" s="71" t="s">
        <v>885</v>
      </c>
      <c r="I739" s="363"/>
      <c r="J739" s="363"/>
      <c r="K739" s="363"/>
      <c r="L739" s="363"/>
      <c r="M739" s="363"/>
      <c r="N739" s="363"/>
      <c r="O739" s="423"/>
      <c r="P739" s="209"/>
      <c r="Q739" s="26">
        <f t="shared" si="79"/>
        <v>2000</v>
      </c>
      <c r="S739" s="26">
        <f t="shared" si="84"/>
        <v>2400</v>
      </c>
      <c r="T739" s="26">
        <f t="shared" si="83"/>
        <v>10</v>
      </c>
      <c r="U739" s="26" t="str">
        <f t="shared" si="80"/>
        <v>10.4</v>
      </c>
      <c r="V739" s="26" t="str">
        <f t="shared" si="81"/>
        <v>Contratos</v>
      </c>
      <c r="W739" s="26" t="str">
        <f t="shared" si="82"/>
        <v>Contrato de Consultoría</v>
      </c>
      <c r="X739" s="26" t="str">
        <f t="shared" si="85"/>
        <v>Acta de audiencia de adjudicación</v>
      </c>
    </row>
    <row r="740" spans="1:24">
      <c r="A740" s="168">
        <v>2000</v>
      </c>
      <c r="B740" s="168" t="s">
        <v>1481</v>
      </c>
      <c r="C740" s="348"/>
      <c r="D740" s="348"/>
      <c r="E740" s="348"/>
      <c r="F740" s="350"/>
      <c r="G740" s="350"/>
      <c r="H740" s="71" t="s">
        <v>886</v>
      </c>
      <c r="I740" s="363"/>
      <c r="J740" s="363"/>
      <c r="K740" s="363"/>
      <c r="L740" s="363"/>
      <c r="M740" s="363"/>
      <c r="N740" s="363"/>
      <c r="O740" s="423"/>
      <c r="P740" s="209"/>
      <c r="Q740" s="26">
        <f t="shared" si="79"/>
        <v>2000</v>
      </c>
      <c r="S740" s="26">
        <f t="shared" si="84"/>
        <v>2400</v>
      </c>
      <c r="T740" s="26">
        <f t="shared" si="83"/>
        <v>10</v>
      </c>
      <c r="U740" s="26" t="str">
        <f t="shared" si="80"/>
        <v>10.4</v>
      </c>
      <c r="V740" s="26" t="str">
        <f t="shared" si="81"/>
        <v>Contratos</v>
      </c>
      <c r="W740" s="26" t="str">
        <f t="shared" si="82"/>
        <v>Contrato de Consultoría</v>
      </c>
      <c r="X740" s="26" t="str">
        <f t="shared" si="85"/>
        <v>Acto administrativo de adjudicación</v>
      </c>
    </row>
    <row r="741" spans="1:24">
      <c r="A741" s="168">
        <v>2000</v>
      </c>
      <c r="B741" s="168" t="s">
        <v>1481</v>
      </c>
      <c r="C741" s="348"/>
      <c r="D741" s="348"/>
      <c r="E741" s="348"/>
      <c r="F741" s="350"/>
      <c r="G741" s="350"/>
      <c r="H741" s="71" t="s">
        <v>815</v>
      </c>
      <c r="I741" s="363"/>
      <c r="J741" s="363"/>
      <c r="K741" s="363"/>
      <c r="L741" s="363"/>
      <c r="M741" s="363"/>
      <c r="N741" s="363"/>
      <c r="O741" s="423"/>
      <c r="P741" s="209"/>
      <c r="Q741" s="26">
        <f t="shared" si="79"/>
        <v>2000</v>
      </c>
      <c r="S741" s="26">
        <f t="shared" si="84"/>
        <v>2400</v>
      </c>
      <c r="T741" s="26">
        <f t="shared" si="83"/>
        <v>10</v>
      </c>
      <c r="U741" s="26" t="str">
        <f t="shared" si="80"/>
        <v>10.4</v>
      </c>
      <c r="V741" s="26" t="str">
        <f t="shared" si="81"/>
        <v>Contratos</v>
      </c>
      <c r="W741" s="26" t="str">
        <f t="shared" si="82"/>
        <v>Contrato de Consultoría</v>
      </c>
      <c r="X741" s="26" t="str">
        <f t="shared" si="85"/>
        <v>Minuta contractual</v>
      </c>
    </row>
    <row r="742" spans="1:24">
      <c r="A742" s="168">
        <v>2000</v>
      </c>
      <c r="B742" s="168" t="s">
        <v>1481</v>
      </c>
      <c r="C742" s="348"/>
      <c r="D742" s="348"/>
      <c r="E742" s="348"/>
      <c r="F742" s="350"/>
      <c r="G742" s="350"/>
      <c r="H742" s="71" t="s">
        <v>817</v>
      </c>
      <c r="I742" s="363"/>
      <c r="J742" s="363"/>
      <c r="K742" s="363"/>
      <c r="L742" s="363"/>
      <c r="M742" s="363"/>
      <c r="N742" s="363"/>
      <c r="O742" s="423"/>
      <c r="P742" s="209"/>
      <c r="Q742" s="26">
        <f t="shared" si="79"/>
        <v>2000</v>
      </c>
      <c r="S742" s="26">
        <f t="shared" si="84"/>
        <v>2400</v>
      </c>
      <c r="T742" s="26">
        <f t="shared" si="83"/>
        <v>10</v>
      </c>
      <c r="U742" s="26" t="str">
        <f t="shared" si="80"/>
        <v>10.4</v>
      </c>
      <c r="V742" s="26" t="str">
        <f t="shared" si="81"/>
        <v>Contratos</v>
      </c>
      <c r="W742" s="26" t="str">
        <f t="shared" si="82"/>
        <v>Contrato de Consultoría</v>
      </c>
      <c r="X742" s="26" t="str">
        <f t="shared" si="85"/>
        <v>Certificado de Registro Presupuestal</v>
      </c>
    </row>
    <row r="743" spans="1:24" ht="27.6">
      <c r="A743" s="168">
        <v>2000</v>
      </c>
      <c r="B743" s="168" t="s">
        <v>1481</v>
      </c>
      <c r="C743" s="348"/>
      <c r="D743" s="348"/>
      <c r="E743" s="348"/>
      <c r="F743" s="350"/>
      <c r="G743" s="350"/>
      <c r="H743" s="71" t="s">
        <v>859</v>
      </c>
      <c r="I743" s="363"/>
      <c r="J743" s="363"/>
      <c r="K743" s="363"/>
      <c r="L743" s="363"/>
      <c r="M743" s="363"/>
      <c r="N743" s="363"/>
      <c r="O743" s="423"/>
      <c r="P743" s="209"/>
      <c r="Q743" s="26">
        <f t="shared" si="79"/>
        <v>2000</v>
      </c>
      <c r="S743" s="26">
        <f t="shared" si="84"/>
        <v>2400</v>
      </c>
      <c r="T743" s="26">
        <f t="shared" si="83"/>
        <v>10</v>
      </c>
      <c r="U743" s="26" t="str">
        <f t="shared" si="80"/>
        <v>10.4</v>
      </c>
      <c r="V743" s="26" t="str">
        <f t="shared" si="81"/>
        <v>Contratos</v>
      </c>
      <c r="W743" s="26" t="str">
        <f t="shared" si="82"/>
        <v>Contrato de Consultoría</v>
      </c>
      <c r="X743" s="26" t="str">
        <f t="shared" si="85"/>
        <v>Garantía Única y/o de responsabilidad civil eXtracontractual</v>
      </c>
    </row>
    <row r="744" spans="1:24">
      <c r="A744" s="168">
        <v>2000</v>
      </c>
      <c r="B744" s="168" t="s">
        <v>1481</v>
      </c>
      <c r="C744" s="348"/>
      <c r="D744" s="348"/>
      <c r="E744" s="348"/>
      <c r="F744" s="350"/>
      <c r="G744" s="350"/>
      <c r="H744" s="71" t="s">
        <v>819</v>
      </c>
      <c r="I744" s="363"/>
      <c r="J744" s="363"/>
      <c r="K744" s="363"/>
      <c r="L744" s="363"/>
      <c r="M744" s="363"/>
      <c r="N744" s="363"/>
      <c r="O744" s="423"/>
      <c r="P744" s="209"/>
      <c r="Q744" s="26">
        <f t="shared" si="79"/>
        <v>2000</v>
      </c>
      <c r="S744" s="26">
        <f t="shared" si="84"/>
        <v>2400</v>
      </c>
      <c r="T744" s="26">
        <f t="shared" si="83"/>
        <v>10</v>
      </c>
      <c r="U744" s="26" t="str">
        <f t="shared" si="80"/>
        <v>10.4</v>
      </c>
      <c r="V744" s="26" t="str">
        <f t="shared" si="81"/>
        <v>Contratos</v>
      </c>
      <c r="W744" s="26" t="str">
        <f t="shared" si="82"/>
        <v>Contrato de Consultoría</v>
      </c>
      <c r="X744" s="26" t="str">
        <f t="shared" si="85"/>
        <v>Acta de aprobación de pólizas</v>
      </c>
    </row>
    <row r="745" spans="1:24" ht="27.6">
      <c r="A745" s="168">
        <v>2000</v>
      </c>
      <c r="B745" s="168" t="s">
        <v>1481</v>
      </c>
      <c r="C745" s="348"/>
      <c r="D745" s="348"/>
      <c r="E745" s="348"/>
      <c r="F745" s="350"/>
      <c r="G745" s="350"/>
      <c r="H745" s="71" t="s">
        <v>860</v>
      </c>
      <c r="I745" s="363"/>
      <c r="J745" s="363"/>
      <c r="K745" s="363"/>
      <c r="L745" s="363"/>
      <c r="M745" s="363"/>
      <c r="N745" s="363"/>
      <c r="O745" s="423"/>
      <c r="P745" s="209"/>
      <c r="Q745" s="26">
        <f t="shared" si="79"/>
        <v>2000</v>
      </c>
      <c r="S745" s="26">
        <f t="shared" si="84"/>
        <v>2400</v>
      </c>
      <c r="T745" s="26">
        <f t="shared" si="83"/>
        <v>10</v>
      </c>
      <c r="U745" s="26" t="str">
        <f t="shared" si="80"/>
        <v>10.4</v>
      </c>
      <c r="V745" s="26" t="str">
        <f t="shared" si="81"/>
        <v>Contratos</v>
      </c>
      <c r="W745" s="26" t="str">
        <f t="shared" si="82"/>
        <v>Contrato de Consultoría</v>
      </c>
      <c r="X745" s="26" t="str">
        <f t="shared" si="85"/>
        <v>Memorando de designación de supervisor de contrato</v>
      </c>
    </row>
    <row r="746" spans="1:24">
      <c r="A746" s="168">
        <v>2000</v>
      </c>
      <c r="B746" s="168" t="s">
        <v>1481</v>
      </c>
      <c r="C746" s="348"/>
      <c r="D746" s="348"/>
      <c r="E746" s="348"/>
      <c r="F746" s="350"/>
      <c r="G746" s="350"/>
      <c r="H746" s="71" t="s">
        <v>887</v>
      </c>
      <c r="I746" s="363"/>
      <c r="J746" s="363"/>
      <c r="K746" s="363"/>
      <c r="L746" s="363"/>
      <c r="M746" s="363"/>
      <c r="N746" s="363"/>
      <c r="O746" s="423"/>
      <c r="P746" s="209"/>
      <c r="Q746" s="26">
        <f t="shared" si="79"/>
        <v>2000</v>
      </c>
      <c r="S746" s="26">
        <f t="shared" si="84"/>
        <v>2400</v>
      </c>
      <c r="T746" s="26">
        <f t="shared" si="83"/>
        <v>10</v>
      </c>
      <c r="U746" s="26" t="str">
        <f t="shared" si="80"/>
        <v>10.4</v>
      </c>
      <c r="V746" s="26" t="str">
        <f t="shared" si="81"/>
        <v>Contratos</v>
      </c>
      <c r="W746" s="26" t="str">
        <f t="shared" si="82"/>
        <v>Contrato de Consultoría</v>
      </c>
      <c r="X746" s="26" t="str">
        <f t="shared" si="85"/>
        <v>Acta de inicio (En los casos que aplique)</v>
      </c>
    </row>
    <row r="747" spans="1:24" ht="27.6">
      <c r="A747" s="168">
        <v>2000</v>
      </c>
      <c r="B747" s="168" t="s">
        <v>1481</v>
      </c>
      <c r="C747" s="348"/>
      <c r="D747" s="348"/>
      <c r="E747" s="348"/>
      <c r="F747" s="350"/>
      <c r="G747" s="350"/>
      <c r="H747" s="71" t="s">
        <v>862</v>
      </c>
      <c r="I747" s="363"/>
      <c r="J747" s="363"/>
      <c r="K747" s="363"/>
      <c r="L747" s="363"/>
      <c r="M747" s="363"/>
      <c r="N747" s="363"/>
      <c r="O747" s="423"/>
      <c r="P747" s="209"/>
      <c r="Q747" s="26">
        <f t="shared" si="79"/>
        <v>2000</v>
      </c>
      <c r="S747" s="26">
        <f t="shared" si="84"/>
        <v>2400</v>
      </c>
      <c r="T747" s="26">
        <f t="shared" si="83"/>
        <v>10</v>
      </c>
      <c r="U747" s="26" t="str">
        <f t="shared" si="80"/>
        <v>10.4</v>
      </c>
      <c r="V747" s="26" t="str">
        <f t="shared" si="81"/>
        <v>Contratos</v>
      </c>
      <c r="W747" s="26" t="str">
        <f t="shared" si="82"/>
        <v>Contrato de Consultoría</v>
      </c>
      <c r="X747" s="26" t="str">
        <f t="shared" si="85"/>
        <v>Certificación de supervisión para tramite de pago</v>
      </c>
    </row>
    <row r="748" spans="1:24">
      <c r="A748" s="168">
        <v>2000</v>
      </c>
      <c r="B748" s="168" t="s">
        <v>1481</v>
      </c>
      <c r="C748" s="348"/>
      <c r="D748" s="348"/>
      <c r="E748" s="348"/>
      <c r="F748" s="350"/>
      <c r="G748" s="350"/>
      <c r="H748" s="71" t="s">
        <v>863</v>
      </c>
      <c r="I748" s="363"/>
      <c r="J748" s="363"/>
      <c r="K748" s="363"/>
      <c r="L748" s="363"/>
      <c r="M748" s="363"/>
      <c r="N748" s="363"/>
      <c r="O748" s="423"/>
      <c r="P748" s="209"/>
      <c r="Q748" s="26">
        <f t="shared" si="79"/>
        <v>2000</v>
      </c>
      <c r="S748" s="26">
        <f t="shared" si="84"/>
        <v>2400</v>
      </c>
      <c r="T748" s="26">
        <f t="shared" si="83"/>
        <v>10</v>
      </c>
      <c r="U748" s="26" t="str">
        <f t="shared" si="80"/>
        <v>10.4</v>
      </c>
      <c r="V748" s="26" t="str">
        <f t="shared" si="81"/>
        <v>Contratos</v>
      </c>
      <c r="W748" s="26" t="str">
        <f t="shared" si="82"/>
        <v>Contrato de Consultoría</v>
      </c>
      <c r="X748" s="26" t="str">
        <f t="shared" si="85"/>
        <v>Orden pago</v>
      </c>
    </row>
    <row r="749" spans="1:24" ht="27.6">
      <c r="A749" s="168">
        <v>2000</v>
      </c>
      <c r="B749" s="168" t="s">
        <v>1481</v>
      </c>
      <c r="C749" s="348"/>
      <c r="D749" s="348"/>
      <c r="E749" s="348"/>
      <c r="F749" s="350"/>
      <c r="G749" s="350"/>
      <c r="H749" s="71" t="s">
        <v>826</v>
      </c>
      <c r="I749" s="363"/>
      <c r="J749" s="363"/>
      <c r="K749" s="363"/>
      <c r="L749" s="363"/>
      <c r="M749" s="363"/>
      <c r="N749" s="363"/>
      <c r="O749" s="423"/>
      <c r="P749" s="209"/>
      <c r="Q749" s="26">
        <f t="shared" si="79"/>
        <v>2000</v>
      </c>
      <c r="S749" s="26">
        <f t="shared" si="84"/>
        <v>2400</v>
      </c>
      <c r="T749" s="26">
        <f t="shared" si="83"/>
        <v>10</v>
      </c>
      <c r="U749" s="26" t="str">
        <f t="shared" si="80"/>
        <v>10.4</v>
      </c>
      <c r="V749" s="26" t="str">
        <f t="shared" si="81"/>
        <v>Contratos</v>
      </c>
      <c r="W749" s="26" t="str">
        <f t="shared" si="82"/>
        <v>Contrato de Consultoría</v>
      </c>
      <c r="X749" s="26" t="str">
        <f t="shared" si="85"/>
        <v>Modificaciones al contrato (en los casos que aplique)</v>
      </c>
    </row>
    <row r="750" spans="1:24">
      <c r="A750" s="168">
        <v>2000</v>
      </c>
      <c r="B750" s="168" t="s">
        <v>1481</v>
      </c>
      <c r="C750" s="348"/>
      <c r="D750" s="348"/>
      <c r="E750" s="348"/>
      <c r="F750" s="350"/>
      <c r="G750" s="350"/>
      <c r="H750" s="71" t="s">
        <v>864</v>
      </c>
      <c r="I750" s="363"/>
      <c r="J750" s="363"/>
      <c r="K750" s="363"/>
      <c r="L750" s="363"/>
      <c r="M750" s="363"/>
      <c r="N750" s="363"/>
      <c r="O750" s="423"/>
      <c r="P750" s="209"/>
      <c r="Q750" s="26">
        <f t="shared" si="79"/>
        <v>2000</v>
      </c>
      <c r="S750" s="26">
        <f t="shared" si="84"/>
        <v>2400</v>
      </c>
      <c r="T750" s="26">
        <f t="shared" si="83"/>
        <v>10</v>
      </c>
      <c r="U750" s="26" t="str">
        <f t="shared" si="80"/>
        <v>10.4</v>
      </c>
      <c r="V750" s="26" t="str">
        <f t="shared" si="81"/>
        <v>Contratos</v>
      </c>
      <c r="W750" s="26" t="str">
        <f t="shared" si="82"/>
        <v>Contrato de Consultoría</v>
      </c>
      <c r="X750" s="26" t="str">
        <f t="shared" si="85"/>
        <v>Acta de liquidación</v>
      </c>
    </row>
    <row r="751" spans="1:24">
      <c r="A751" s="168">
        <v>2000</v>
      </c>
      <c r="B751" s="168" t="s">
        <v>1481</v>
      </c>
      <c r="C751" s="357"/>
      <c r="D751" s="357"/>
      <c r="E751" s="357"/>
      <c r="F751" s="361"/>
      <c r="G751" s="361"/>
      <c r="H751" s="71" t="s">
        <v>829</v>
      </c>
      <c r="I751" s="364"/>
      <c r="J751" s="364"/>
      <c r="K751" s="364"/>
      <c r="L751" s="364"/>
      <c r="M751" s="364"/>
      <c r="N751" s="364"/>
      <c r="O751" s="424"/>
      <c r="P751" s="209"/>
      <c r="Q751" s="26">
        <f t="shared" si="79"/>
        <v>2000</v>
      </c>
      <c r="S751" s="26">
        <f t="shared" si="84"/>
        <v>2400</v>
      </c>
      <c r="T751" s="26">
        <f t="shared" si="83"/>
        <v>10</v>
      </c>
      <c r="U751" s="26" t="str">
        <f t="shared" si="80"/>
        <v>10.4</v>
      </c>
      <c r="V751" s="26" t="str">
        <f t="shared" si="81"/>
        <v>Contratos</v>
      </c>
      <c r="W751" s="26" t="str">
        <f t="shared" si="82"/>
        <v>Contrato de Consultoría</v>
      </c>
      <c r="X751" s="26" t="str">
        <f t="shared" si="85"/>
        <v>Registro de publicación en el SECOP</v>
      </c>
    </row>
    <row r="752" spans="1:24">
      <c r="A752" s="168">
        <v>2000</v>
      </c>
      <c r="B752" s="168" t="s">
        <v>1481</v>
      </c>
      <c r="C752" s="347">
        <v>2400</v>
      </c>
      <c r="D752" s="347">
        <v>10</v>
      </c>
      <c r="E752" s="347" t="s">
        <v>888</v>
      </c>
      <c r="F752" s="347" t="s">
        <v>866</v>
      </c>
      <c r="G752" s="349" t="s">
        <v>889</v>
      </c>
      <c r="H752" s="71" t="s">
        <v>846</v>
      </c>
      <c r="I752" s="362">
        <v>1</v>
      </c>
      <c r="J752" s="362">
        <v>20</v>
      </c>
      <c r="K752" s="362"/>
      <c r="L752" s="362"/>
      <c r="M752" s="362" t="s">
        <v>43</v>
      </c>
      <c r="N752" s="362" t="s">
        <v>43</v>
      </c>
      <c r="O752" s="413" t="s">
        <v>798</v>
      </c>
      <c r="P752" s="208"/>
      <c r="Q752" s="26">
        <f t="shared" si="79"/>
        <v>2000</v>
      </c>
      <c r="S752" s="26">
        <f t="shared" si="84"/>
        <v>2400</v>
      </c>
      <c r="T752" s="26">
        <f t="shared" si="83"/>
        <v>10</v>
      </c>
      <c r="U752" s="26" t="str">
        <f t="shared" si="80"/>
        <v>10.5</v>
      </c>
      <c r="V752" s="26" t="str">
        <f t="shared" si="81"/>
        <v>Contratos</v>
      </c>
      <c r="W752" s="26" t="str">
        <f t="shared" si="82"/>
        <v>Contrato de Obra</v>
      </c>
      <c r="X752" s="26" t="str">
        <f t="shared" si="85"/>
        <v>Memorando de solicitud de contratación</v>
      </c>
    </row>
    <row r="753" spans="1:24">
      <c r="A753" s="168">
        <v>2000</v>
      </c>
      <c r="B753" s="168" t="s">
        <v>1481</v>
      </c>
      <c r="C753" s="348"/>
      <c r="D753" s="348"/>
      <c r="E753" s="348"/>
      <c r="F753" s="348"/>
      <c r="G753" s="350"/>
      <c r="H753" s="71" t="s">
        <v>799</v>
      </c>
      <c r="I753" s="363"/>
      <c r="J753" s="363"/>
      <c r="K753" s="363"/>
      <c r="L753" s="363"/>
      <c r="M753" s="363"/>
      <c r="N753" s="363"/>
      <c r="O753" s="414"/>
      <c r="P753" s="208"/>
      <c r="Q753" s="26">
        <f t="shared" si="79"/>
        <v>2000</v>
      </c>
      <c r="S753" s="26">
        <f t="shared" si="84"/>
        <v>2400</v>
      </c>
      <c r="T753" s="26">
        <f t="shared" si="83"/>
        <v>10</v>
      </c>
      <c r="U753" s="26" t="str">
        <f t="shared" si="80"/>
        <v>10.5</v>
      </c>
      <c r="V753" s="26" t="str">
        <f t="shared" si="81"/>
        <v>Contratos</v>
      </c>
      <c r="W753" s="26" t="str">
        <f t="shared" si="82"/>
        <v>Contrato de Obra</v>
      </c>
      <c r="X753" s="26" t="str">
        <f t="shared" si="85"/>
        <v>Estudios previos</v>
      </c>
    </row>
    <row r="754" spans="1:24">
      <c r="A754" s="168">
        <v>2000</v>
      </c>
      <c r="B754" s="168" t="s">
        <v>1481</v>
      </c>
      <c r="C754" s="348"/>
      <c r="D754" s="348"/>
      <c r="E754" s="348"/>
      <c r="F754" s="348"/>
      <c r="G754" s="350"/>
      <c r="H754" s="71" t="s">
        <v>800</v>
      </c>
      <c r="I754" s="363"/>
      <c r="J754" s="363"/>
      <c r="K754" s="363"/>
      <c r="L754" s="363"/>
      <c r="M754" s="363"/>
      <c r="N754" s="363"/>
      <c r="O754" s="414"/>
      <c r="P754" s="208"/>
      <c r="Q754" s="26">
        <f t="shared" si="79"/>
        <v>2000</v>
      </c>
      <c r="S754" s="26">
        <f t="shared" si="84"/>
        <v>2400</v>
      </c>
      <c r="T754" s="26">
        <f t="shared" si="83"/>
        <v>10</v>
      </c>
      <c r="U754" s="26" t="str">
        <f t="shared" si="80"/>
        <v>10.5</v>
      </c>
      <c r="V754" s="26" t="str">
        <f t="shared" si="81"/>
        <v>Contratos</v>
      </c>
      <c r="W754" s="26" t="str">
        <f t="shared" si="82"/>
        <v>Contrato de Obra</v>
      </c>
      <c r="X754" s="26" t="str">
        <f t="shared" si="85"/>
        <v>Análisis del sector económico</v>
      </c>
    </row>
    <row r="755" spans="1:24" ht="41.4">
      <c r="A755" s="168">
        <v>2000</v>
      </c>
      <c r="B755" s="168" t="s">
        <v>1481</v>
      </c>
      <c r="C755" s="348"/>
      <c r="D755" s="348"/>
      <c r="E755" s="348"/>
      <c r="F755" s="348"/>
      <c r="G755" s="350"/>
      <c r="H755" s="71" t="s">
        <v>847</v>
      </c>
      <c r="I755" s="363"/>
      <c r="J755" s="363"/>
      <c r="K755" s="363"/>
      <c r="L755" s="363"/>
      <c r="M755" s="363"/>
      <c r="N755" s="363"/>
      <c r="O755" s="414"/>
      <c r="P755" s="208"/>
      <c r="Q755" s="26">
        <f t="shared" si="79"/>
        <v>2000</v>
      </c>
      <c r="S755" s="26">
        <f t="shared" si="84"/>
        <v>2400</v>
      </c>
      <c r="T755" s="26">
        <f t="shared" si="83"/>
        <v>10</v>
      </c>
      <c r="U755" s="26" t="str">
        <f t="shared" si="80"/>
        <v>10.5</v>
      </c>
      <c r="V755" s="26" t="str">
        <f t="shared" si="81"/>
        <v>Contratos</v>
      </c>
      <c r="W755" s="26" t="str">
        <f t="shared" si="82"/>
        <v>Contrato de Obra</v>
      </c>
      <c r="X755" s="26" t="str">
        <f t="shared" si="85"/>
        <v>Certificación de la aplicación de recursos de inversión (en los casos que aplique).</v>
      </c>
    </row>
    <row r="756" spans="1:24" ht="27.6">
      <c r="A756" s="168">
        <v>2000</v>
      </c>
      <c r="B756" s="168" t="s">
        <v>1481</v>
      </c>
      <c r="C756" s="348"/>
      <c r="D756" s="348"/>
      <c r="E756" s="348"/>
      <c r="F756" s="348"/>
      <c r="G756" s="350"/>
      <c r="H756" s="71" t="s">
        <v>801</v>
      </c>
      <c r="I756" s="363"/>
      <c r="J756" s="363"/>
      <c r="K756" s="363"/>
      <c r="L756" s="363"/>
      <c r="M756" s="363"/>
      <c r="N756" s="363"/>
      <c r="O756" s="414"/>
      <c r="P756" s="208"/>
      <c r="Q756" s="26">
        <f t="shared" si="79"/>
        <v>2000</v>
      </c>
      <c r="S756" s="26">
        <f t="shared" si="84"/>
        <v>2400</v>
      </c>
      <c r="T756" s="26">
        <f t="shared" si="83"/>
        <v>10</v>
      </c>
      <c r="U756" s="26" t="str">
        <f t="shared" si="80"/>
        <v>10.5</v>
      </c>
      <c r="V756" s="26" t="str">
        <f t="shared" si="81"/>
        <v>Contratos</v>
      </c>
      <c r="W756" s="26" t="str">
        <f t="shared" si="82"/>
        <v>Contrato de Obra</v>
      </c>
      <c r="X756" s="26" t="str">
        <f t="shared" si="85"/>
        <v>Certificado de Disponibilidad Presupuestal (CDP)</v>
      </c>
    </row>
    <row r="757" spans="1:24" ht="41.4">
      <c r="A757" s="168">
        <v>2000</v>
      </c>
      <c r="B757" s="168" t="s">
        <v>1481</v>
      </c>
      <c r="C757" s="348"/>
      <c r="D757" s="348"/>
      <c r="E757" s="348"/>
      <c r="F757" s="348"/>
      <c r="G757" s="350"/>
      <c r="H757" s="71" t="s">
        <v>802</v>
      </c>
      <c r="I757" s="363"/>
      <c r="J757" s="363"/>
      <c r="K757" s="363"/>
      <c r="L757" s="363"/>
      <c r="M757" s="363"/>
      <c r="N757" s="363"/>
      <c r="O757" s="414"/>
      <c r="P757" s="208"/>
      <c r="Q757" s="26">
        <f t="shared" si="79"/>
        <v>2000</v>
      </c>
      <c r="S757" s="26">
        <f t="shared" si="84"/>
        <v>2400</v>
      </c>
      <c r="T757" s="26">
        <f t="shared" si="83"/>
        <v>10</v>
      </c>
      <c r="U757" s="26" t="str">
        <f t="shared" si="80"/>
        <v>10.5</v>
      </c>
      <c r="V757" s="26" t="str">
        <f t="shared" si="81"/>
        <v>Contratos</v>
      </c>
      <c r="W757" s="26" t="str">
        <f t="shared" si="82"/>
        <v>Contrato de Obra</v>
      </c>
      <c r="X757" s="26" t="str">
        <f t="shared" si="85"/>
        <v>Autorización para comprometer vigencias futuras (en los casos que aplique).</v>
      </c>
    </row>
    <row r="758" spans="1:24">
      <c r="A758" s="168">
        <v>2000</v>
      </c>
      <c r="B758" s="168" t="s">
        <v>1481</v>
      </c>
      <c r="C758" s="348"/>
      <c r="D758" s="348"/>
      <c r="E758" s="348"/>
      <c r="F758" s="348"/>
      <c r="G758" s="350"/>
      <c r="H758" s="71" t="s">
        <v>890</v>
      </c>
      <c r="I758" s="363"/>
      <c r="J758" s="363"/>
      <c r="K758" s="363"/>
      <c r="L758" s="363"/>
      <c r="M758" s="363"/>
      <c r="N758" s="363"/>
      <c r="O758" s="414"/>
      <c r="P758" s="208"/>
      <c r="Q758" s="26">
        <f t="shared" si="79"/>
        <v>2000</v>
      </c>
      <c r="S758" s="26">
        <f t="shared" si="84"/>
        <v>2400</v>
      </c>
      <c r="T758" s="26">
        <f t="shared" si="83"/>
        <v>10</v>
      </c>
      <c r="U758" s="26" t="str">
        <f t="shared" si="80"/>
        <v>10.5</v>
      </c>
      <c r="V758" s="26" t="str">
        <f t="shared" si="81"/>
        <v>Contratos</v>
      </c>
      <c r="W758" s="26" t="str">
        <f t="shared" si="82"/>
        <v>Contrato de Obra</v>
      </c>
      <c r="X758" s="26" t="str">
        <f t="shared" si="85"/>
        <v>Invitación publica</v>
      </c>
    </row>
    <row r="759" spans="1:24">
      <c r="A759" s="168">
        <v>2000</v>
      </c>
      <c r="B759" s="168" t="s">
        <v>1481</v>
      </c>
      <c r="C759" s="348"/>
      <c r="D759" s="348"/>
      <c r="E759" s="348"/>
      <c r="F759" s="348"/>
      <c r="G759" s="350"/>
      <c r="H759" s="71" t="s">
        <v>849</v>
      </c>
      <c r="I759" s="363"/>
      <c r="J759" s="363"/>
      <c r="K759" s="363"/>
      <c r="L759" s="363"/>
      <c r="M759" s="363"/>
      <c r="N759" s="363"/>
      <c r="O759" s="414"/>
      <c r="P759" s="208"/>
      <c r="Q759" s="26">
        <f t="shared" si="79"/>
        <v>2000</v>
      </c>
      <c r="S759" s="26">
        <f t="shared" si="84"/>
        <v>2400</v>
      </c>
      <c r="T759" s="26">
        <f t="shared" si="83"/>
        <v>10</v>
      </c>
      <c r="U759" s="26" t="str">
        <f t="shared" si="80"/>
        <v>10.5</v>
      </c>
      <c r="V759" s="26" t="str">
        <f t="shared" si="81"/>
        <v>Contratos</v>
      </c>
      <c r="W759" s="26" t="str">
        <f t="shared" si="82"/>
        <v>Contrato de Obra</v>
      </c>
      <c r="X759" s="26" t="str">
        <f t="shared" si="85"/>
        <v>Proyecto de pliego de condiciones</v>
      </c>
    </row>
    <row r="760" spans="1:24" ht="27.6">
      <c r="A760" s="168">
        <v>2000</v>
      </c>
      <c r="B760" s="168" t="s">
        <v>1481</v>
      </c>
      <c r="C760" s="348"/>
      <c r="D760" s="348"/>
      <c r="E760" s="348"/>
      <c r="F760" s="348"/>
      <c r="G760" s="350"/>
      <c r="H760" s="71" t="s">
        <v>891</v>
      </c>
      <c r="I760" s="363"/>
      <c r="J760" s="363"/>
      <c r="K760" s="363"/>
      <c r="L760" s="363"/>
      <c r="M760" s="363"/>
      <c r="N760" s="363"/>
      <c r="O760" s="414"/>
      <c r="P760" s="208"/>
      <c r="Q760" s="26">
        <f t="shared" si="79"/>
        <v>2000</v>
      </c>
      <c r="S760" s="26">
        <f t="shared" si="84"/>
        <v>2400</v>
      </c>
      <c r="T760" s="26">
        <f t="shared" si="83"/>
        <v>10</v>
      </c>
      <c r="U760" s="26" t="str">
        <f t="shared" si="80"/>
        <v>10.5</v>
      </c>
      <c r="V760" s="26" t="str">
        <f t="shared" si="81"/>
        <v>Contratos</v>
      </c>
      <c r="W760" s="26" t="str">
        <f t="shared" si="82"/>
        <v>Contrato de Obra</v>
      </c>
      <c r="X760" s="26" t="str">
        <f t="shared" si="85"/>
        <v>Observaciones al proyecto pliego de condiciones</v>
      </c>
    </row>
    <row r="761" spans="1:24" ht="27.6">
      <c r="A761" s="168">
        <v>2000</v>
      </c>
      <c r="B761" s="168" t="s">
        <v>1481</v>
      </c>
      <c r="C761" s="348"/>
      <c r="D761" s="348"/>
      <c r="E761" s="348"/>
      <c r="F761" s="348"/>
      <c r="G761" s="350"/>
      <c r="H761" s="71" t="s">
        <v>892</v>
      </c>
      <c r="I761" s="363"/>
      <c r="J761" s="363"/>
      <c r="K761" s="363"/>
      <c r="L761" s="363"/>
      <c r="M761" s="363"/>
      <c r="N761" s="363"/>
      <c r="O761" s="414"/>
      <c r="P761" s="208"/>
      <c r="Q761" s="26">
        <f t="shared" si="79"/>
        <v>2000</v>
      </c>
      <c r="S761" s="26">
        <f t="shared" si="84"/>
        <v>2400</v>
      </c>
      <c r="T761" s="26">
        <f t="shared" si="83"/>
        <v>10</v>
      </c>
      <c r="U761" s="26" t="str">
        <f t="shared" si="80"/>
        <v>10.5</v>
      </c>
      <c r="V761" s="26" t="str">
        <f t="shared" si="81"/>
        <v>Contratos</v>
      </c>
      <c r="W761" s="26" t="str">
        <f t="shared" si="82"/>
        <v>Contrato de Obra</v>
      </c>
      <c r="X761" s="26" t="str">
        <f t="shared" si="85"/>
        <v>Respuesta a observaciones al pliego de condiciones</v>
      </c>
    </row>
    <row r="762" spans="1:24" ht="27.6">
      <c r="A762" s="168">
        <v>2000</v>
      </c>
      <c r="B762" s="168" t="s">
        <v>1481</v>
      </c>
      <c r="C762" s="348"/>
      <c r="D762" s="348"/>
      <c r="E762" s="348"/>
      <c r="F762" s="348"/>
      <c r="G762" s="350"/>
      <c r="H762" s="71" t="s">
        <v>854</v>
      </c>
      <c r="I762" s="363"/>
      <c r="J762" s="363"/>
      <c r="K762" s="363"/>
      <c r="L762" s="363"/>
      <c r="M762" s="363"/>
      <c r="N762" s="363"/>
      <c r="O762" s="414"/>
      <c r="P762" s="208"/>
      <c r="Q762" s="26">
        <f t="shared" si="79"/>
        <v>2000</v>
      </c>
      <c r="S762" s="26">
        <f t="shared" si="84"/>
        <v>2400</v>
      </c>
      <c r="T762" s="26">
        <f t="shared" si="83"/>
        <v>10</v>
      </c>
      <c r="U762" s="26" t="str">
        <f t="shared" si="80"/>
        <v>10.5</v>
      </c>
      <c r="V762" s="26" t="str">
        <f t="shared" si="81"/>
        <v>Contratos</v>
      </c>
      <c r="W762" s="26" t="str">
        <f t="shared" si="82"/>
        <v>Contrato de Obra</v>
      </c>
      <c r="X762" s="26" t="str">
        <f t="shared" si="85"/>
        <v>Acto administrativo de apertura del proceso de contratación</v>
      </c>
    </row>
    <row r="763" spans="1:24">
      <c r="A763" s="168">
        <v>2000</v>
      </c>
      <c r="B763" s="168" t="s">
        <v>1481</v>
      </c>
      <c r="C763" s="348"/>
      <c r="D763" s="348"/>
      <c r="E763" s="348"/>
      <c r="F763" s="348"/>
      <c r="G763" s="350"/>
      <c r="H763" s="71" t="s">
        <v>855</v>
      </c>
      <c r="I763" s="363"/>
      <c r="J763" s="363"/>
      <c r="K763" s="363"/>
      <c r="L763" s="363"/>
      <c r="M763" s="363"/>
      <c r="N763" s="363"/>
      <c r="O763" s="414"/>
      <c r="P763" s="208"/>
      <c r="Q763" s="26">
        <f t="shared" si="79"/>
        <v>2000</v>
      </c>
      <c r="S763" s="26">
        <f t="shared" si="84"/>
        <v>2400</v>
      </c>
      <c r="T763" s="26">
        <f t="shared" si="83"/>
        <v>10</v>
      </c>
      <c r="U763" s="26" t="str">
        <f t="shared" si="80"/>
        <v>10.5</v>
      </c>
      <c r="V763" s="26" t="str">
        <f t="shared" si="81"/>
        <v>Contratos</v>
      </c>
      <c r="W763" s="26" t="str">
        <f t="shared" si="82"/>
        <v>Contrato de Obra</v>
      </c>
      <c r="X763" s="26" t="str">
        <f t="shared" si="85"/>
        <v>Pliego de condiciones definitivo</v>
      </c>
    </row>
    <row r="764" spans="1:24">
      <c r="A764" s="168">
        <v>2000</v>
      </c>
      <c r="B764" s="168" t="s">
        <v>1481</v>
      </c>
      <c r="C764" s="348"/>
      <c r="D764" s="348"/>
      <c r="E764" s="348"/>
      <c r="F764" s="348"/>
      <c r="G764" s="350"/>
      <c r="H764" s="71" t="s">
        <v>857</v>
      </c>
      <c r="I764" s="363"/>
      <c r="J764" s="363"/>
      <c r="K764" s="363"/>
      <c r="L764" s="363"/>
      <c r="M764" s="363"/>
      <c r="N764" s="363"/>
      <c r="O764" s="414"/>
      <c r="P764" s="208"/>
      <c r="Q764" s="26">
        <f t="shared" si="79"/>
        <v>2000</v>
      </c>
      <c r="S764" s="26">
        <f t="shared" si="84"/>
        <v>2400</v>
      </c>
      <c r="T764" s="26">
        <f t="shared" si="83"/>
        <v>10</v>
      </c>
      <c r="U764" s="26" t="str">
        <f t="shared" si="80"/>
        <v>10.5</v>
      </c>
      <c r="V764" s="26" t="str">
        <f t="shared" si="81"/>
        <v>Contratos</v>
      </c>
      <c r="W764" s="26" t="str">
        <f t="shared" si="82"/>
        <v>Contrato de Obra</v>
      </c>
      <c r="X764" s="26" t="str">
        <f t="shared" si="85"/>
        <v>Adendas</v>
      </c>
    </row>
    <row r="765" spans="1:24">
      <c r="A765" s="168">
        <v>2000</v>
      </c>
      <c r="B765" s="168" t="s">
        <v>1481</v>
      </c>
      <c r="C765" s="348"/>
      <c r="D765" s="348"/>
      <c r="E765" s="348"/>
      <c r="F765" s="348"/>
      <c r="G765" s="350"/>
      <c r="H765" s="60" t="s">
        <v>893</v>
      </c>
      <c r="I765" s="363"/>
      <c r="J765" s="363"/>
      <c r="K765" s="363"/>
      <c r="L765" s="363"/>
      <c r="M765" s="363"/>
      <c r="N765" s="363"/>
      <c r="O765" s="414"/>
      <c r="P765" s="208"/>
      <c r="Q765" s="26">
        <f t="shared" si="79"/>
        <v>2000</v>
      </c>
      <c r="S765" s="26">
        <f t="shared" si="84"/>
        <v>2400</v>
      </c>
      <c r="T765" s="26">
        <f t="shared" si="83"/>
        <v>10</v>
      </c>
      <c r="U765" s="26" t="str">
        <f t="shared" si="80"/>
        <v>10.5</v>
      </c>
      <c r="V765" s="26" t="str">
        <f t="shared" si="81"/>
        <v>Contratos</v>
      </c>
      <c r="W765" s="26" t="str">
        <f t="shared" si="82"/>
        <v>Contrato de Obra</v>
      </c>
      <c r="X765" s="26" t="str">
        <f t="shared" si="85"/>
        <v>Acta de recibo de propuestas</v>
      </c>
    </row>
    <row r="766" spans="1:24">
      <c r="A766" s="23">
        <v>2000</v>
      </c>
      <c r="B766" s="23" t="s">
        <v>1481</v>
      </c>
      <c r="C766" s="331">
        <v>2400</v>
      </c>
      <c r="D766" s="331">
        <v>10</v>
      </c>
      <c r="E766" s="331" t="s">
        <v>888</v>
      </c>
      <c r="F766" s="331" t="s">
        <v>866</v>
      </c>
      <c r="G766" s="332" t="s">
        <v>889</v>
      </c>
      <c r="H766" s="82" t="s">
        <v>879</v>
      </c>
      <c r="I766" s="410">
        <v>1</v>
      </c>
      <c r="J766" s="410">
        <v>20</v>
      </c>
      <c r="K766" s="410"/>
      <c r="L766" s="410"/>
      <c r="M766" s="410" t="s">
        <v>43</v>
      </c>
      <c r="N766" s="410" t="s">
        <v>43</v>
      </c>
      <c r="O766" s="497" t="s">
        <v>798</v>
      </c>
      <c r="P766" s="208"/>
      <c r="Q766" s="26">
        <f t="shared" si="79"/>
        <v>2000</v>
      </c>
      <c r="S766" s="26">
        <f t="shared" si="84"/>
        <v>2400</v>
      </c>
      <c r="T766" s="26">
        <f t="shared" si="83"/>
        <v>10</v>
      </c>
      <c r="U766" s="26" t="str">
        <f t="shared" si="80"/>
        <v>10.5</v>
      </c>
      <c r="V766" s="26" t="str">
        <f t="shared" si="81"/>
        <v>Contratos</v>
      </c>
      <c r="W766" s="26" t="str">
        <f t="shared" si="82"/>
        <v>Contrato de Obra</v>
      </c>
      <c r="X766" s="26" t="str">
        <f t="shared" si="85"/>
        <v>Designación de evaluadores</v>
      </c>
    </row>
    <row r="767" spans="1:24" ht="27.6">
      <c r="A767" s="23">
        <v>2000</v>
      </c>
      <c r="B767" s="23" t="s">
        <v>1481</v>
      </c>
      <c r="C767" s="331"/>
      <c r="D767" s="331"/>
      <c r="E767" s="331"/>
      <c r="F767" s="331"/>
      <c r="G767" s="332"/>
      <c r="H767" s="82" t="s">
        <v>880</v>
      </c>
      <c r="I767" s="410"/>
      <c r="J767" s="410"/>
      <c r="K767" s="410"/>
      <c r="L767" s="410"/>
      <c r="M767" s="410"/>
      <c r="N767" s="410"/>
      <c r="O767" s="497"/>
      <c r="P767" s="208"/>
      <c r="Q767" s="26">
        <f t="shared" si="79"/>
        <v>2000</v>
      </c>
      <c r="S767" s="26">
        <f t="shared" si="84"/>
        <v>2400</v>
      </c>
      <c r="T767" s="26">
        <f t="shared" si="83"/>
        <v>10</v>
      </c>
      <c r="U767" s="26" t="str">
        <f t="shared" si="80"/>
        <v>10.5</v>
      </c>
      <c r="V767" s="26" t="str">
        <f t="shared" si="81"/>
        <v>Contratos</v>
      </c>
      <c r="W767" s="26" t="str">
        <f t="shared" si="82"/>
        <v>Contrato de Obra</v>
      </c>
      <c r="X767" s="26" t="str">
        <f t="shared" si="85"/>
        <v>Verificación y habilitación de las propuestas</v>
      </c>
    </row>
    <row r="768" spans="1:24" ht="27.6">
      <c r="A768" s="23">
        <v>2000</v>
      </c>
      <c r="B768" s="23" t="s">
        <v>1481</v>
      </c>
      <c r="C768" s="331"/>
      <c r="D768" s="331"/>
      <c r="E768" s="331"/>
      <c r="F768" s="331"/>
      <c r="G768" s="332"/>
      <c r="H768" s="82" t="s">
        <v>881</v>
      </c>
      <c r="I768" s="410"/>
      <c r="J768" s="410"/>
      <c r="K768" s="410"/>
      <c r="L768" s="410"/>
      <c r="M768" s="410"/>
      <c r="N768" s="410"/>
      <c r="O768" s="497"/>
      <c r="P768" s="208"/>
      <c r="Q768" s="26">
        <f t="shared" si="79"/>
        <v>2000</v>
      </c>
      <c r="S768" s="26">
        <f t="shared" si="84"/>
        <v>2400</v>
      </c>
      <c r="T768" s="26">
        <f t="shared" si="83"/>
        <v>10</v>
      </c>
      <c r="U768" s="26" t="str">
        <f t="shared" si="80"/>
        <v>10.5</v>
      </c>
      <c r="V768" s="26" t="str">
        <f t="shared" si="81"/>
        <v>Contratos</v>
      </c>
      <c r="W768" s="26" t="str">
        <f t="shared" si="82"/>
        <v>Contrato de Obra</v>
      </c>
      <c r="X768" s="26" t="str">
        <f t="shared" si="85"/>
        <v>Observaciones de los oferentes sobre las calificaciones</v>
      </c>
    </row>
    <row r="769" spans="1:24" ht="41.4">
      <c r="A769" s="23">
        <v>2000</v>
      </c>
      <c r="B769" s="23" t="s">
        <v>1481</v>
      </c>
      <c r="C769" s="331"/>
      <c r="D769" s="331"/>
      <c r="E769" s="331"/>
      <c r="F769" s="331"/>
      <c r="G769" s="332"/>
      <c r="H769" s="92" t="s">
        <v>894</v>
      </c>
      <c r="I769" s="410"/>
      <c r="J769" s="410"/>
      <c r="K769" s="410"/>
      <c r="L769" s="410"/>
      <c r="M769" s="410"/>
      <c r="N769" s="410"/>
      <c r="O769" s="497"/>
      <c r="P769" s="208"/>
      <c r="Q769" s="26">
        <f t="shared" si="79"/>
        <v>2000</v>
      </c>
      <c r="S769" s="26">
        <f t="shared" si="84"/>
        <v>2400</v>
      </c>
      <c r="T769" s="26">
        <f t="shared" si="83"/>
        <v>10</v>
      </c>
      <c r="U769" s="26" t="str">
        <f t="shared" si="80"/>
        <v>10.5</v>
      </c>
      <c r="V769" s="26" t="str">
        <f t="shared" si="81"/>
        <v>Contratos</v>
      </c>
      <c r="W769" s="26" t="str">
        <f t="shared" si="82"/>
        <v>Contrato de Obra</v>
      </c>
      <c r="X769" s="26" t="str">
        <f t="shared" si="85"/>
        <v>Informe final de verificación de los evaluadores y calificación
final</v>
      </c>
    </row>
    <row r="770" spans="1:24" ht="27.6">
      <c r="A770" s="23">
        <v>2000</v>
      </c>
      <c r="B770" s="23" t="s">
        <v>1481</v>
      </c>
      <c r="C770" s="331"/>
      <c r="D770" s="331"/>
      <c r="E770" s="331"/>
      <c r="F770" s="331"/>
      <c r="G770" s="332"/>
      <c r="H770" s="82" t="s">
        <v>884</v>
      </c>
      <c r="I770" s="410"/>
      <c r="J770" s="410"/>
      <c r="K770" s="410"/>
      <c r="L770" s="410"/>
      <c r="M770" s="410"/>
      <c r="N770" s="410"/>
      <c r="O770" s="497"/>
      <c r="P770" s="208"/>
      <c r="Q770" s="26">
        <f t="shared" si="79"/>
        <v>2000</v>
      </c>
      <c r="S770" s="26">
        <f t="shared" si="84"/>
        <v>2400</v>
      </c>
      <c r="T770" s="26">
        <f t="shared" si="83"/>
        <v>10</v>
      </c>
      <c r="U770" s="26" t="str">
        <f t="shared" si="80"/>
        <v>10.5</v>
      </c>
      <c r="V770" s="26" t="str">
        <f t="shared" si="81"/>
        <v>Contratos</v>
      </c>
      <c r="W770" s="26" t="str">
        <f t="shared" si="82"/>
        <v>Contrato de Obra</v>
      </c>
      <c r="X770" s="26" t="str">
        <f t="shared" si="85"/>
        <v>Lista de oferentes habilitados para participar</v>
      </c>
    </row>
    <row r="771" spans="1:24">
      <c r="A771" s="23">
        <v>2000</v>
      </c>
      <c r="B771" s="23" t="s">
        <v>1481</v>
      </c>
      <c r="C771" s="331"/>
      <c r="D771" s="331"/>
      <c r="E771" s="331"/>
      <c r="F771" s="331"/>
      <c r="G771" s="332"/>
      <c r="H771" s="82" t="s">
        <v>885</v>
      </c>
      <c r="I771" s="410"/>
      <c r="J771" s="410"/>
      <c r="K771" s="410"/>
      <c r="L771" s="410"/>
      <c r="M771" s="410"/>
      <c r="N771" s="410"/>
      <c r="O771" s="497"/>
      <c r="P771" s="208"/>
      <c r="Q771" s="26">
        <f t="shared" si="79"/>
        <v>2000</v>
      </c>
      <c r="S771" s="26">
        <f t="shared" si="84"/>
        <v>2400</v>
      </c>
      <c r="T771" s="26">
        <f t="shared" si="83"/>
        <v>10</v>
      </c>
      <c r="U771" s="26" t="str">
        <f t="shared" si="80"/>
        <v>10.5</v>
      </c>
      <c r="V771" s="26" t="str">
        <f t="shared" si="81"/>
        <v>Contratos</v>
      </c>
      <c r="W771" s="26" t="str">
        <f t="shared" si="82"/>
        <v>Contrato de Obra</v>
      </c>
      <c r="X771" s="26" t="str">
        <f t="shared" si="85"/>
        <v>Acta de audiencia de adjudicación</v>
      </c>
    </row>
    <row r="772" spans="1:24">
      <c r="A772" s="23">
        <v>2000</v>
      </c>
      <c r="B772" s="23" t="s">
        <v>1481</v>
      </c>
      <c r="C772" s="331"/>
      <c r="D772" s="331"/>
      <c r="E772" s="331"/>
      <c r="F772" s="331"/>
      <c r="G772" s="332"/>
      <c r="H772" s="82" t="s">
        <v>886</v>
      </c>
      <c r="I772" s="410"/>
      <c r="J772" s="410"/>
      <c r="K772" s="410"/>
      <c r="L772" s="410"/>
      <c r="M772" s="410"/>
      <c r="N772" s="410"/>
      <c r="O772" s="497"/>
      <c r="P772" s="208"/>
      <c r="Q772" s="26">
        <f t="shared" si="79"/>
        <v>2000</v>
      </c>
      <c r="S772" s="26">
        <f t="shared" si="84"/>
        <v>2400</v>
      </c>
      <c r="T772" s="26">
        <f t="shared" si="83"/>
        <v>10</v>
      </c>
      <c r="U772" s="26" t="str">
        <f t="shared" si="80"/>
        <v>10.5</v>
      </c>
      <c r="V772" s="26" t="str">
        <f t="shared" si="81"/>
        <v>Contratos</v>
      </c>
      <c r="W772" s="26" t="str">
        <f t="shared" si="82"/>
        <v>Contrato de Obra</v>
      </c>
      <c r="X772" s="26" t="str">
        <f t="shared" si="85"/>
        <v>Acto administrativo de adjudicación</v>
      </c>
    </row>
    <row r="773" spans="1:24">
      <c r="A773" s="23">
        <v>2000</v>
      </c>
      <c r="B773" s="23" t="s">
        <v>1481</v>
      </c>
      <c r="C773" s="331"/>
      <c r="D773" s="331"/>
      <c r="E773" s="331"/>
      <c r="F773" s="331"/>
      <c r="G773" s="332"/>
      <c r="H773" s="82" t="s">
        <v>815</v>
      </c>
      <c r="I773" s="410"/>
      <c r="J773" s="410"/>
      <c r="K773" s="410"/>
      <c r="L773" s="410"/>
      <c r="M773" s="410"/>
      <c r="N773" s="410"/>
      <c r="O773" s="497"/>
      <c r="P773" s="208"/>
      <c r="Q773" s="26">
        <f t="shared" ref="Q773:Q836" si="86">+A773</f>
        <v>2000</v>
      </c>
      <c r="S773" s="26">
        <f t="shared" si="84"/>
        <v>2400</v>
      </c>
      <c r="T773" s="26">
        <f t="shared" si="83"/>
        <v>10</v>
      </c>
      <c r="U773" s="26" t="str">
        <f t="shared" si="80"/>
        <v>10.5</v>
      </c>
      <c r="V773" s="26" t="str">
        <f t="shared" si="81"/>
        <v>Contratos</v>
      </c>
      <c r="W773" s="26" t="str">
        <f t="shared" si="82"/>
        <v>Contrato de Obra</v>
      </c>
      <c r="X773" s="26" t="str">
        <f t="shared" si="85"/>
        <v>Minuta contractual</v>
      </c>
    </row>
    <row r="774" spans="1:24">
      <c r="A774" s="23">
        <v>2000</v>
      </c>
      <c r="B774" s="23" t="s">
        <v>1481</v>
      </c>
      <c r="C774" s="331"/>
      <c r="D774" s="331"/>
      <c r="E774" s="331"/>
      <c r="F774" s="331"/>
      <c r="G774" s="332"/>
      <c r="H774" s="82" t="s">
        <v>817</v>
      </c>
      <c r="I774" s="410"/>
      <c r="J774" s="410"/>
      <c r="K774" s="410"/>
      <c r="L774" s="410"/>
      <c r="M774" s="410"/>
      <c r="N774" s="410"/>
      <c r="O774" s="497"/>
      <c r="P774" s="208"/>
      <c r="Q774" s="26">
        <f t="shared" si="86"/>
        <v>2000</v>
      </c>
      <c r="S774" s="26">
        <f t="shared" si="84"/>
        <v>2400</v>
      </c>
      <c r="T774" s="26">
        <f t="shared" si="83"/>
        <v>10</v>
      </c>
      <c r="U774" s="26" t="str">
        <f t="shared" ref="U774:U837" si="87">+IF(E774="",U773,E774)</f>
        <v>10.5</v>
      </c>
      <c r="V774" s="26" t="str">
        <f t="shared" ref="V774:V837" si="88">+IF(F774="",V773,F774)</f>
        <v>Contratos</v>
      </c>
      <c r="W774" s="26" t="str">
        <f t="shared" ref="W774:W837" si="89">+IF(G774="",W773,G774)</f>
        <v>Contrato de Obra</v>
      </c>
      <c r="X774" s="26" t="str">
        <f t="shared" si="85"/>
        <v>Certificado de Registro Presupuestal</v>
      </c>
    </row>
    <row r="775" spans="1:24" ht="27.6">
      <c r="A775" s="23">
        <v>2000</v>
      </c>
      <c r="B775" s="23" t="s">
        <v>1481</v>
      </c>
      <c r="C775" s="331"/>
      <c r="D775" s="331"/>
      <c r="E775" s="331"/>
      <c r="F775" s="331"/>
      <c r="G775" s="332"/>
      <c r="H775" s="82" t="s">
        <v>895</v>
      </c>
      <c r="I775" s="410"/>
      <c r="J775" s="410"/>
      <c r="K775" s="410"/>
      <c r="L775" s="410"/>
      <c r="M775" s="410"/>
      <c r="N775" s="410"/>
      <c r="O775" s="497"/>
      <c r="P775" s="208"/>
      <c r="Q775" s="26">
        <f t="shared" si="86"/>
        <v>2000</v>
      </c>
      <c r="S775" s="26">
        <f t="shared" si="84"/>
        <v>2400</v>
      </c>
      <c r="T775" s="26">
        <f t="shared" si="83"/>
        <v>10</v>
      </c>
      <c r="U775" s="26" t="str">
        <f t="shared" si="87"/>
        <v>10.5</v>
      </c>
      <c r="V775" s="26" t="str">
        <f t="shared" si="88"/>
        <v>Contratos</v>
      </c>
      <c r="W775" s="26" t="str">
        <f t="shared" si="89"/>
        <v>Contrato de Obra</v>
      </c>
      <c r="X775" s="26" t="str">
        <f t="shared" si="85"/>
        <v>Garantía única y/o de responsabilidad civil eXtracontractual</v>
      </c>
    </row>
    <row r="776" spans="1:24">
      <c r="A776" s="23">
        <v>2000</v>
      </c>
      <c r="B776" s="23" t="s">
        <v>1481</v>
      </c>
      <c r="C776" s="331"/>
      <c r="D776" s="331"/>
      <c r="E776" s="331"/>
      <c r="F776" s="331"/>
      <c r="G776" s="332"/>
      <c r="H776" s="82" t="s">
        <v>819</v>
      </c>
      <c r="I776" s="410"/>
      <c r="J776" s="410"/>
      <c r="K776" s="410"/>
      <c r="L776" s="410"/>
      <c r="M776" s="410"/>
      <c r="N776" s="410"/>
      <c r="O776" s="497"/>
      <c r="P776" s="208"/>
      <c r="Q776" s="26">
        <f t="shared" si="86"/>
        <v>2000</v>
      </c>
      <c r="S776" s="26">
        <f t="shared" si="84"/>
        <v>2400</v>
      </c>
      <c r="T776" s="26">
        <f t="shared" ref="T776:T839" si="90">+IF(D776="",T775,D776)</f>
        <v>10</v>
      </c>
      <c r="U776" s="26" t="str">
        <f t="shared" si="87"/>
        <v>10.5</v>
      </c>
      <c r="V776" s="26" t="str">
        <f t="shared" si="88"/>
        <v>Contratos</v>
      </c>
      <c r="W776" s="26" t="str">
        <f t="shared" si="89"/>
        <v>Contrato de Obra</v>
      </c>
      <c r="X776" s="26" t="str">
        <f t="shared" si="85"/>
        <v>Acta de aprobación de pólizas</v>
      </c>
    </row>
    <row r="777" spans="1:24" ht="27.6">
      <c r="A777" s="23">
        <v>2000</v>
      </c>
      <c r="B777" s="23" t="s">
        <v>1481</v>
      </c>
      <c r="C777" s="331"/>
      <c r="D777" s="331"/>
      <c r="E777" s="331"/>
      <c r="F777" s="331"/>
      <c r="G777" s="332"/>
      <c r="H777" s="82" t="s">
        <v>860</v>
      </c>
      <c r="I777" s="410"/>
      <c r="J777" s="410"/>
      <c r="K777" s="410"/>
      <c r="L777" s="410"/>
      <c r="M777" s="410"/>
      <c r="N777" s="410"/>
      <c r="O777" s="497"/>
      <c r="P777" s="208"/>
      <c r="Q777" s="26">
        <f t="shared" si="86"/>
        <v>2000</v>
      </c>
      <c r="S777" s="26">
        <f t="shared" si="84"/>
        <v>2400</v>
      </c>
      <c r="T777" s="26">
        <f t="shared" si="90"/>
        <v>10</v>
      </c>
      <c r="U777" s="26" t="str">
        <f t="shared" si="87"/>
        <v>10.5</v>
      </c>
      <c r="V777" s="26" t="str">
        <f t="shared" si="88"/>
        <v>Contratos</v>
      </c>
      <c r="W777" s="26" t="str">
        <f t="shared" si="89"/>
        <v>Contrato de Obra</v>
      </c>
      <c r="X777" s="26" t="str">
        <f t="shared" si="85"/>
        <v>Memorando de designación de supervisor de contrato</v>
      </c>
    </row>
    <row r="778" spans="1:24">
      <c r="A778" s="23">
        <v>2000</v>
      </c>
      <c r="B778" s="23" t="s">
        <v>1481</v>
      </c>
      <c r="C778" s="331"/>
      <c r="D778" s="331"/>
      <c r="E778" s="331"/>
      <c r="F778" s="331"/>
      <c r="G778" s="332"/>
      <c r="H778" s="82" t="s">
        <v>896</v>
      </c>
      <c r="I778" s="410"/>
      <c r="J778" s="410"/>
      <c r="K778" s="410"/>
      <c r="L778" s="410"/>
      <c r="M778" s="410"/>
      <c r="N778" s="410"/>
      <c r="O778" s="497"/>
      <c r="P778" s="208"/>
      <c r="Q778" s="26">
        <f t="shared" si="86"/>
        <v>2000</v>
      </c>
      <c r="S778" s="26">
        <f t="shared" si="84"/>
        <v>2400</v>
      </c>
      <c r="T778" s="26">
        <f t="shared" si="90"/>
        <v>10</v>
      </c>
      <c r="U778" s="26" t="str">
        <f t="shared" si="87"/>
        <v>10.5</v>
      </c>
      <c r="V778" s="26" t="str">
        <f t="shared" si="88"/>
        <v>Contratos</v>
      </c>
      <c r="W778" s="26" t="str">
        <f t="shared" si="89"/>
        <v>Contrato de Obra</v>
      </c>
      <c r="X778" s="26" t="str">
        <f t="shared" si="85"/>
        <v>Acta de inicio (en los casos que aplique)</v>
      </c>
    </row>
    <row r="779" spans="1:24">
      <c r="A779" s="23">
        <v>2000</v>
      </c>
      <c r="B779" s="23" t="s">
        <v>1481</v>
      </c>
      <c r="C779" s="331"/>
      <c r="D779" s="331"/>
      <c r="E779" s="331"/>
      <c r="F779" s="331"/>
      <c r="G779" s="332"/>
      <c r="H779" s="82" t="s">
        <v>897</v>
      </c>
      <c r="I779" s="410"/>
      <c r="J779" s="410"/>
      <c r="K779" s="410"/>
      <c r="L779" s="410"/>
      <c r="M779" s="410"/>
      <c r="N779" s="410"/>
      <c r="O779" s="497"/>
      <c r="P779" s="208"/>
      <c r="Q779" s="26">
        <f t="shared" si="86"/>
        <v>2000</v>
      </c>
      <c r="S779" s="26">
        <f t="shared" ref="S779:S842" si="91">+IF(C779="",S778,C779)</f>
        <v>2400</v>
      </c>
      <c r="T779" s="26">
        <f t="shared" si="90"/>
        <v>10</v>
      </c>
      <c r="U779" s="26" t="str">
        <f t="shared" si="87"/>
        <v>10.5</v>
      </c>
      <c r="V779" s="26" t="str">
        <f t="shared" si="88"/>
        <v>Contratos</v>
      </c>
      <c r="W779" s="26" t="str">
        <f t="shared" si="89"/>
        <v>Contrato de Obra</v>
      </c>
      <c r="X779" s="26" t="str">
        <f t="shared" ref="X779:X842" si="92">+IF(H779="",X778,H779)</f>
        <v>Cronograma estimado de obra</v>
      </c>
    </row>
    <row r="780" spans="1:24">
      <c r="A780" s="23">
        <v>2000</v>
      </c>
      <c r="B780" s="23" t="s">
        <v>1481</v>
      </c>
      <c r="C780" s="331"/>
      <c r="D780" s="331"/>
      <c r="E780" s="331"/>
      <c r="F780" s="331"/>
      <c r="G780" s="332"/>
      <c r="H780" s="82" t="s">
        <v>898</v>
      </c>
      <c r="I780" s="410"/>
      <c r="J780" s="410"/>
      <c r="K780" s="410"/>
      <c r="L780" s="410"/>
      <c r="M780" s="410"/>
      <c r="N780" s="410"/>
      <c r="O780" s="497"/>
      <c r="P780" s="208"/>
      <c r="Q780" s="26">
        <f t="shared" si="86"/>
        <v>2000</v>
      </c>
      <c r="S780" s="26">
        <f t="shared" si="91"/>
        <v>2400</v>
      </c>
      <c r="T780" s="26">
        <f t="shared" si="90"/>
        <v>10</v>
      </c>
      <c r="U780" s="26" t="str">
        <f t="shared" si="87"/>
        <v>10.5</v>
      </c>
      <c r="V780" s="26" t="str">
        <f t="shared" si="88"/>
        <v>Contratos</v>
      </c>
      <c r="W780" s="26" t="str">
        <f t="shared" si="89"/>
        <v>Contrato de Obra</v>
      </c>
      <c r="X780" s="26" t="str">
        <f t="shared" si="92"/>
        <v>Informe de interventoría</v>
      </c>
    </row>
    <row r="781" spans="1:24">
      <c r="A781" s="23">
        <v>2000</v>
      </c>
      <c r="B781" s="23" t="s">
        <v>1481</v>
      </c>
      <c r="C781" s="331"/>
      <c r="D781" s="331"/>
      <c r="E781" s="331"/>
      <c r="F781" s="331"/>
      <c r="G781" s="332"/>
      <c r="H781" s="82" t="s">
        <v>899</v>
      </c>
      <c r="I781" s="410"/>
      <c r="J781" s="410"/>
      <c r="K781" s="410"/>
      <c r="L781" s="410"/>
      <c r="M781" s="410"/>
      <c r="N781" s="410"/>
      <c r="O781" s="497"/>
      <c r="P781" s="208"/>
      <c r="Q781" s="26">
        <f t="shared" si="86"/>
        <v>2000</v>
      </c>
      <c r="S781" s="26">
        <f t="shared" si="91"/>
        <v>2400</v>
      </c>
      <c r="T781" s="26">
        <f t="shared" si="90"/>
        <v>10</v>
      </c>
      <c r="U781" s="26" t="str">
        <f t="shared" si="87"/>
        <v>10.5</v>
      </c>
      <c r="V781" s="26" t="str">
        <f t="shared" si="88"/>
        <v>Contratos</v>
      </c>
      <c r="W781" s="26" t="str">
        <f t="shared" si="89"/>
        <v>Contrato de Obra</v>
      </c>
      <c r="X781" s="26" t="str">
        <f t="shared" si="92"/>
        <v>Acta de obra</v>
      </c>
    </row>
    <row r="782" spans="1:24">
      <c r="A782" s="23">
        <v>2000</v>
      </c>
      <c r="B782" s="23" t="s">
        <v>1481</v>
      </c>
      <c r="C782" s="331"/>
      <c r="D782" s="331"/>
      <c r="E782" s="331"/>
      <c r="F782" s="331"/>
      <c r="G782" s="332"/>
      <c r="H782" s="82" t="s">
        <v>900</v>
      </c>
      <c r="I782" s="410"/>
      <c r="J782" s="410"/>
      <c r="K782" s="410"/>
      <c r="L782" s="410"/>
      <c r="M782" s="410"/>
      <c r="N782" s="410"/>
      <c r="O782" s="497"/>
      <c r="P782" s="208"/>
      <c r="Q782" s="26">
        <f t="shared" si="86"/>
        <v>2000</v>
      </c>
      <c r="S782" s="26">
        <f t="shared" si="91"/>
        <v>2400</v>
      </c>
      <c r="T782" s="26">
        <f t="shared" si="90"/>
        <v>10</v>
      </c>
      <c r="U782" s="26" t="str">
        <f t="shared" si="87"/>
        <v>10.5</v>
      </c>
      <c r="V782" s="26" t="str">
        <f t="shared" si="88"/>
        <v>Contratos</v>
      </c>
      <c r="W782" s="26" t="str">
        <f t="shared" si="89"/>
        <v>Contrato de Obra</v>
      </c>
      <c r="X782" s="26" t="str">
        <f t="shared" si="92"/>
        <v>Acta de recibo final</v>
      </c>
    </row>
    <row r="783" spans="1:24">
      <c r="A783" s="23">
        <v>2000</v>
      </c>
      <c r="B783" s="23" t="s">
        <v>1481</v>
      </c>
      <c r="C783" s="331"/>
      <c r="D783" s="331"/>
      <c r="E783" s="331"/>
      <c r="F783" s="331"/>
      <c r="G783" s="332"/>
      <c r="H783" s="82" t="s">
        <v>825</v>
      </c>
      <c r="I783" s="410"/>
      <c r="J783" s="410"/>
      <c r="K783" s="410"/>
      <c r="L783" s="410"/>
      <c r="M783" s="410"/>
      <c r="N783" s="410"/>
      <c r="O783" s="497"/>
      <c r="P783" s="208"/>
      <c r="Q783" s="26">
        <f t="shared" si="86"/>
        <v>2000</v>
      </c>
      <c r="S783" s="26">
        <f t="shared" si="91"/>
        <v>2400</v>
      </c>
      <c r="T783" s="26">
        <f t="shared" si="90"/>
        <v>10</v>
      </c>
      <c r="U783" s="26" t="str">
        <f t="shared" si="87"/>
        <v>10.5</v>
      </c>
      <c r="V783" s="26" t="str">
        <f t="shared" si="88"/>
        <v>Contratos</v>
      </c>
      <c r="W783" s="26" t="str">
        <f t="shared" si="89"/>
        <v>Contrato de Obra</v>
      </c>
      <c r="X783" s="26" t="str">
        <f t="shared" si="92"/>
        <v>Orden de pago</v>
      </c>
    </row>
    <row r="784" spans="1:24" ht="27.6">
      <c r="A784" s="23">
        <v>2000</v>
      </c>
      <c r="B784" s="23" t="s">
        <v>1481</v>
      </c>
      <c r="C784" s="331"/>
      <c r="D784" s="331"/>
      <c r="E784" s="331"/>
      <c r="F784" s="331"/>
      <c r="G784" s="332"/>
      <c r="H784" s="52" t="s">
        <v>826</v>
      </c>
      <c r="I784" s="410"/>
      <c r="J784" s="410"/>
      <c r="K784" s="410"/>
      <c r="L784" s="410"/>
      <c r="M784" s="410"/>
      <c r="N784" s="410"/>
      <c r="O784" s="497"/>
      <c r="P784" s="208"/>
      <c r="Q784" s="26">
        <f t="shared" si="86"/>
        <v>2000</v>
      </c>
      <c r="S784" s="26">
        <f t="shared" si="91"/>
        <v>2400</v>
      </c>
      <c r="T784" s="26">
        <f t="shared" si="90"/>
        <v>10</v>
      </c>
      <c r="U784" s="26" t="str">
        <f t="shared" si="87"/>
        <v>10.5</v>
      </c>
      <c r="V784" s="26" t="str">
        <f t="shared" si="88"/>
        <v>Contratos</v>
      </c>
      <c r="W784" s="26" t="str">
        <f t="shared" si="89"/>
        <v>Contrato de Obra</v>
      </c>
      <c r="X784" s="26" t="str">
        <f t="shared" si="92"/>
        <v>Modificaciones al contrato (en los casos que aplique)</v>
      </c>
    </row>
    <row r="785" spans="1:24">
      <c r="A785" s="23">
        <v>2000</v>
      </c>
      <c r="B785" s="23" t="s">
        <v>1481</v>
      </c>
      <c r="C785" s="331"/>
      <c r="D785" s="331"/>
      <c r="E785" s="331"/>
      <c r="F785" s="331"/>
      <c r="G785" s="332"/>
      <c r="H785" s="52" t="s">
        <v>864</v>
      </c>
      <c r="I785" s="410"/>
      <c r="J785" s="410"/>
      <c r="K785" s="410"/>
      <c r="L785" s="410"/>
      <c r="M785" s="410"/>
      <c r="N785" s="410"/>
      <c r="O785" s="497"/>
      <c r="P785" s="208"/>
      <c r="Q785" s="26">
        <f t="shared" si="86"/>
        <v>2000</v>
      </c>
      <c r="S785" s="26">
        <f t="shared" si="91"/>
        <v>2400</v>
      </c>
      <c r="T785" s="26">
        <f t="shared" si="90"/>
        <v>10</v>
      </c>
      <c r="U785" s="26" t="str">
        <f t="shared" si="87"/>
        <v>10.5</v>
      </c>
      <c r="V785" s="26" t="str">
        <f t="shared" si="88"/>
        <v>Contratos</v>
      </c>
      <c r="W785" s="26" t="str">
        <f t="shared" si="89"/>
        <v>Contrato de Obra</v>
      </c>
      <c r="X785" s="26" t="str">
        <f t="shared" si="92"/>
        <v>Acta de liquidación</v>
      </c>
    </row>
    <row r="786" spans="1:24">
      <c r="A786" s="23">
        <v>2000</v>
      </c>
      <c r="B786" s="23" t="s">
        <v>1481</v>
      </c>
      <c r="C786" s="331"/>
      <c r="D786" s="331"/>
      <c r="E786" s="331"/>
      <c r="F786" s="331"/>
      <c r="G786" s="332"/>
      <c r="H786" s="82" t="s">
        <v>829</v>
      </c>
      <c r="I786" s="410"/>
      <c r="J786" s="410"/>
      <c r="K786" s="410"/>
      <c r="L786" s="410"/>
      <c r="M786" s="410"/>
      <c r="N786" s="410"/>
      <c r="O786" s="497"/>
      <c r="P786" s="208"/>
      <c r="Q786" s="26">
        <f t="shared" si="86"/>
        <v>2000</v>
      </c>
      <c r="S786" s="26">
        <f t="shared" si="91"/>
        <v>2400</v>
      </c>
      <c r="T786" s="26">
        <f t="shared" si="90"/>
        <v>10</v>
      </c>
      <c r="U786" s="26" t="str">
        <f t="shared" si="87"/>
        <v>10.5</v>
      </c>
      <c r="V786" s="26" t="str">
        <f t="shared" si="88"/>
        <v>Contratos</v>
      </c>
      <c r="W786" s="26" t="str">
        <f t="shared" si="89"/>
        <v>Contrato de Obra</v>
      </c>
      <c r="X786" s="26" t="str">
        <f t="shared" si="92"/>
        <v>Registro de publicación en el SECOP</v>
      </c>
    </row>
    <row r="787" spans="1:24">
      <c r="A787" s="169">
        <v>2000</v>
      </c>
      <c r="B787" s="169" t="s">
        <v>1481</v>
      </c>
      <c r="C787" s="513">
        <v>2400</v>
      </c>
      <c r="D787" s="513">
        <v>10</v>
      </c>
      <c r="E787" s="513" t="s">
        <v>901</v>
      </c>
      <c r="F787" s="513" t="s">
        <v>866</v>
      </c>
      <c r="G787" s="514" t="s">
        <v>902</v>
      </c>
      <c r="H787" s="71" t="s">
        <v>868</v>
      </c>
      <c r="I787" s="496">
        <v>1</v>
      </c>
      <c r="J787" s="496">
        <v>20</v>
      </c>
      <c r="K787" s="496"/>
      <c r="L787" s="496"/>
      <c r="M787" s="496" t="s">
        <v>43</v>
      </c>
      <c r="N787" s="496" t="s">
        <v>43</v>
      </c>
      <c r="O787" s="524" t="s">
        <v>798</v>
      </c>
      <c r="P787" s="208"/>
      <c r="Q787" s="26">
        <f t="shared" si="86"/>
        <v>2000</v>
      </c>
      <c r="S787" s="26">
        <f t="shared" si="91"/>
        <v>2400</v>
      </c>
      <c r="T787" s="26">
        <f t="shared" si="90"/>
        <v>10</v>
      </c>
      <c r="U787" s="26" t="str">
        <f t="shared" si="87"/>
        <v>10.6</v>
      </c>
      <c r="V787" s="26" t="str">
        <f t="shared" si="88"/>
        <v>Contratos</v>
      </c>
      <c r="W787" s="26" t="str">
        <f t="shared" si="89"/>
        <v>Contrato de Prestación de Servicios</v>
      </c>
      <c r="X787" s="26" t="str">
        <f t="shared" si="92"/>
        <v>Memorando de solicitud de contratación.</v>
      </c>
    </row>
    <row r="788" spans="1:24">
      <c r="A788" s="168">
        <v>2000</v>
      </c>
      <c r="B788" s="168" t="s">
        <v>1481</v>
      </c>
      <c r="C788" s="348"/>
      <c r="D788" s="348"/>
      <c r="E788" s="348"/>
      <c r="F788" s="348"/>
      <c r="G788" s="350"/>
      <c r="H788" s="71" t="s">
        <v>799</v>
      </c>
      <c r="I788" s="363"/>
      <c r="J788" s="363"/>
      <c r="K788" s="363"/>
      <c r="L788" s="363"/>
      <c r="M788" s="363"/>
      <c r="N788" s="363"/>
      <c r="O788" s="525"/>
      <c r="P788" s="208"/>
      <c r="Q788" s="26">
        <f t="shared" si="86"/>
        <v>2000</v>
      </c>
      <c r="S788" s="26">
        <f t="shared" si="91"/>
        <v>2400</v>
      </c>
      <c r="T788" s="26">
        <f t="shared" si="90"/>
        <v>10</v>
      </c>
      <c r="U788" s="26" t="str">
        <f t="shared" si="87"/>
        <v>10.6</v>
      </c>
      <c r="V788" s="26" t="str">
        <f t="shared" si="88"/>
        <v>Contratos</v>
      </c>
      <c r="W788" s="26" t="str">
        <f t="shared" si="89"/>
        <v>Contrato de Prestación de Servicios</v>
      </c>
      <c r="X788" s="26" t="str">
        <f t="shared" si="92"/>
        <v>Estudios previos</v>
      </c>
    </row>
    <row r="789" spans="1:24">
      <c r="A789" s="168">
        <v>2000</v>
      </c>
      <c r="B789" s="168" t="s">
        <v>1481</v>
      </c>
      <c r="C789" s="348"/>
      <c r="D789" s="348"/>
      <c r="E789" s="348"/>
      <c r="F789" s="348"/>
      <c r="G789" s="350"/>
      <c r="H789" s="71" t="s">
        <v>800</v>
      </c>
      <c r="I789" s="363"/>
      <c r="J789" s="363"/>
      <c r="K789" s="363"/>
      <c r="L789" s="363"/>
      <c r="M789" s="363"/>
      <c r="N789" s="363"/>
      <c r="O789" s="525"/>
      <c r="P789" s="208"/>
      <c r="Q789" s="26">
        <f t="shared" si="86"/>
        <v>2000</v>
      </c>
      <c r="S789" s="26">
        <f t="shared" si="91"/>
        <v>2400</v>
      </c>
      <c r="T789" s="26">
        <f t="shared" si="90"/>
        <v>10</v>
      </c>
      <c r="U789" s="26" t="str">
        <f t="shared" si="87"/>
        <v>10.6</v>
      </c>
      <c r="V789" s="26" t="str">
        <f t="shared" si="88"/>
        <v>Contratos</v>
      </c>
      <c r="W789" s="26" t="str">
        <f t="shared" si="89"/>
        <v>Contrato de Prestación de Servicios</v>
      </c>
      <c r="X789" s="26" t="str">
        <f t="shared" si="92"/>
        <v>Análisis del sector económico</v>
      </c>
    </row>
    <row r="790" spans="1:24" ht="27.6">
      <c r="A790" s="168">
        <v>2000</v>
      </c>
      <c r="B790" s="168" t="s">
        <v>1481</v>
      </c>
      <c r="C790" s="348"/>
      <c r="D790" s="348"/>
      <c r="E790" s="348"/>
      <c r="F790" s="348"/>
      <c r="G790" s="350"/>
      <c r="H790" s="71" t="s">
        <v>903</v>
      </c>
      <c r="I790" s="363"/>
      <c r="J790" s="363"/>
      <c r="K790" s="363"/>
      <c r="L790" s="363"/>
      <c r="M790" s="363"/>
      <c r="N790" s="363"/>
      <c r="O790" s="525"/>
      <c r="P790" s="208"/>
      <c r="Q790" s="26">
        <f t="shared" si="86"/>
        <v>2000</v>
      </c>
      <c r="S790" s="26">
        <f t="shared" si="91"/>
        <v>2400</v>
      </c>
      <c r="T790" s="26">
        <f t="shared" si="90"/>
        <v>10</v>
      </c>
      <c r="U790" s="26" t="str">
        <f t="shared" si="87"/>
        <v>10.6</v>
      </c>
      <c r="V790" s="26" t="str">
        <f t="shared" si="88"/>
        <v>Contratos</v>
      </c>
      <c r="W790" s="26" t="str">
        <f t="shared" si="89"/>
        <v>Contrato de Prestación de Servicios</v>
      </c>
      <c r="X790" s="26" t="str">
        <f t="shared" si="92"/>
        <v>Certificación de la aplicación de recursos de inversión</v>
      </c>
    </row>
    <row r="791" spans="1:24" ht="41.4">
      <c r="A791" s="168">
        <v>2000</v>
      </c>
      <c r="B791" s="168" t="s">
        <v>1481</v>
      </c>
      <c r="C791" s="348"/>
      <c r="D791" s="348"/>
      <c r="E791" s="348"/>
      <c r="F791" s="348"/>
      <c r="G791" s="350"/>
      <c r="H791" s="71" t="s">
        <v>904</v>
      </c>
      <c r="I791" s="363"/>
      <c r="J791" s="363"/>
      <c r="K791" s="363"/>
      <c r="L791" s="363"/>
      <c r="M791" s="363"/>
      <c r="N791" s="363"/>
      <c r="O791" s="525"/>
      <c r="P791" s="208"/>
      <c r="Q791" s="26">
        <f t="shared" si="86"/>
        <v>2000</v>
      </c>
      <c r="S791" s="26">
        <f t="shared" si="91"/>
        <v>2400</v>
      </c>
      <c r="T791" s="26">
        <f t="shared" si="90"/>
        <v>10</v>
      </c>
      <c r="U791" s="26" t="str">
        <f t="shared" si="87"/>
        <v>10.6</v>
      </c>
      <c r="V791" s="26" t="str">
        <f t="shared" si="88"/>
        <v>Contratos</v>
      </c>
      <c r="W791" s="26" t="str">
        <f t="shared" si="89"/>
        <v>Contrato de Prestación de Servicios</v>
      </c>
      <c r="X791" s="26" t="str">
        <f t="shared" si="92"/>
        <v>Certificación de insuficiencia oineXistencia de personal en planta (en los casos que aplique)</v>
      </c>
    </row>
    <row r="792" spans="1:24" ht="27.6">
      <c r="A792" s="168">
        <v>2000</v>
      </c>
      <c r="B792" s="168" t="s">
        <v>1481</v>
      </c>
      <c r="C792" s="348"/>
      <c r="D792" s="348"/>
      <c r="E792" s="348"/>
      <c r="F792" s="348"/>
      <c r="G792" s="350"/>
      <c r="H792" s="71" t="s">
        <v>801</v>
      </c>
      <c r="I792" s="363"/>
      <c r="J792" s="363"/>
      <c r="K792" s="363"/>
      <c r="L792" s="363"/>
      <c r="M792" s="363"/>
      <c r="N792" s="363"/>
      <c r="O792" s="525"/>
      <c r="P792" s="208"/>
      <c r="Q792" s="26">
        <f t="shared" si="86"/>
        <v>2000</v>
      </c>
      <c r="S792" s="26">
        <f t="shared" si="91"/>
        <v>2400</v>
      </c>
      <c r="T792" s="26">
        <f t="shared" si="90"/>
        <v>10</v>
      </c>
      <c r="U792" s="26" t="str">
        <f t="shared" si="87"/>
        <v>10.6</v>
      </c>
      <c r="V792" s="26" t="str">
        <f t="shared" si="88"/>
        <v>Contratos</v>
      </c>
      <c r="W792" s="26" t="str">
        <f t="shared" si="89"/>
        <v>Contrato de Prestación de Servicios</v>
      </c>
      <c r="X792" s="26" t="str">
        <f t="shared" si="92"/>
        <v>Certificado de Disponibilidad Presupuestal (CDP)</v>
      </c>
    </row>
    <row r="793" spans="1:24" ht="41.4">
      <c r="A793" s="168">
        <v>2000</v>
      </c>
      <c r="B793" s="168" t="s">
        <v>1481</v>
      </c>
      <c r="C793" s="348"/>
      <c r="D793" s="348"/>
      <c r="E793" s="348"/>
      <c r="F793" s="348"/>
      <c r="G793" s="350"/>
      <c r="H793" s="79" t="s">
        <v>905</v>
      </c>
      <c r="I793" s="363"/>
      <c r="J793" s="363"/>
      <c r="K793" s="363"/>
      <c r="L793" s="363"/>
      <c r="M793" s="363"/>
      <c r="N793" s="363"/>
      <c r="O793" s="525"/>
      <c r="P793" s="208"/>
      <c r="Q793" s="26">
        <f t="shared" si="86"/>
        <v>2000</v>
      </c>
      <c r="S793" s="26">
        <f t="shared" si="91"/>
        <v>2400</v>
      </c>
      <c r="T793" s="26">
        <f t="shared" si="90"/>
        <v>10</v>
      </c>
      <c r="U793" s="26" t="str">
        <f t="shared" si="87"/>
        <v>10.6</v>
      </c>
      <c r="V793" s="26" t="str">
        <f t="shared" si="88"/>
        <v>Contratos</v>
      </c>
      <c r="W793" s="26" t="str">
        <f t="shared" si="89"/>
        <v>Contrato de Prestación de Servicios</v>
      </c>
      <c r="X793" s="26" t="str">
        <f t="shared" si="92"/>
        <v>Autorización para comprometer vigencias futuras (en los
casos que aplique).</v>
      </c>
    </row>
    <row r="794" spans="1:24" ht="27.6">
      <c r="A794" s="168">
        <v>2000</v>
      </c>
      <c r="B794" s="168" t="s">
        <v>1481</v>
      </c>
      <c r="C794" s="348"/>
      <c r="D794" s="348"/>
      <c r="E794" s="348"/>
      <c r="F794" s="348"/>
      <c r="G794" s="350"/>
      <c r="H794" s="71" t="s">
        <v>872</v>
      </c>
      <c r="I794" s="363"/>
      <c r="J794" s="363"/>
      <c r="K794" s="363"/>
      <c r="L794" s="363"/>
      <c r="M794" s="363"/>
      <c r="N794" s="363"/>
      <c r="O794" s="525"/>
      <c r="P794" s="208"/>
      <c r="Q794" s="26">
        <f t="shared" si="86"/>
        <v>2000</v>
      </c>
      <c r="S794" s="26">
        <f t="shared" si="91"/>
        <v>2400</v>
      </c>
      <c r="T794" s="26">
        <f t="shared" si="90"/>
        <v>10</v>
      </c>
      <c r="U794" s="26" t="str">
        <f t="shared" si="87"/>
        <v>10.6</v>
      </c>
      <c r="V794" s="26" t="str">
        <f t="shared" si="88"/>
        <v>Contratos</v>
      </c>
      <c r="W794" s="26" t="str">
        <f t="shared" si="89"/>
        <v>Contrato de Prestación de Servicios</v>
      </c>
      <c r="X794" s="26" t="str">
        <f t="shared" si="92"/>
        <v>Documento de identidad (en los casos que aplique)</v>
      </c>
    </row>
    <row r="795" spans="1:24" ht="27.6">
      <c r="A795" s="168">
        <v>2000</v>
      </c>
      <c r="B795" s="168" t="s">
        <v>1481</v>
      </c>
      <c r="C795" s="348"/>
      <c r="D795" s="348"/>
      <c r="E795" s="348"/>
      <c r="F795" s="348"/>
      <c r="G795" s="350"/>
      <c r="H795" s="71" t="s">
        <v>873</v>
      </c>
      <c r="I795" s="363"/>
      <c r="J795" s="363"/>
      <c r="K795" s="363"/>
      <c r="L795" s="363"/>
      <c r="M795" s="363"/>
      <c r="N795" s="363"/>
      <c r="O795" s="525"/>
      <c r="P795" s="208"/>
      <c r="Q795" s="26">
        <f t="shared" si="86"/>
        <v>2000</v>
      </c>
      <c r="S795" s="26">
        <f t="shared" si="91"/>
        <v>2400</v>
      </c>
      <c r="T795" s="26">
        <f t="shared" si="90"/>
        <v>10</v>
      </c>
      <c r="U795" s="26" t="str">
        <f t="shared" si="87"/>
        <v>10.6</v>
      </c>
      <c r="V795" s="26" t="str">
        <f t="shared" si="88"/>
        <v>Contratos</v>
      </c>
      <c r="W795" s="26" t="str">
        <f t="shared" si="89"/>
        <v>Contrato de Prestación de Servicios</v>
      </c>
      <c r="X795" s="26" t="str">
        <f t="shared" si="92"/>
        <v>Hoja de vida de la función pública para personas naturales o personas jurídicas</v>
      </c>
    </row>
    <row r="796" spans="1:24" ht="41.4">
      <c r="A796" s="168">
        <v>2000</v>
      </c>
      <c r="B796" s="168" t="s">
        <v>1481</v>
      </c>
      <c r="C796" s="348"/>
      <c r="D796" s="348"/>
      <c r="E796" s="348"/>
      <c r="F796" s="348"/>
      <c r="G796" s="350"/>
      <c r="H796" s="79" t="s">
        <v>906</v>
      </c>
      <c r="I796" s="363"/>
      <c r="J796" s="363"/>
      <c r="K796" s="363"/>
      <c r="L796" s="363"/>
      <c r="M796" s="363"/>
      <c r="N796" s="363"/>
      <c r="O796" s="525"/>
      <c r="P796" s="208"/>
      <c r="Q796" s="26">
        <f t="shared" si="86"/>
        <v>2000</v>
      </c>
      <c r="S796" s="26">
        <f t="shared" si="91"/>
        <v>2400</v>
      </c>
      <c r="T796" s="26">
        <f t="shared" si="90"/>
        <v>10</v>
      </c>
      <c r="U796" s="26" t="str">
        <f t="shared" si="87"/>
        <v>10.6</v>
      </c>
      <c r="V796" s="26" t="str">
        <f t="shared" si="88"/>
        <v>Contratos</v>
      </c>
      <c r="W796" s="26" t="str">
        <f t="shared" si="89"/>
        <v>Contrato de Prestación de Servicios</v>
      </c>
      <c r="X796" s="26" t="str">
        <f t="shared" si="92"/>
        <v>Certificaciones de estudios académicos (en los casos que
aplique)</v>
      </c>
    </row>
    <row r="797" spans="1:24" ht="27.6">
      <c r="A797" s="168">
        <v>2000</v>
      </c>
      <c r="B797" s="168" t="s">
        <v>1481</v>
      </c>
      <c r="C797" s="348"/>
      <c r="D797" s="348"/>
      <c r="E797" s="348"/>
      <c r="F797" s="348"/>
      <c r="G797" s="350"/>
      <c r="H797" s="71" t="s">
        <v>907</v>
      </c>
      <c r="I797" s="363"/>
      <c r="J797" s="363"/>
      <c r="K797" s="363"/>
      <c r="L797" s="363"/>
      <c r="M797" s="363"/>
      <c r="N797" s="363"/>
      <c r="O797" s="525"/>
      <c r="P797" s="208"/>
      <c r="Q797" s="26">
        <f t="shared" si="86"/>
        <v>2000</v>
      </c>
      <c r="S797" s="26">
        <f t="shared" si="91"/>
        <v>2400</v>
      </c>
      <c r="T797" s="26">
        <f t="shared" si="90"/>
        <v>10</v>
      </c>
      <c r="U797" s="26" t="str">
        <f t="shared" si="87"/>
        <v>10.6</v>
      </c>
      <c r="V797" s="26" t="str">
        <f t="shared" si="88"/>
        <v>Contratos</v>
      </c>
      <c r="W797" s="26" t="str">
        <f t="shared" si="89"/>
        <v>Contrato de Prestación de Servicios</v>
      </c>
      <c r="X797" s="26" t="str">
        <f t="shared" si="92"/>
        <v>Certificaciones de experiencia de trabajo (en los casos que aplique)</v>
      </c>
    </row>
    <row r="798" spans="1:24" ht="27.6">
      <c r="A798" s="168">
        <v>2000</v>
      </c>
      <c r="B798" s="168" t="s">
        <v>1481</v>
      </c>
      <c r="C798" s="348"/>
      <c r="D798" s="348"/>
      <c r="E798" s="348"/>
      <c r="F798" s="348"/>
      <c r="G798" s="350"/>
      <c r="H798" s="71" t="s">
        <v>908</v>
      </c>
      <c r="I798" s="363"/>
      <c r="J798" s="363"/>
      <c r="K798" s="363"/>
      <c r="L798" s="363"/>
      <c r="M798" s="363"/>
      <c r="N798" s="363"/>
      <c r="O798" s="525"/>
      <c r="P798" s="208"/>
      <c r="Q798" s="26">
        <f t="shared" si="86"/>
        <v>2000</v>
      </c>
      <c r="S798" s="26">
        <f t="shared" si="91"/>
        <v>2400</v>
      </c>
      <c r="T798" s="26">
        <f t="shared" si="90"/>
        <v>10</v>
      </c>
      <c r="U798" s="26" t="str">
        <f t="shared" si="87"/>
        <v>10.6</v>
      </c>
      <c r="V798" s="26" t="str">
        <f t="shared" si="88"/>
        <v>Contratos</v>
      </c>
      <c r="W798" s="26" t="str">
        <f t="shared" si="89"/>
        <v>Contrato de Prestación de Servicios</v>
      </c>
      <c r="X798" s="26" t="str">
        <f t="shared" si="92"/>
        <v>Certificado de aporte de Seguridad Social (en los casos que aplique)</v>
      </c>
    </row>
    <row r="799" spans="1:24" ht="27.6">
      <c r="A799" s="168">
        <v>2000</v>
      </c>
      <c r="B799" s="168" t="s">
        <v>1481</v>
      </c>
      <c r="C799" s="348"/>
      <c r="D799" s="348"/>
      <c r="E799" s="348"/>
      <c r="F799" s="348"/>
      <c r="G799" s="350"/>
      <c r="H799" s="71" t="s">
        <v>877</v>
      </c>
      <c r="I799" s="363"/>
      <c r="J799" s="363"/>
      <c r="K799" s="363"/>
      <c r="L799" s="363"/>
      <c r="M799" s="363"/>
      <c r="N799" s="363"/>
      <c r="O799" s="525"/>
      <c r="P799" s="208"/>
      <c r="Q799" s="26">
        <f t="shared" si="86"/>
        <v>2000</v>
      </c>
      <c r="S799" s="26">
        <f t="shared" si="91"/>
        <v>2400</v>
      </c>
      <c r="T799" s="26">
        <f t="shared" si="90"/>
        <v>10</v>
      </c>
      <c r="U799" s="26" t="str">
        <f t="shared" si="87"/>
        <v>10.6</v>
      </c>
      <c r="V799" s="26" t="str">
        <f t="shared" si="88"/>
        <v>Contratos</v>
      </c>
      <c r="W799" s="26" t="str">
        <f t="shared" si="89"/>
        <v>Contrato de Prestación de Servicios</v>
      </c>
      <c r="X799" s="26" t="str">
        <f t="shared" si="92"/>
        <v>Examen médico pre-ocupacional (en los casos que aplique)</v>
      </c>
    </row>
    <row r="800" spans="1:24">
      <c r="A800" s="168">
        <v>2000</v>
      </c>
      <c r="B800" s="168" t="s">
        <v>1481</v>
      </c>
      <c r="C800" s="348"/>
      <c r="D800" s="348"/>
      <c r="E800" s="348"/>
      <c r="F800" s="348"/>
      <c r="G800" s="350"/>
      <c r="H800" s="71" t="s">
        <v>812</v>
      </c>
      <c r="I800" s="363"/>
      <c r="J800" s="363"/>
      <c r="K800" s="363"/>
      <c r="L800" s="363"/>
      <c r="M800" s="363"/>
      <c r="N800" s="363"/>
      <c r="O800" s="525"/>
      <c r="P800" s="208"/>
      <c r="Q800" s="26">
        <f t="shared" si="86"/>
        <v>2000</v>
      </c>
      <c r="S800" s="26">
        <f t="shared" si="91"/>
        <v>2400</v>
      </c>
      <c r="T800" s="26">
        <f t="shared" si="90"/>
        <v>10</v>
      </c>
      <c r="U800" s="26" t="str">
        <f t="shared" si="87"/>
        <v>10.6</v>
      </c>
      <c r="V800" s="26" t="str">
        <f t="shared" si="88"/>
        <v>Contratos</v>
      </c>
      <c r="W800" s="26" t="str">
        <f t="shared" si="89"/>
        <v>Contrato de Prestación de Servicios</v>
      </c>
      <c r="X800" s="26" t="str">
        <f t="shared" si="92"/>
        <v>Registro Único Tributario</v>
      </c>
    </row>
    <row r="801" spans="1:24" ht="27.6">
      <c r="A801" s="168">
        <v>2000</v>
      </c>
      <c r="B801" s="168" t="s">
        <v>1481</v>
      </c>
      <c r="C801" s="348"/>
      <c r="D801" s="348"/>
      <c r="E801" s="348"/>
      <c r="F801" s="348"/>
      <c r="G801" s="350"/>
      <c r="H801" s="60" t="s">
        <v>909</v>
      </c>
      <c r="I801" s="363"/>
      <c r="J801" s="363"/>
      <c r="K801" s="363"/>
      <c r="L801" s="363"/>
      <c r="M801" s="363"/>
      <c r="N801" s="363"/>
      <c r="O801" s="526"/>
      <c r="P801" s="208"/>
      <c r="Q801" s="26">
        <f t="shared" si="86"/>
        <v>2000</v>
      </c>
      <c r="S801" s="26">
        <f t="shared" si="91"/>
        <v>2400</v>
      </c>
      <c r="T801" s="26">
        <f t="shared" si="90"/>
        <v>10</v>
      </c>
      <c r="U801" s="26" t="str">
        <f t="shared" si="87"/>
        <v>10.6</v>
      </c>
      <c r="V801" s="26" t="str">
        <f t="shared" si="88"/>
        <v>Contratos</v>
      </c>
      <c r="W801" s="26" t="str">
        <f t="shared" si="89"/>
        <v>Contrato de Prestación de Servicios</v>
      </c>
      <c r="X801" s="26" t="str">
        <f t="shared" si="92"/>
        <v>Certificado de antecedentes judiciales (en los casos que aplique)</v>
      </c>
    </row>
    <row r="802" spans="1:24" ht="27.6">
      <c r="A802" s="23">
        <v>2000</v>
      </c>
      <c r="B802" s="23" t="s">
        <v>1481</v>
      </c>
      <c r="C802" s="331">
        <v>2400</v>
      </c>
      <c r="D802" s="331">
        <v>10</v>
      </c>
      <c r="E802" s="331" t="s">
        <v>901</v>
      </c>
      <c r="F802" s="331" t="s">
        <v>866</v>
      </c>
      <c r="G802" s="332" t="s">
        <v>902</v>
      </c>
      <c r="H802" s="82" t="s">
        <v>807</v>
      </c>
      <c r="I802" s="410">
        <v>1</v>
      </c>
      <c r="J802" s="410">
        <v>20</v>
      </c>
      <c r="K802" s="410"/>
      <c r="L802" s="410"/>
      <c r="M802" s="410" t="s">
        <v>43</v>
      </c>
      <c r="N802" s="410" t="s">
        <v>43</v>
      </c>
      <c r="O802" s="444" t="s">
        <v>798</v>
      </c>
      <c r="P802" s="210"/>
      <c r="Q802" s="26">
        <f t="shared" si="86"/>
        <v>2000</v>
      </c>
      <c r="S802" s="26">
        <f t="shared" si="91"/>
        <v>2400</v>
      </c>
      <c r="T802" s="26">
        <f t="shared" si="90"/>
        <v>10</v>
      </c>
      <c r="U802" s="26" t="str">
        <f t="shared" si="87"/>
        <v>10.6</v>
      </c>
      <c r="V802" s="26" t="str">
        <f t="shared" si="88"/>
        <v>Contratos</v>
      </c>
      <c r="W802" s="26" t="str">
        <f t="shared" si="89"/>
        <v>Contrato de Prestación de Servicios</v>
      </c>
      <c r="X802" s="26" t="str">
        <f t="shared" si="92"/>
        <v>Certificado de antecedentes disciplinarios</v>
      </c>
    </row>
    <row r="803" spans="1:24">
      <c r="A803" s="23">
        <v>2000</v>
      </c>
      <c r="B803" s="23" t="s">
        <v>1481</v>
      </c>
      <c r="C803" s="331"/>
      <c r="D803" s="331"/>
      <c r="E803" s="331"/>
      <c r="F803" s="331"/>
      <c r="G803" s="332"/>
      <c r="H803" s="82" t="s">
        <v>808</v>
      </c>
      <c r="I803" s="410"/>
      <c r="J803" s="410"/>
      <c r="K803" s="410"/>
      <c r="L803" s="410"/>
      <c r="M803" s="410"/>
      <c r="N803" s="410"/>
      <c r="O803" s="444"/>
      <c r="P803" s="210"/>
      <c r="Q803" s="26">
        <f t="shared" si="86"/>
        <v>2000</v>
      </c>
      <c r="S803" s="26">
        <f t="shared" si="91"/>
        <v>2400</v>
      </c>
      <c r="T803" s="26">
        <f t="shared" si="90"/>
        <v>10</v>
      </c>
      <c r="U803" s="26" t="str">
        <f t="shared" si="87"/>
        <v>10.6</v>
      </c>
      <c r="V803" s="26" t="str">
        <f t="shared" si="88"/>
        <v>Contratos</v>
      </c>
      <c r="W803" s="26" t="str">
        <f t="shared" si="89"/>
        <v>Contrato de Prestación de Servicios</v>
      </c>
      <c r="X803" s="26" t="str">
        <f t="shared" si="92"/>
        <v>Certificado de antecedentes fiscales</v>
      </c>
    </row>
    <row r="804" spans="1:24" ht="27.6">
      <c r="A804" s="23">
        <v>2000</v>
      </c>
      <c r="B804" s="23" t="s">
        <v>1481</v>
      </c>
      <c r="C804" s="331"/>
      <c r="D804" s="331"/>
      <c r="E804" s="331"/>
      <c r="F804" s="331"/>
      <c r="G804" s="332"/>
      <c r="H804" s="82" t="s">
        <v>910</v>
      </c>
      <c r="I804" s="410"/>
      <c r="J804" s="410"/>
      <c r="K804" s="410"/>
      <c r="L804" s="410"/>
      <c r="M804" s="410"/>
      <c r="N804" s="410"/>
      <c r="O804" s="444"/>
      <c r="P804" s="210"/>
      <c r="Q804" s="26">
        <f t="shared" si="86"/>
        <v>2000</v>
      </c>
      <c r="S804" s="26">
        <f t="shared" si="91"/>
        <v>2400</v>
      </c>
      <c r="T804" s="26">
        <f t="shared" si="90"/>
        <v>10</v>
      </c>
      <c r="U804" s="26" t="str">
        <f t="shared" si="87"/>
        <v>10.6</v>
      </c>
      <c r="V804" s="26" t="str">
        <f t="shared" si="88"/>
        <v>Contratos</v>
      </c>
      <c r="W804" s="26" t="str">
        <f t="shared" si="89"/>
        <v>Contrato de Prestación de Servicios</v>
      </c>
      <c r="X804" s="26" t="str">
        <f t="shared" si="92"/>
        <v>Aviso de la convocatoria pública (en los casos que aplique)</v>
      </c>
    </row>
    <row r="805" spans="1:24" ht="27.6">
      <c r="A805" s="23">
        <v>2000</v>
      </c>
      <c r="B805" s="23" t="s">
        <v>1481</v>
      </c>
      <c r="C805" s="331"/>
      <c r="D805" s="331"/>
      <c r="E805" s="331"/>
      <c r="F805" s="331"/>
      <c r="G805" s="332"/>
      <c r="H805" s="82" t="s">
        <v>911</v>
      </c>
      <c r="I805" s="410"/>
      <c r="J805" s="410"/>
      <c r="K805" s="410"/>
      <c r="L805" s="410"/>
      <c r="M805" s="410"/>
      <c r="N805" s="410"/>
      <c r="O805" s="444"/>
      <c r="P805" s="210"/>
      <c r="Q805" s="26">
        <f t="shared" si="86"/>
        <v>2000</v>
      </c>
      <c r="S805" s="26">
        <f t="shared" si="91"/>
        <v>2400</v>
      </c>
      <c r="T805" s="26">
        <f t="shared" si="90"/>
        <v>10</v>
      </c>
      <c r="U805" s="26" t="str">
        <f t="shared" si="87"/>
        <v>10.6</v>
      </c>
      <c r="V805" s="26" t="str">
        <f t="shared" si="88"/>
        <v>Contratos</v>
      </c>
      <c r="W805" s="26" t="str">
        <f t="shared" si="89"/>
        <v>Contrato de Prestación de Servicios</v>
      </c>
      <c r="X805" s="26" t="str">
        <f t="shared" si="92"/>
        <v>Proyecto de pliego de condiciones (en los casos que aplique)</v>
      </c>
    </row>
    <row r="806" spans="1:24">
      <c r="A806" s="23">
        <v>2000</v>
      </c>
      <c r="B806" s="23" t="s">
        <v>1481</v>
      </c>
      <c r="C806" s="331"/>
      <c r="D806" s="331"/>
      <c r="E806" s="331"/>
      <c r="F806" s="331"/>
      <c r="G806" s="332"/>
      <c r="H806" s="82" t="s">
        <v>813</v>
      </c>
      <c r="I806" s="410"/>
      <c r="J806" s="410"/>
      <c r="K806" s="410"/>
      <c r="L806" s="410"/>
      <c r="M806" s="410"/>
      <c r="N806" s="410"/>
      <c r="O806" s="444"/>
      <c r="P806" s="210"/>
      <c r="Q806" s="26">
        <f t="shared" si="86"/>
        <v>2000</v>
      </c>
      <c r="S806" s="26">
        <f t="shared" si="91"/>
        <v>2400</v>
      </c>
      <c r="T806" s="26">
        <f t="shared" si="90"/>
        <v>10</v>
      </c>
      <c r="U806" s="26" t="str">
        <f t="shared" si="87"/>
        <v>10.6</v>
      </c>
      <c r="V806" s="26" t="str">
        <f t="shared" si="88"/>
        <v>Contratos</v>
      </c>
      <c r="W806" s="26" t="str">
        <f t="shared" si="89"/>
        <v>Contrato de Prestación de Servicios</v>
      </c>
      <c r="X806" s="26" t="str">
        <f t="shared" si="92"/>
        <v>Justificación de contratación directa</v>
      </c>
    </row>
    <row r="807" spans="1:24" ht="27.6">
      <c r="A807" s="23">
        <v>2000</v>
      </c>
      <c r="B807" s="23" t="s">
        <v>1481</v>
      </c>
      <c r="C807" s="331"/>
      <c r="D807" s="331"/>
      <c r="E807" s="331"/>
      <c r="F807" s="331"/>
      <c r="G807" s="332"/>
      <c r="H807" s="82" t="s">
        <v>851</v>
      </c>
      <c r="I807" s="410"/>
      <c r="J807" s="410"/>
      <c r="K807" s="410"/>
      <c r="L807" s="410"/>
      <c r="M807" s="410"/>
      <c r="N807" s="410"/>
      <c r="O807" s="444"/>
      <c r="P807" s="210"/>
      <c r="Q807" s="26">
        <f t="shared" si="86"/>
        <v>2000</v>
      </c>
      <c r="S807" s="26">
        <f t="shared" si="91"/>
        <v>2400</v>
      </c>
      <c r="T807" s="26">
        <f t="shared" si="90"/>
        <v>10</v>
      </c>
      <c r="U807" s="26" t="str">
        <f t="shared" si="87"/>
        <v>10.6</v>
      </c>
      <c r="V807" s="26" t="str">
        <f t="shared" si="88"/>
        <v>Contratos</v>
      </c>
      <c r="W807" s="26" t="str">
        <f t="shared" si="89"/>
        <v>Contrato de Prestación de Servicios</v>
      </c>
      <c r="X807" s="26" t="str">
        <f t="shared" si="92"/>
        <v>Invitación publica (en los casos que aplique)</v>
      </c>
    </row>
    <row r="808" spans="1:24" ht="27.6">
      <c r="A808" s="23">
        <v>2000</v>
      </c>
      <c r="B808" s="23" t="s">
        <v>1481</v>
      </c>
      <c r="C808" s="331"/>
      <c r="D808" s="331"/>
      <c r="E808" s="331"/>
      <c r="F808" s="331"/>
      <c r="G808" s="332"/>
      <c r="H808" s="82" t="s">
        <v>912</v>
      </c>
      <c r="I808" s="410"/>
      <c r="J808" s="410"/>
      <c r="K808" s="410"/>
      <c r="L808" s="410"/>
      <c r="M808" s="410"/>
      <c r="N808" s="410"/>
      <c r="O808" s="444"/>
      <c r="P808" s="210"/>
      <c r="Q808" s="26">
        <f t="shared" si="86"/>
        <v>2000</v>
      </c>
      <c r="S808" s="26">
        <f t="shared" si="91"/>
        <v>2400</v>
      </c>
      <c r="T808" s="26">
        <f t="shared" si="90"/>
        <v>10</v>
      </c>
      <c r="U808" s="26" t="str">
        <f t="shared" si="87"/>
        <v>10.6</v>
      </c>
      <c r="V808" s="26" t="str">
        <f t="shared" si="88"/>
        <v>Contratos</v>
      </c>
      <c r="W808" s="26" t="str">
        <f t="shared" si="89"/>
        <v>Contrato de Prestación de Servicios</v>
      </c>
      <c r="X808" s="26" t="str">
        <f t="shared" si="92"/>
        <v>Observaciones al proyecto de pliego de condiciones (en los casos que aplique)</v>
      </c>
    </row>
    <row r="809" spans="1:24" ht="41.4">
      <c r="A809" s="23">
        <v>2000</v>
      </c>
      <c r="B809" s="23" t="s">
        <v>1481</v>
      </c>
      <c r="C809" s="331"/>
      <c r="D809" s="331"/>
      <c r="E809" s="331"/>
      <c r="F809" s="331"/>
      <c r="G809" s="332"/>
      <c r="H809" s="82" t="s">
        <v>913</v>
      </c>
      <c r="I809" s="410"/>
      <c r="J809" s="410"/>
      <c r="K809" s="410"/>
      <c r="L809" s="410"/>
      <c r="M809" s="410"/>
      <c r="N809" s="410"/>
      <c r="O809" s="444"/>
      <c r="P809" s="210"/>
      <c r="Q809" s="26">
        <f t="shared" si="86"/>
        <v>2000</v>
      </c>
      <c r="S809" s="26">
        <f t="shared" si="91"/>
        <v>2400</v>
      </c>
      <c r="T809" s="26">
        <f t="shared" si="90"/>
        <v>10</v>
      </c>
      <c r="U809" s="26" t="str">
        <f t="shared" si="87"/>
        <v>10.6</v>
      </c>
      <c r="V809" s="26" t="str">
        <f t="shared" si="88"/>
        <v>Contratos</v>
      </c>
      <c r="W809" s="26" t="str">
        <f t="shared" si="89"/>
        <v>Contrato de Prestación de Servicios</v>
      </c>
      <c r="X809" s="26" t="str">
        <f t="shared" si="92"/>
        <v>Respuesta a observaciones al proyecto de pliego de condiciones (en los casos que aplique)</v>
      </c>
    </row>
    <row r="810" spans="1:24" ht="41.4">
      <c r="A810" s="23">
        <v>2000</v>
      </c>
      <c r="B810" s="23" t="s">
        <v>1481</v>
      </c>
      <c r="C810" s="331"/>
      <c r="D810" s="331"/>
      <c r="E810" s="331"/>
      <c r="F810" s="331"/>
      <c r="G810" s="332"/>
      <c r="H810" s="82" t="s">
        <v>914</v>
      </c>
      <c r="I810" s="410"/>
      <c r="J810" s="410"/>
      <c r="K810" s="410"/>
      <c r="L810" s="410"/>
      <c r="M810" s="410"/>
      <c r="N810" s="410"/>
      <c r="O810" s="444"/>
      <c r="P810" s="210"/>
      <c r="Q810" s="26">
        <f t="shared" si="86"/>
        <v>2000</v>
      </c>
      <c r="S810" s="26">
        <f t="shared" si="91"/>
        <v>2400</v>
      </c>
      <c r="T810" s="26">
        <f t="shared" si="90"/>
        <v>10</v>
      </c>
      <c r="U810" s="26" t="str">
        <f t="shared" si="87"/>
        <v>10.6</v>
      </c>
      <c r="V810" s="26" t="str">
        <f t="shared" si="88"/>
        <v>Contratos</v>
      </c>
      <c r="W810" s="26" t="str">
        <f t="shared" si="89"/>
        <v>Contrato de Prestación de Servicios</v>
      </c>
      <c r="X810" s="26" t="str">
        <f t="shared" si="92"/>
        <v>Acto administrativo de apertura del proceso de contratación(en los casos que aplique)</v>
      </c>
    </row>
    <row r="811" spans="1:24" ht="27.6">
      <c r="A811" s="23">
        <v>2000</v>
      </c>
      <c r="B811" s="23" t="s">
        <v>1481</v>
      </c>
      <c r="C811" s="331"/>
      <c r="D811" s="331"/>
      <c r="E811" s="331"/>
      <c r="F811" s="331"/>
      <c r="G811" s="332"/>
      <c r="H811" s="82" t="s">
        <v>915</v>
      </c>
      <c r="I811" s="410"/>
      <c r="J811" s="410"/>
      <c r="K811" s="410"/>
      <c r="L811" s="410"/>
      <c r="M811" s="410"/>
      <c r="N811" s="410"/>
      <c r="O811" s="444"/>
      <c r="P811" s="210"/>
      <c r="Q811" s="26">
        <f t="shared" si="86"/>
        <v>2000</v>
      </c>
      <c r="S811" s="26">
        <f t="shared" si="91"/>
        <v>2400</v>
      </c>
      <c r="T811" s="26">
        <f t="shared" si="90"/>
        <v>10</v>
      </c>
      <c r="U811" s="26" t="str">
        <f t="shared" si="87"/>
        <v>10.6</v>
      </c>
      <c r="V811" s="26" t="str">
        <f t="shared" si="88"/>
        <v>Contratos</v>
      </c>
      <c r="W811" s="26" t="str">
        <f t="shared" si="89"/>
        <v>Contrato de Prestación de Servicios</v>
      </c>
      <c r="X811" s="26" t="str">
        <f t="shared" si="92"/>
        <v>Pliego de peticiones definitivo (en los casos que aplique)</v>
      </c>
    </row>
    <row r="812" spans="1:24" ht="27.6">
      <c r="A812" s="23">
        <v>2000</v>
      </c>
      <c r="B812" s="23" t="s">
        <v>1481</v>
      </c>
      <c r="C812" s="331"/>
      <c r="D812" s="331"/>
      <c r="E812" s="331"/>
      <c r="F812" s="331"/>
      <c r="G812" s="332"/>
      <c r="H812" s="82" t="s">
        <v>916</v>
      </c>
      <c r="I812" s="410"/>
      <c r="J812" s="410"/>
      <c r="K812" s="410"/>
      <c r="L812" s="410"/>
      <c r="M812" s="410"/>
      <c r="N812" s="410"/>
      <c r="O812" s="444"/>
      <c r="P812" s="210"/>
      <c r="Q812" s="26">
        <f t="shared" si="86"/>
        <v>2000</v>
      </c>
      <c r="S812" s="26">
        <f t="shared" si="91"/>
        <v>2400</v>
      </c>
      <c r="T812" s="26">
        <f t="shared" si="90"/>
        <v>10</v>
      </c>
      <c r="U812" s="26" t="str">
        <f t="shared" si="87"/>
        <v>10.6</v>
      </c>
      <c r="V812" s="26" t="str">
        <f t="shared" si="88"/>
        <v>Contratos</v>
      </c>
      <c r="W812" s="26" t="str">
        <f t="shared" si="89"/>
        <v>Contrato de Prestación de Servicios</v>
      </c>
      <c r="X812" s="26" t="str">
        <f t="shared" si="92"/>
        <v>Actas de manifestaciones de interés para participar (en los casos que aplique)</v>
      </c>
    </row>
    <row r="813" spans="1:24">
      <c r="A813" s="23">
        <v>2000</v>
      </c>
      <c r="B813" s="23" t="s">
        <v>1481</v>
      </c>
      <c r="C813" s="331"/>
      <c r="D813" s="331"/>
      <c r="E813" s="331"/>
      <c r="F813" s="331"/>
      <c r="G813" s="332"/>
      <c r="H813" s="82" t="s">
        <v>917</v>
      </c>
      <c r="I813" s="410"/>
      <c r="J813" s="410"/>
      <c r="K813" s="410"/>
      <c r="L813" s="410"/>
      <c r="M813" s="410"/>
      <c r="N813" s="410"/>
      <c r="O813" s="444"/>
      <c r="P813" s="210"/>
      <c r="Q813" s="26">
        <f t="shared" si="86"/>
        <v>2000</v>
      </c>
      <c r="S813" s="26">
        <f t="shared" si="91"/>
        <v>2400</v>
      </c>
      <c r="T813" s="26">
        <f t="shared" si="90"/>
        <v>10</v>
      </c>
      <c r="U813" s="26" t="str">
        <f t="shared" si="87"/>
        <v>10.6</v>
      </c>
      <c r="V813" s="26" t="str">
        <f t="shared" si="88"/>
        <v>Contratos</v>
      </c>
      <c r="W813" s="26" t="str">
        <f t="shared" si="89"/>
        <v>Contrato de Prestación de Servicios</v>
      </c>
      <c r="X813" s="26" t="str">
        <f t="shared" si="92"/>
        <v>Adendas (en los casos que aplique)</v>
      </c>
    </row>
    <row r="814" spans="1:24">
      <c r="A814" s="23">
        <v>2000</v>
      </c>
      <c r="B814" s="23" t="s">
        <v>1481</v>
      </c>
      <c r="C814" s="331"/>
      <c r="D814" s="331"/>
      <c r="E814" s="331"/>
      <c r="F814" s="331"/>
      <c r="G814" s="332"/>
      <c r="H814" s="82" t="s">
        <v>918</v>
      </c>
      <c r="I814" s="410"/>
      <c r="J814" s="410"/>
      <c r="K814" s="410"/>
      <c r="L814" s="410"/>
      <c r="M814" s="410"/>
      <c r="N814" s="410"/>
      <c r="O814" s="444"/>
      <c r="P814" s="210"/>
      <c r="Q814" s="26">
        <f t="shared" si="86"/>
        <v>2000</v>
      </c>
      <c r="S814" s="26">
        <f t="shared" si="91"/>
        <v>2400</v>
      </c>
      <c r="T814" s="26">
        <f t="shared" si="90"/>
        <v>10</v>
      </c>
      <c r="U814" s="26" t="str">
        <f t="shared" si="87"/>
        <v>10.6</v>
      </c>
      <c r="V814" s="26" t="str">
        <f t="shared" si="88"/>
        <v>Contratos</v>
      </c>
      <c r="W814" s="26" t="str">
        <f t="shared" si="89"/>
        <v>Contrato de Prestación de Servicios</v>
      </c>
      <c r="X814" s="26" t="str">
        <f t="shared" si="92"/>
        <v>Acta de recibo de la propuestas</v>
      </c>
    </row>
    <row r="815" spans="1:24" ht="27.6">
      <c r="A815" s="23">
        <v>2000</v>
      </c>
      <c r="B815" s="23" t="s">
        <v>1481</v>
      </c>
      <c r="C815" s="331"/>
      <c r="D815" s="331"/>
      <c r="E815" s="331"/>
      <c r="F815" s="331"/>
      <c r="G815" s="332"/>
      <c r="H815" s="82" t="s">
        <v>919</v>
      </c>
      <c r="I815" s="410"/>
      <c r="J815" s="410"/>
      <c r="K815" s="410"/>
      <c r="L815" s="410"/>
      <c r="M815" s="410"/>
      <c r="N815" s="410"/>
      <c r="O815" s="444"/>
      <c r="P815" s="210"/>
      <c r="Q815" s="26">
        <f t="shared" si="86"/>
        <v>2000</v>
      </c>
      <c r="S815" s="26">
        <f t="shared" si="91"/>
        <v>2400</v>
      </c>
      <c r="T815" s="26">
        <f t="shared" si="90"/>
        <v>10</v>
      </c>
      <c r="U815" s="26" t="str">
        <f t="shared" si="87"/>
        <v>10.6</v>
      </c>
      <c r="V815" s="26" t="str">
        <f t="shared" si="88"/>
        <v>Contratos</v>
      </c>
      <c r="W815" s="26" t="str">
        <f t="shared" si="89"/>
        <v>Contrato de Prestación de Servicios</v>
      </c>
      <c r="X815" s="26" t="str">
        <f t="shared" si="92"/>
        <v>Designación de evaluadores (en los casos que aplique)</v>
      </c>
    </row>
    <row r="816" spans="1:24" ht="41.4">
      <c r="A816" s="23">
        <v>2000</v>
      </c>
      <c r="B816" s="23" t="s">
        <v>1481</v>
      </c>
      <c r="C816" s="331"/>
      <c r="D816" s="331"/>
      <c r="E816" s="331"/>
      <c r="F816" s="331"/>
      <c r="G816" s="332"/>
      <c r="H816" s="92" t="s">
        <v>920</v>
      </c>
      <c r="I816" s="410"/>
      <c r="J816" s="410"/>
      <c r="K816" s="410"/>
      <c r="L816" s="410"/>
      <c r="M816" s="410"/>
      <c r="N816" s="410"/>
      <c r="O816" s="444"/>
      <c r="P816" s="210"/>
      <c r="Q816" s="26">
        <f t="shared" si="86"/>
        <v>2000</v>
      </c>
      <c r="S816" s="26">
        <f t="shared" si="91"/>
        <v>2400</v>
      </c>
      <c r="T816" s="26">
        <f t="shared" si="90"/>
        <v>10</v>
      </c>
      <c r="U816" s="26" t="str">
        <f t="shared" si="87"/>
        <v>10.6</v>
      </c>
      <c r="V816" s="26" t="str">
        <f t="shared" si="88"/>
        <v>Contratos</v>
      </c>
      <c r="W816" s="26" t="str">
        <f t="shared" si="89"/>
        <v>Contrato de Prestación de Servicios</v>
      </c>
      <c r="X816" s="26" t="str">
        <f t="shared" si="92"/>
        <v>Verificación y habilitación de las propuestas (en los casos
que aplique)</v>
      </c>
    </row>
    <row r="817" spans="1:24" ht="41.4">
      <c r="A817" s="23">
        <v>2000</v>
      </c>
      <c r="B817" s="23" t="s">
        <v>1481</v>
      </c>
      <c r="C817" s="331"/>
      <c r="D817" s="331"/>
      <c r="E817" s="331"/>
      <c r="F817" s="331"/>
      <c r="G817" s="332"/>
      <c r="H817" s="92" t="s">
        <v>921</v>
      </c>
      <c r="I817" s="410"/>
      <c r="J817" s="410"/>
      <c r="K817" s="410"/>
      <c r="L817" s="410"/>
      <c r="M817" s="410"/>
      <c r="N817" s="410"/>
      <c r="O817" s="444"/>
      <c r="P817" s="210"/>
      <c r="Q817" s="26">
        <f t="shared" si="86"/>
        <v>2000</v>
      </c>
      <c r="S817" s="26">
        <f t="shared" si="91"/>
        <v>2400</v>
      </c>
      <c r="T817" s="26">
        <f t="shared" si="90"/>
        <v>10</v>
      </c>
      <c r="U817" s="26" t="str">
        <f t="shared" si="87"/>
        <v>10.6</v>
      </c>
      <c r="V817" s="26" t="str">
        <f t="shared" si="88"/>
        <v>Contratos</v>
      </c>
      <c r="W817" s="26" t="str">
        <f t="shared" si="89"/>
        <v>Contrato de Prestación de Servicios</v>
      </c>
      <c r="X817" s="26" t="str">
        <f t="shared" si="92"/>
        <v>Observaciones de los oferentes sobre las calificaciones (en
los casos que aplique)</v>
      </c>
    </row>
    <row r="818" spans="1:24" ht="41.4">
      <c r="A818" s="23">
        <v>2000</v>
      </c>
      <c r="B818" s="23" t="s">
        <v>1481</v>
      </c>
      <c r="C818" s="331"/>
      <c r="D818" s="331"/>
      <c r="E818" s="331"/>
      <c r="F818" s="331"/>
      <c r="G818" s="332"/>
      <c r="H818" s="92" t="s">
        <v>922</v>
      </c>
      <c r="I818" s="410"/>
      <c r="J818" s="410"/>
      <c r="K818" s="410"/>
      <c r="L818" s="410"/>
      <c r="M818" s="410"/>
      <c r="N818" s="410"/>
      <c r="O818" s="444"/>
      <c r="P818" s="210"/>
      <c r="Q818" s="26">
        <f t="shared" si="86"/>
        <v>2000</v>
      </c>
      <c r="S818" s="26">
        <f t="shared" si="91"/>
        <v>2400</v>
      </c>
      <c r="T818" s="26">
        <f t="shared" si="90"/>
        <v>10</v>
      </c>
      <c r="U818" s="26" t="str">
        <f t="shared" si="87"/>
        <v>10.6</v>
      </c>
      <c r="V818" s="26" t="str">
        <f t="shared" si="88"/>
        <v>Contratos</v>
      </c>
      <c r="W818" s="26" t="str">
        <f t="shared" si="89"/>
        <v>Contrato de Prestación de Servicios</v>
      </c>
      <c r="X818" s="26" t="str">
        <f t="shared" si="92"/>
        <v>Informe final de verificación de evaluadores y calificación final (en los casos que aplique)</v>
      </c>
    </row>
    <row r="819" spans="1:24" ht="27.6">
      <c r="A819" s="23">
        <v>2000</v>
      </c>
      <c r="B819" s="23" t="s">
        <v>1481</v>
      </c>
      <c r="C819" s="331"/>
      <c r="D819" s="331"/>
      <c r="E819" s="331"/>
      <c r="F819" s="331"/>
      <c r="G819" s="332"/>
      <c r="H819" s="92" t="s">
        <v>923</v>
      </c>
      <c r="I819" s="410"/>
      <c r="J819" s="410"/>
      <c r="K819" s="410"/>
      <c r="L819" s="410"/>
      <c r="M819" s="410"/>
      <c r="N819" s="410"/>
      <c r="O819" s="444"/>
      <c r="P819" s="210"/>
      <c r="Q819" s="26">
        <f t="shared" si="86"/>
        <v>2000</v>
      </c>
      <c r="S819" s="26">
        <f t="shared" si="91"/>
        <v>2400</v>
      </c>
      <c r="T819" s="26">
        <f t="shared" si="90"/>
        <v>10</v>
      </c>
      <c r="U819" s="26" t="str">
        <f t="shared" si="87"/>
        <v>10.6</v>
      </c>
      <c r="V819" s="26" t="str">
        <f t="shared" si="88"/>
        <v>Contratos</v>
      </c>
      <c r="W819" s="26" t="str">
        <f t="shared" si="89"/>
        <v>Contrato de Prestación de Servicios</v>
      </c>
      <c r="X819" s="26" t="str">
        <f t="shared" si="92"/>
        <v>Lista de oferentes habilitados para participar (en los casos que aplique)</v>
      </c>
    </row>
    <row r="820" spans="1:24" ht="27.6">
      <c r="A820" s="23">
        <v>2000</v>
      </c>
      <c r="B820" s="23" t="s">
        <v>1481</v>
      </c>
      <c r="C820" s="331"/>
      <c r="D820" s="331"/>
      <c r="E820" s="331"/>
      <c r="F820" s="331"/>
      <c r="G820" s="332"/>
      <c r="H820" s="92" t="s">
        <v>924</v>
      </c>
      <c r="I820" s="410"/>
      <c r="J820" s="410"/>
      <c r="K820" s="410"/>
      <c r="L820" s="410"/>
      <c r="M820" s="410"/>
      <c r="N820" s="410"/>
      <c r="O820" s="444"/>
      <c r="P820" s="210"/>
      <c r="Q820" s="26">
        <f t="shared" si="86"/>
        <v>2000</v>
      </c>
      <c r="S820" s="26">
        <f t="shared" si="91"/>
        <v>2400</v>
      </c>
      <c r="T820" s="26">
        <f t="shared" si="90"/>
        <v>10</v>
      </c>
      <c r="U820" s="26" t="str">
        <f t="shared" si="87"/>
        <v>10.6</v>
      </c>
      <c r="V820" s="26" t="str">
        <f t="shared" si="88"/>
        <v>Contratos</v>
      </c>
      <c r="W820" s="26" t="str">
        <f t="shared" si="89"/>
        <v>Contrato de Prestación de Servicios</v>
      </c>
      <c r="X820" s="26" t="str">
        <f t="shared" si="92"/>
        <v>Acta de audiencia de adjudicación (en los casos que aplique)</v>
      </c>
    </row>
    <row r="821" spans="1:24" ht="27.6">
      <c r="A821" s="23">
        <v>2000</v>
      </c>
      <c r="B821" s="23" t="s">
        <v>1481</v>
      </c>
      <c r="C821" s="331"/>
      <c r="D821" s="331"/>
      <c r="E821" s="331"/>
      <c r="F821" s="331"/>
      <c r="G821" s="332"/>
      <c r="H821" s="92" t="s">
        <v>925</v>
      </c>
      <c r="I821" s="410"/>
      <c r="J821" s="410"/>
      <c r="K821" s="410"/>
      <c r="L821" s="410"/>
      <c r="M821" s="410"/>
      <c r="N821" s="410"/>
      <c r="O821" s="444"/>
      <c r="P821" s="210"/>
      <c r="Q821" s="26">
        <f t="shared" si="86"/>
        <v>2000</v>
      </c>
      <c r="S821" s="26">
        <f t="shared" si="91"/>
        <v>2400</v>
      </c>
      <c r="T821" s="26">
        <f t="shared" si="90"/>
        <v>10</v>
      </c>
      <c r="U821" s="26" t="str">
        <f t="shared" si="87"/>
        <v>10.6</v>
      </c>
      <c r="V821" s="26" t="str">
        <f t="shared" si="88"/>
        <v>Contratos</v>
      </c>
      <c r="W821" s="26" t="str">
        <f t="shared" si="89"/>
        <v>Contrato de Prestación de Servicios</v>
      </c>
      <c r="X821" s="26" t="str">
        <f t="shared" si="92"/>
        <v>Acto administrativo de adjudicación (en los casos que aplique)</v>
      </c>
    </row>
    <row r="822" spans="1:24">
      <c r="A822" s="23">
        <v>2000</v>
      </c>
      <c r="B822" s="23" t="s">
        <v>1481</v>
      </c>
      <c r="C822" s="331"/>
      <c r="D822" s="331"/>
      <c r="E822" s="331"/>
      <c r="F822" s="331"/>
      <c r="G822" s="332"/>
      <c r="H822" s="92" t="s">
        <v>926</v>
      </c>
      <c r="I822" s="410"/>
      <c r="J822" s="410"/>
      <c r="K822" s="410"/>
      <c r="L822" s="410"/>
      <c r="M822" s="410"/>
      <c r="N822" s="410"/>
      <c r="O822" s="444"/>
      <c r="P822" s="210"/>
      <c r="Q822" s="26">
        <f t="shared" si="86"/>
        <v>2000</v>
      </c>
      <c r="S822" s="26">
        <f t="shared" si="91"/>
        <v>2400</v>
      </c>
      <c r="T822" s="26">
        <f t="shared" si="90"/>
        <v>10</v>
      </c>
      <c r="U822" s="26" t="str">
        <f t="shared" si="87"/>
        <v>10.6</v>
      </c>
      <c r="V822" s="26" t="str">
        <f t="shared" si="88"/>
        <v>Contratos</v>
      </c>
      <c r="W822" s="26" t="str">
        <f t="shared" si="89"/>
        <v>Contrato de Prestación de Servicios</v>
      </c>
      <c r="X822" s="26" t="str">
        <f t="shared" si="92"/>
        <v>Minuta contractual</v>
      </c>
    </row>
    <row r="823" spans="1:24">
      <c r="A823" s="23">
        <v>2000</v>
      </c>
      <c r="B823" s="23" t="s">
        <v>1481</v>
      </c>
      <c r="C823" s="331"/>
      <c r="D823" s="331"/>
      <c r="E823" s="331"/>
      <c r="F823" s="331"/>
      <c r="G823" s="332"/>
      <c r="H823" s="92" t="s">
        <v>927</v>
      </c>
      <c r="I823" s="410"/>
      <c r="J823" s="410"/>
      <c r="K823" s="410"/>
      <c r="L823" s="410"/>
      <c r="M823" s="410"/>
      <c r="N823" s="410"/>
      <c r="O823" s="444"/>
      <c r="P823" s="210"/>
      <c r="Q823" s="26">
        <f t="shared" si="86"/>
        <v>2000</v>
      </c>
      <c r="S823" s="26">
        <f t="shared" si="91"/>
        <v>2400</v>
      </c>
      <c r="T823" s="26">
        <f t="shared" si="90"/>
        <v>10</v>
      </c>
      <c r="U823" s="26" t="str">
        <f t="shared" si="87"/>
        <v>10.6</v>
      </c>
      <c r="V823" s="26" t="str">
        <f t="shared" si="88"/>
        <v>Contratos</v>
      </c>
      <c r="W823" s="26" t="str">
        <f t="shared" si="89"/>
        <v>Contrato de Prestación de Servicios</v>
      </c>
      <c r="X823" s="26" t="str">
        <f t="shared" si="92"/>
        <v>Certificado de Registro Presupuestal</v>
      </c>
    </row>
    <row r="824" spans="1:24" ht="27.6">
      <c r="A824" s="23">
        <v>2000</v>
      </c>
      <c r="B824" s="23" t="s">
        <v>1481</v>
      </c>
      <c r="C824" s="331"/>
      <c r="D824" s="331"/>
      <c r="E824" s="331"/>
      <c r="F824" s="331"/>
      <c r="G824" s="332"/>
      <c r="H824" s="92" t="s">
        <v>859</v>
      </c>
      <c r="I824" s="410"/>
      <c r="J824" s="410"/>
      <c r="K824" s="410"/>
      <c r="L824" s="410"/>
      <c r="M824" s="410"/>
      <c r="N824" s="410"/>
      <c r="O824" s="444"/>
      <c r="P824" s="210"/>
      <c r="Q824" s="26">
        <f t="shared" si="86"/>
        <v>2000</v>
      </c>
      <c r="S824" s="26">
        <f t="shared" si="91"/>
        <v>2400</v>
      </c>
      <c r="T824" s="26">
        <f t="shared" si="90"/>
        <v>10</v>
      </c>
      <c r="U824" s="26" t="str">
        <f t="shared" si="87"/>
        <v>10.6</v>
      </c>
      <c r="V824" s="26" t="str">
        <f t="shared" si="88"/>
        <v>Contratos</v>
      </c>
      <c r="W824" s="26" t="str">
        <f t="shared" si="89"/>
        <v>Contrato de Prestación de Servicios</v>
      </c>
      <c r="X824" s="26" t="str">
        <f t="shared" si="92"/>
        <v>Garantía Única y/o de responsabilidad civil eXtracontractual</v>
      </c>
    </row>
    <row r="825" spans="1:24">
      <c r="A825" s="23">
        <v>2000</v>
      </c>
      <c r="B825" s="23" t="s">
        <v>1481</v>
      </c>
      <c r="C825" s="331"/>
      <c r="D825" s="331"/>
      <c r="E825" s="331"/>
      <c r="F825" s="331"/>
      <c r="G825" s="332"/>
      <c r="H825" s="92" t="s">
        <v>928</v>
      </c>
      <c r="I825" s="410"/>
      <c r="J825" s="410"/>
      <c r="K825" s="410"/>
      <c r="L825" s="410"/>
      <c r="M825" s="410"/>
      <c r="N825" s="410"/>
      <c r="O825" s="444"/>
      <c r="P825" s="210"/>
      <c r="Q825" s="26">
        <f t="shared" si="86"/>
        <v>2000</v>
      </c>
      <c r="S825" s="26">
        <f t="shared" si="91"/>
        <v>2400</v>
      </c>
      <c r="T825" s="26">
        <f t="shared" si="90"/>
        <v>10</v>
      </c>
      <c r="U825" s="26" t="str">
        <f t="shared" si="87"/>
        <v>10.6</v>
      </c>
      <c r="V825" s="26" t="str">
        <f t="shared" si="88"/>
        <v>Contratos</v>
      </c>
      <c r="W825" s="26" t="str">
        <f t="shared" si="89"/>
        <v>Contrato de Prestación de Servicios</v>
      </c>
      <c r="X825" s="26" t="str">
        <f t="shared" si="92"/>
        <v>Acta de aprobación de pólizas</v>
      </c>
    </row>
    <row r="826" spans="1:24" ht="27.6">
      <c r="A826" s="23">
        <v>2000</v>
      </c>
      <c r="B826" s="23" t="s">
        <v>1481</v>
      </c>
      <c r="C826" s="331"/>
      <c r="D826" s="331"/>
      <c r="E826" s="331"/>
      <c r="F826" s="331"/>
      <c r="G826" s="332"/>
      <c r="H826" s="92" t="s">
        <v>929</v>
      </c>
      <c r="I826" s="410"/>
      <c r="J826" s="410"/>
      <c r="K826" s="410"/>
      <c r="L826" s="410"/>
      <c r="M826" s="410"/>
      <c r="N826" s="410"/>
      <c r="O826" s="444"/>
      <c r="P826" s="210"/>
      <c r="Q826" s="26">
        <f t="shared" si="86"/>
        <v>2000</v>
      </c>
      <c r="S826" s="26">
        <f t="shared" si="91"/>
        <v>2400</v>
      </c>
      <c r="T826" s="26">
        <f t="shared" si="90"/>
        <v>10</v>
      </c>
      <c r="U826" s="26" t="str">
        <f t="shared" si="87"/>
        <v>10.6</v>
      </c>
      <c r="V826" s="26" t="str">
        <f t="shared" si="88"/>
        <v>Contratos</v>
      </c>
      <c r="W826" s="26" t="str">
        <f t="shared" si="89"/>
        <v>Contrato de Prestación de Servicios</v>
      </c>
      <c r="X826" s="26" t="str">
        <f t="shared" si="92"/>
        <v>Memorando de designación de supervisor de contrato</v>
      </c>
    </row>
    <row r="827" spans="1:24">
      <c r="A827" s="23">
        <v>2000</v>
      </c>
      <c r="B827" s="23" t="s">
        <v>1481</v>
      </c>
      <c r="C827" s="331"/>
      <c r="D827" s="331"/>
      <c r="E827" s="331"/>
      <c r="F827" s="331"/>
      <c r="G827" s="332"/>
      <c r="H827" s="92" t="s">
        <v>930</v>
      </c>
      <c r="I827" s="410"/>
      <c r="J827" s="410"/>
      <c r="K827" s="410"/>
      <c r="L827" s="410"/>
      <c r="M827" s="410"/>
      <c r="N827" s="410"/>
      <c r="O827" s="444"/>
      <c r="P827" s="210"/>
      <c r="Q827" s="26">
        <f t="shared" si="86"/>
        <v>2000</v>
      </c>
      <c r="S827" s="26">
        <f t="shared" si="91"/>
        <v>2400</v>
      </c>
      <c r="T827" s="26">
        <f t="shared" si="90"/>
        <v>10</v>
      </c>
      <c r="U827" s="26" t="str">
        <f t="shared" si="87"/>
        <v>10.6</v>
      </c>
      <c r="V827" s="26" t="str">
        <f t="shared" si="88"/>
        <v>Contratos</v>
      </c>
      <c r="W827" s="26" t="str">
        <f t="shared" si="89"/>
        <v>Contrato de Prestación de Servicios</v>
      </c>
      <c r="X827" s="26" t="str">
        <f t="shared" si="92"/>
        <v>Acta de inicio (en los caos que aplique)</v>
      </c>
    </row>
    <row r="828" spans="1:24" ht="27.6">
      <c r="A828" s="23">
        <v>2000</v>
      </c>
      <c r="B828" s="23" t="s">
        <v>1481</v>
      </c>
      <c r="C828" s="331"/>
      <c r="D828" s="331"/>
      <c r="E828" s="331"/>
      <c r="F828" s="331"/>
      <c r="G828" s="332"/>
      <c r="H828" s="92" t="s">
        <v>931</v>
      </c>
      <c r="I828" s="410"/>
      <c r="J828" s="410"/>
      <c r="K828" s="410"/>
      <c r="L828" s="410"/>
      <c r="M828" s="410"/>
      <c r="N828" s="410"/>
      <c r="O828" s="444"/>
      <c r="P828" s="210"/>
      <c r="Q828" s="26">
        <f t="shared" si="86"/>
        <v>2000</v>
      </c>
      <c r="S828" s="26">
        <f t="shared" si="91"/>
        <v>2400</v>
      </c>
      <c r="T828" s="26">
        <f t="shared" si="90"/>
        <v>10</v>
      </c>
      <c r="U828" s="26" t="str">
        <f t="shared" si="87"/>
        <v>10.6</v>
      </c>
      <c r="V828" s="26" t="str">
        <f t="shared" si="88"/>
        <v>Contratos</v>
      </c>
      <c r="W828" s="26" t="str">
        <f t="shared" si="89"/>
        <v>Contrato de Prestación de Servicios</v>
      </c>
      <c r="X828" s="26" t="str">
        <f t="shared" si="92"/>
        <v>Certificación de supervisión para tramite de pago</v>
      </c>
    </row>
    <row r="829" spans="1:24">
      <c r="A829" s="23">
        <v>2000</v>
      </c>
      <c r="B829" s="23" t="s">
        <v>1481</v>
      </c>
      <c r="C829" s="331"/>
      <c r="D829" s="331"/>
      <c r="E829" s="331"/>
      <c r="F829" s="331"/>
      <c r="G829" s="332"/>
      <c r="H829" s="92" t="s">
        <v>932</v>
      </c>
      <c r="I829" s="410"/>
      <c r="J829" s="410"/>
      <c r="K829" s="410"/>
      <c r="L829" s="410"/>
      <c r="M829" s="410"/>
      <c r="N829" s="410"/>
      <c r="O829" s="444"/>
      <c r="P829" s="210"/>
      <c r="Q829" s="26">
        <f t="shared" si="86"/>
        <v>2000</v>
      </c>
      <c r="S829" s="26">
        <f t="shared" si="91"/>
        <v>2400</v>
      </c>
      <c r="T829" s="26">
        <f t="shared" si="90"/>
        <v>10</v>
      </c>
      <c r="U829" s="26" t="str">
        <f t="shared" si="87"/>
        <v>10.6</v>
      </c>
      <c r="V829" s="26" t="str">
        <f t="shared" si="88"/>
        <v>Contratos</v>
      </c>
      <c r="W829" s="26" t="str">
        <f t="shared" si="89"/>
        <v>Contrato de Prestación de Servicios</v>
      </c>
      <c r="X829" s="26" t="str">
        <f t="shared" si="92"/>
        <v>Orden pago</v>
      </c>
    </row>
    <row r="830" spans="1:24" ht="27.6">
      <c r="A830" s="23">
        <v>2000</v>
      </c>
      <c r="B830" s="23" t="s">
        <v>1481</v>
      </c>
      <c r="C830" s="331"/>
      <c r="D830" s="331"/>
      <c r="E830" s="331"/>
      <c r="F830" s="331"/>
      <c r="G830" s="332"/>
      <c r="H830" s="92" t="s">
        <v>933</v>
      </c>
      <c r="I830" s="410"/>
      <c r="J830" s="410"/>
      <c r="K830" s="410"/>
      <c r="L830" s="410"/>
      <c r="M830" s="410"/>
      <c r="N830" s="410"/>
      <c r="O830" s="444"/>
      <c r="P830" s="210"/>
      <c r="Q830" s="26">
        <f t="shared" si="86"/>
        <v>2000</v>
      </c>
      <c r="S830" s="26">
        <f t="shared" si="91"/>
        <v>2400</v>
      </c>
      <c r="T830" s="26">
        <f t="shared" si="90"/>
        <v>10</v>
      </c>
      <c r="U830" s="26" t="str">
        <f t="shared" si="87"/>
        <v>10.6</v>
      </c>
      <c r="V830" s="26" t="str">
        <f t="shared" si="88"/>
        <v>Contratos</v>
      </c>
      <c r="W830" s="26" t="str">
        <f t="shared" si="89"/>
        <v>Contrato de Prestación de Servicios</v>
      </c>
      <c r="X830" s="26" t="str">
        <f t="shared" si="92"/>
        <v>Modificaciones al contrato (en los caos que aplique)</v>
      </c>
    </row>
    <row r="831" spans="1:24">
      <c r="A831" s="23">
        <v>2000</v>
      </c>
      <c r="B831" s="23" t="s">
        <v>1481</v>
      </c>
      <c r="C831" s="331"/>
      <c r="D831" s="331"/>
      <c r="E831" s="331"/>
      <c r="F831" s="331"/>
      <c r="G831" s="332"/>
      <c r="H831" s="92" t="s">
        <v>934</v>
      </c>
      <c r="I831" s="410"/>
      <c r="J831" s="410"/>
      <c r="K831" s="410"/>
      <c r="L831" s="410"/>
      <c r="M831" s="410"/>
      <c r="N831" s="410"/>
      <c r="O831" s="444"/>
      <c r="P831" s="210"/>
      <c r="Q831" s="26">
        <f t="shared" si="86"/>
        <v>2000</v>
      </c>
      <c r="S831" s="26">
        <f t="shared" si="91"/>
        <v>2400</v>
      </c>
      <c r="T831" s="26">
        <f t="shared" si="90"/>
        <v>10</v>
      </c>
      <c r="U831" s="26" t="str">
        <f t="shared" si="87"/>
        <v>10.6</v>
      </c>
      <c r="V831" s="26" t="str">
        <f t="shared" si="88"/>
        <v>Contratos</v>
      </c>
      <c r="W831" s="26" t="str">
        <f t="shared" si="89"/>
        <v>Contrato de Prestación de Servicios</v>
      </c>
      <c r="X831" s="26" t="str">
        <f t="shared" si="92"/>
        <v>Acta de liquidación</v>
      </c>
    </row>
    <row r="832" spans="1:24">
      <c r="A832" s="23">
        <v>2000</v>
      </c>
      <c r="B832" s="23" t="s">
        <v>1481</v>
      </c>
      <c r="C832" s="331"/>
      <c r="D832" s="331"/>
      <c r="E832" s="331"/>
      <c r="F832" s="331"/>
      <c r="G832" s="332"/>
      <c r="H832" s="92" t="s">
        <v>935</v>
      </c>
      <c r="I832" s="410"/>
      <c r="J832" s="410"/>
      <c r="K832" s="410"/>
      <c r="L832" s="410"/>
      <c r="M832" s="410"/>
      <c r="N832" s="410"/>
      <c r="O832" s="444"/>
      <c r="P832" s="210"/>
      <c r="Q832" s="26">
        <f t="shared" si="86"/>
        <v>2000</v>
      </c>
      <c r="S832" s="26">
        <f t="shared" si="91"/>
        <v>2400</v>
      </c>
      <c r="T832" s="26">
        <f t="shared" si="90"/>
        <v>10</v>
      </c>
      <c r="U832" s="26" t="str">
        <f t="shared" si="87"/>
        <v>10.6</v>
      </c>
      <c r="V832" s="26" t="str">
        <f t="shared" si="88"/>
        <v>Contratos</v>
      </c>
      <c r="W832" s="26" t="str">
        <f t="shared" si="89"/>
        <v>Contrato de Prestación de Servicios</v>
      </c>
      <c r="X832" s="26" t="str">
        <f t="shared" si="92"/>
        <v>Registro de publicación en el SECOP</v>
      </c>
    </row>
    <row r="833" spans="1:24">
      <c r="A833" s="23">
        <v>2000</v>
      </c>
      <c r="B833" s="23" t="s">
        <v>1481</v>
      </c>
      <c r="C833" s="332">
        <v>2400</v>
      </c>
      <c r="D833" s="332">
        <v>10</v>
      </c>
      <c r="E833" s="332" t="s">
        <v>936</v>
      </c>
      <c r="F833" s="332" t="s">
        <v>882</v>
      </c>
      <c r="G833" s="332" t="s">
        <v>937</v>
      </c>
      <c r="H833" s="103" t="s">
        <v>938</v>
      </c>
      <c r="I833" s="410">
        <v>1</v>
      </c>
      <c r="J833" s="410">
        <v>20</v>
      </c>
      <c r="K833" s="409"/>
      <c r="L833" s="409"/>
      <c r="M833" s="518" t="s">
        <v>43</v>
      </c>
      <c r="N833" s="521"/>
      <c r="O833" s="515" t="s">
        <v>939</v>
      </c>
      <c r="P833" s="210"/>
      <c r="Q833" s="26">
        <f t="shared" si="86"/>
        <v>2000</v>
      </c>
      <c r="S833" s="26">
        <f t="shared" si="91"/>
        <v>2400</v>
      </c>
      <c r="T833" s="26">
        <f t="shared" si="90"/>
        <v>10</v>
      </c>
      <c r="U833" s="26" t="str">
        <f t="shared" si="87"/>
        <v>10.7</v>
      </c>
      <c r="V833" s="26" t="str">
        <f t="shared" si="88"/>
        <v>Contratos</v>
      </c>
      <c r="W833" s="26" t="str">
        <f t="shared" si="89"/>
        <v>Contrato de Suministros</v>
      </c>
      <c r="X833" s="26" t="str">
        <f t="shared" si="92"/>
        <v>Solicitud de suministros</v>
      </c>
    </row>
    <row r="834" spans="1:24">
      <c r="A834" s="23">
        <v>2000</v>
      </c>
      <c r="B834" s="23" t="s">
        <v>1481</v>
      </c>
      <c r="C834" s="332"/>
      <c r="D834" s="332"/>
      <c r="E834" s="332"/>
      <c r="F834" s="332"/>
      <c r="G834" s="332"/>
      <c r="H834" s="103" t="s">
        <v>799</v>
      </c>
      <c r="I834" s="410"/>
      <c r="J834" s="410"/>
      <c r="K834" s="409"/>
      <c r="L834" s="409"/>
      <c r="M834" s="519"/>
      <c r="N834" s="522"/>
      <c r="O834" s="516"/>
      <c r="P834" s="210"/>
      <c r="Q834" s="26">
        <f t="shared" si="86"/>
        <v>2000</v>
      </c>
      <c r="S834" s="26">
        <f t="shared" si="91"/>
        <v>2400</v>
      </c>
      <c r="T834" s="26">
        <f t="shared" si="90"/>
        <v>10</v>
      </c>
      <c r="U834" s="26" t="str">
        <f t="shared" si="87"/>
        <v>10.7</v>
      </c>
      <c r="V834" s="26" t="str">
        <f t="shared" si="88"/>
        <v>Contratos</v>
      </c>
      <c r="W834" s="26" t="str">
        <f t="shared" si="89"/>
        <v>Contrato de Suministros</v>
      </c>
      <c r="X834" s="26" t="str">
        <f t="shared" si="92"/>
        <v>Estudios previos</v>
      </c>
    </row>
    <row r="835" spans="1:24">
      <c r="A835" s="23">
        <v>2000</v>
      </c>
      <c r="B835" s="23" t="s">
        <v>1481</v>
      </c>
      <c r="C835" s="332"/>
      <c r="D835" s="332"/>
      <c r="E835" s="332"/>
      <c r="F835" s="332"/>
      <c r="G835" s="332"/>
      <c r="H835" s="103" t="s">
        <v>800</v>
      </c>
      <c r="I835" s="410"/>
      <c r="J835" s="410"/>
      <c r="K835" s="409"/>
      <c r="L835" s="409"/>
      <c r="M835" s="519"/>
      <c r="N835" s="522"/>
      <c r="O835" s="516"/>
      <c r="P835" s="210"/>
      <c r="Q835" s="26">
        <f t="shared" si="86"/>
        <v>2000</v>
      </c>
      <c r="S835" s="26">
        <f t="shared" si="91"/>
        <v>2400</v>
      </c>
      <c r="T835" s="26">
        <f t="shared" si="90"/>
        <v>10</v>
      </c>
      <c r="U835" s="26" t="str">
        <f t="shared" si="87"/>
        <v>10.7</v>
      </c>
      <c r="V835" s="26" t="str">
        <f t="shared" si="88"/>
        <v>Contratos</v>
      </c>
      <c r="W835" s="26" t="str">
        <f t="shared" si="89"/>
        <v>Contrato de Suministros</v>
      </c>
      <c r="X835" s="26" t="str">
        <f t="shared" si="92"/>
        <v>Análisis del sector económico</v>
      </c>
    </row>
    <row r="836" spans="1:24" ht="41.4">
      <c r="A836" s="23">
        <v>2000</v>
      </c>
      <c r="B836" s="23" t="s">
        <v>1481</v>
      </c>
      <c r="C836" s="332"/>
      <c r="D836" s="332"/>
      <c r="E836" s="332"/>
      <c r="F836" s="332"/>
      <c r="G836" s="332"/>
      <c r="H836" s="103" t="s">
        <v>847</v>
      </c>
      <c r="I836" s="410"/>
      <c r="J836" s="410"/>
      <c r="K836" s="409"/>
      <c r="L836" s="409"/>
      <c r="M836" s="519"/>
      <c r="N836" s="522"/>
      <c r="O836" s="516"/>
      <c r="P836" s="210"/>
      <c r="Q836" s="26">
        <f t="shared" si="86"/>
        <v>2000</v>
      </c>
      <c r="S836" s="26">
        <f t="shared" si="91"/>
        <v>2400</v>
      </c>
      <c r="T836" s="26">
        <f t="shared" si="90"/>
        <v>10</v>
      </c>
      <c r="U836" s="26" t="str">
        <f t="shared" si="87"/>
        <v>10.7</v>
      </c>
      <c r="V836" s="26" t="str">
        <f t="shared" si="88"/>
        <v>Contratos</v>
      </c>
      <c r="W836" s="26" t="str">
        <f t="shared" si="89"/>
        <v>Contrato de Suministros</v>
      </c>
      <c r="X836" s="26" t="str">
        <f t="shared" si="92"/>
        <v>Certificación de la aplicación de recursos de inversión (en los casos que aplique).</v>
      </c>
    </row>
    <row r="837" spans="1:24" ht="27.6">
      <c r="A837" s="23">
        <v>2000</v>
      </c>
      <c r="B837" s="23" t="s">
        <v>1481</v>
      </c>
      <c r="C837" s="332"/>
      <c r="D837" s="332"/>
      <c r="E837" s="332"/>
      <c r="F837" s="332"/>
      <c r="G837" s="332"/>
      <c r="H837" s="103" t="s">
        <v>801</v>
      </c>
      <c r="I837" s="410"/>
      <c r="J837" s="410"/>
      <c r="K837" s="409"/>
      <c r="L837" s="409"/>
      <c r="M837" s="519"/>
      <c r="N837" s="522"/>
      <c r="O837" s="516"/>
      <c r="P837" s="210"/>
      <c r="Q837" s="26">
        <f t="shared" ref="Q837:Q900" si="93">+A837</f>
        <v>2000</v>
      </c>
      <c r="S837" s="26">
        <f t="shared" si="91"/>
        <v>2400</v>
      </c>
      <c r="T837" s="26">
        <f t="shared" si="90"/>
        <v>10</v>
      </c>
      <c r="U837" s="26" t="str">
        <f t="shared" si="87"/>
        <v>10.7</v>
      </c>
      <c r="V837" s="26" t="str">
        <f t="shared" si="88"/>
        <v>Contratos</v>
      </c>
      <c r="W837" s="26" t="str">
        <f t="shared" si="89"/>
        <v>Contrato de Suministros</v>
      </c>
      <c r="X837" s="26" t="str">
        <f t="shared" si="92"/>
        <v>Certificado de Disponibilidad Presupuestal (CDP)</v>
      </c>
    </row>
    <row r="838" spans="1:24" ht="41.4">
      <c r="A838" s="23">
        <v>2000</v>
      </c>
      <c r="B838" s="23" t="s">
        <v>1481</v>
      </c>
      <c r="C838" s="332"/>
      <c r="D838" s="332"/>
      <c r="E838" s="332"/>
      <c r="F838" s="332"/>
      <c r="G838" s="332"/>
      <c r="H838" s="103" t="s">
        <v>802</v>
      </c>
      <c r="I838" s="410"/>
      <c r="J838" s="410"/>
      <c r="K838" s="409"/>
      <c r="L838" s="409"/>
      <c r="M838" s="519"/>
      <c r="N838" s="522"/>
      <c r="O838" s="516"/>
      <c r="P838" s="210"/>
      <c r="Q838" s="26">
        <f t="shared" si="93"/>
        <v>2000</v>
      </c>
      <c r="S838" s="26">
        <f t="shared" si="91"/>
        <v>2400</v>
      </c>
      <c r="T838" s="26">
        <f t="shared" si="90"/>
        <v>10</v>
      </c>
      <c r="U838" s="26" t="str">
        <f t="shared" ref="U838:U901" si="94">+IF(E838="",U837,E838)</f>
        <v>10.7</v>
      </c>
      <c r="V838" s="26" t="str">
        <f t="shared" ref="V838:V901" si="95">+IF(F838="",V837,F838)</f>
        <v>Contratos</v>
      </c>
      <c r="W838" s="26" t="str">
        <f t="shared" ref="W838:W901" si="96">+IF(G838="",W837,G838)</f>
        <v>Contrato de Suministros</v>
      </c>
      <c r="X838" s="26" t="str">
        <f t="shared" si="92"/>
        <v>Autorización para comprometer vigencias futuras (en los casos que aplique).</v>
      </c>
    </row>
    <row r="839" spans="1:24" ht="27.6">
      <c r="A839" s="23">
        <v>2000</v>
      </c>
      <c r="B839" s="23" t="s">
        <v>1481</v>
      </c>
      <c r="C839" s="332"/>
      <c r="D839" s="332"/>
      <c r="E839" s="332"/>
      <c r="F839" s="332"/>
      <c r="G839" s="332"/>
      <c r="H839" s="103" t="s">
        <v>940</v>
      </c>
      <c r="I839" s="410"/>
      <c r="J839" s="410"/>
      <c r="K839" s="409"/>
      <c r="L839" s="409"/>
      <c r="M839" s="519"/>
      <c r="N839" s="522"/>
      <c r="O839" s="516"/>
      <c r="P839" s="210"/>
      <c r="Q839" s="26">
        <f t="shared" si="93"/>
        <v>2000</v>
      </c>
      <c r="S839" s="26">
        <f t="shared" si="91"/>
        <v>2400</v>
      </c>
      <c r="T839" s="26">
        <f t="shared" si="90"/>
        <v>10</v>
      </c>
      <c r="U839" s="26" t="str">
        <f t="shared" si="94"/>
        <v>10.7</v>
      </c>
      <c r="V839" s="26" t="str">
        <f t="shared" si="95"/>
        <v>Contratos</v>
      </c>
      <c r="W839" s="26" t="str">
        <f t="shared" si="96"/>
        <v>Contrato de Suministros</v>
      </c>
      <c r="X839" s="26" t="str">
        <f t="shared" si="92"/>
        <v>Orden de compra (en los casos que aplique)</v>
      </c>
    </row>
    <row r="840" spans="1:24" ht="27.6">
      <c r="A840" s="23">
        <v>2000</v>
      </c>
      <c r="B840" s="23" t="s">
        <v>1481</v>
      </c>
      <c r="C840" s="332"/>
      <c r="D840" s="332"/>
      <c r="E840" s="332"/>
      <c r="F840" s="332"/>
      <c r="G840" s="332"/>
      <c r="H840" s="103" t="s">
        <v>941</v>
      </c>
      <c r="I840" s="410"/>
      <c r="J840" s="410">
        <v>20</v>
      </c>
      <c r="K840" s="409"/>
      <c r="L840" s="409"/>
      <c r="M840" s="519"/>
      <c r="N840" s="522" t="s">
        <v>43</v>
      </c>
      <c r="O840" s="516"/>
      <c r="P840" s="210"/>
      <c r="Q840" s="26">
        <f t="shared" si="93"/>
        <v>2000</v>
      </c>
      <c r="S840" s="26">
        <f t="shared" si="91"/>
        <v>2400</v>
      </c>
      <c r="T840" s="26">
        <f t="shared" ref="T840:T903" si="97">+IF(D840="",T839,D840)</f>
        <v>10</v>
      </c>
      <c r="U840" s="26" t="str">
        <f t="shared" si="94"/>
        <v>10.7</v>
      </c>
      <c r="V840" s="26" t="str">
        <f t="shared" si="95"/>
        <v>Contratos</v>
      </c>
      <c r="W840" s="26" t="str">
        <f t="shared" si="96"/>
        <v>Contrato de Suministros</v>
      </c>
      <c r="X840" s="26" t="str">
        <f t="shared" si="92"/>
        <v>Aviso de convocatoria pública (en los casos que aplique)</v>
      </c>
    </row>
    <row r="841" spans="1:24" ht="27.6">
      <c r="A841" s="23">
        <v>2000</v>
      </c>
      <c r="B841" s="23" t="s">
        <v>1481</v>
      </c>
      <c r="C841" s="332"/>
      <c r="D841" s="332"/>
      <c r="E841" s="332"/>
      <c r="F841" s="332"/>
      <c r="G841" s="332"/>
      <c r="H841" s="103" t="s">
        <v>942</v>
      </c>
      <c r="I841" s="410"/>
      <c r="J841" s="410"/>
      <c r="K841" s="409"/>
      <c r="L841" s="409"/>
      <c r="M841" s="519"/>
      <c r="N841" s="522"/>
      <c r="O841" s="516"/>
      <c r="P841" s="210"/>
      <c r="Q841" s="26">
        <f t="shared" si="93"/>
        <v>2000</v>
      </c>
      <c r="S841" s="26">
        <f t="shared" si="91"/>
        <v>2400</v>
      </c>
      <c r="T841" s="26">
        <f t="shared" si="97"/>
        <v>10</v>
      </c>
      <c r="U841" s="26" t="str">
        <f t="shared" si="94"/>
        <v>10.7</v>
      </c>
      <c r="V841" s="26" t="str">
        <f t="shared" si="95"/>
        <v>Contratos</v>
      </c>
      <c r="W841" s="26" t="str">
        <f t="shared" si="96"/>
        <v>Contrato de Suministros</v>
      </c>
      <c r="X841" s="26" t="str">
        <f t="shared" si="92"/>
        <v>Proyecto de pliego de condiciones(en los casos que aplique)</v>
      </c>
    </row>
    <row r="842" spans="1:24" ht="27.6">
      <c r="A842" s="23">
        <v>2000</v>
      </c>
      <c r="B842" s="23" t="s">
        <v>1481</v>
      </c>
      <c r="C842" s="332"/>
      <c r="D842" s="332"/>
      <c r="E842" s="332"/>
      <c r="F842" s="332"/>
      <c r="G842" s="332"/>
      <c r="H842" s="103" t="s">
        <v>850</v>
      </c>
      <c r="I842" s="410"/>
      <c r="J842" s="410"/>
      <c r="K842" s="409"/>
      <c r="L842" s="409"/>
      <c r="M842" s="519"/>
      <c r="N842" s="522"/>
      <c r="O842" s="516"/>
      <c r="P842" s="210"/>
      <c r="Q842" s="26">
        <f t="shared" si="93"/>
        <v>2000</v>
      </c>
      <c r="S842" s="26">
        <f t="shared" si="91"/>
        <v>2400</v>
      </c>
      <c r="T842" s="26">
        <f t="shared" si="97"/>
        <v>10</v>
      </c>
      <c r="U842" s="26" t="str">
        <f t="shared" si="94"/>
        <v>10.7</v>
      </c>
      <c r="V842" s="26" t="str">
        <f t="shared" si="95"/>
        <v>Contratos</v>
      </c>
      <c r="W842" s="26" t="str">
        <f t="shared" si="96"/>
        <v>Contrato de Suministros</v>
      </c>
      <c r="X842" s="26" t="str">
        <f t="shared" si="92"/>
        <v>Justificación de contratación directa (en los casos que aplique)</v>
      </c>
    </row>
    <row r="843" spans="1:24" ht="27.6">
      <c r="A843" s="23">
        <v>2000</v>
      </c>
      <c r="B843" s="23" t="s">
        <v>1481</v>
      </c>
      <c r="C843" s="332"/>
      <c r="D843" s="332"/>
      <c r="E843" s="332"/>
      <c r="F843" s="332"/>
      <c r="G843" s="332"/>
      <c r="H843" s="103" t="s">
        <v>851</v>
      </c>
      <c r="I843" s="410"/>
      <c r="J843" s="410"/>
      <c r="K843" s="409"/>
      <c r="L843" s="409"/>
      <c r="M843" s="519"/>
      <c r="N843" s="522"/>
      <c r="O843" s="516"/>
      <c r="P843" s="210"/>
      <c r="Q843" s="26">
        <f t="shared" si="93"/>
        <v>2000</v>
      </c>
      <c r="S843" s="26">
        <f t="shared" ref="S843:S906" si="98">+IF(C843="",S842,C843)</f>
        <v>2400</v>
      </c>
      <c r="T843" s="26">
        <f t="shared" si="97"/>
        <v>10</v>
      </c>
      <c r="U843" s="26" t="str">
        <f t="shared" si="94"/>
        <v>10.7</v>
      </c>
      <c r="V843" s="26" t="str">
        <f t="shared" si="95"/>
        <v>Contratos</v>
      </c>
      <c r="W843" s="26" t="str">
        <f t="shared" si="96"/>
        <v>Contrato de Suministros</v>
      </c>
      <c r="X843" s="26" t="str">
        <f t="shared" ref="X843:X906" si="99">+IF(H843="",X842,H843)</f>
        <v>Invitación publica (en los casos que aplique)</v>
      </c>
    </row>
    <row r="844" spans="1:24" ht="27.6">
      <c r="A844" s="23">
        <v>2000</v>
      </c>
      <c r="B844" s="23" t="s">
        <v>1481</v>
      </c>
      <c r="C844" s="332"/>
      <c r="D844" s="332"/>
      <c r="E844" s="332"/>
      <c r="F844" s="332"/>
      <c r="G844" s="332"/>
      <c r="H844" s="103" t="s">
        <v>943</v>
      </c>
      <c r="I844" s="410"/>
      <c r="J844" s="410"/>
      <c r="K844" s="409"/>
      <c r="L844" s="409"/>
      <c r="M844" s="519"/>
      <c r="N844" s="522"/>
      <c r="O844" s="516"/>
      <c r="P844" s="210"/>
      <c r="Q844" s="26">
        <f t="shared" si="93"/>
        <v>2000</v>
      </c>
      <c r="S844" s="26">
        <f t="shared" si="98"/>
        <v>2400</v>
      </c>
      <c r="T844" s="26">
        <f t="shared" si="97"/>
        <v>10</v>
      </c>
      <c r="U844" s="26" t="str">
        <f t="shared" si="94"/>
        <v>10.7</v>
      </c>
      <c r="V844" s="26" t="str">
        <f t="shared" si="95"/>
        <v>Contratos</v>
      </c>
      <c r="W844" s="26" t="str">
        <f t="shared" si="96"/>
        <v>Contrato de Suministros</v>
      </c>
      <c r="X844" s="26" t="str">
        <f t="shared" si="99"/>
        <v>Observaciones al pliego de condiciones (en los casos que aplique)</v>
      </c>
    </row>
    <row r="845" spans="1:24" ht="27.6">
      <c r="A845" s="23">
        <v>2000</v>
      </c>
      <c r="B845" s="23" t="s">
        <v>1481</v>
      </c>
      <c r="C845" s="332"/>
      <c r="D845" s="332"/>
      <c r="E845" s="332"/>
      <c r="F845" s="332"/>
      <c r="G845" s="332"/>
      <c r="H845" s="103" t="s">
        <v>944</v>
      </c>
      <c r="I845" s="410"/>
      <c r="J845" s="410"/>
      <c r="K845" s="409"/>
      <c r="L845" s="409"/>
      <c r="M845" s="519"/>
      <c r="N845" s="522"/>
      <c r="O845" s="516"/>
      <c r="P845" s="210"/>
      <c r="Q845" s="26">
        <f t="shared" si="93"/>
        <v>2000</v>
      </c>
      <c r="S845" s="26">
        <f t="shared" si="98"/>
        <v>2400</v>
      </c>
      <c r="T845" s="26">
        <f t="shared" si="97"/>
        <v>10</v>
      </c>
      <c r="U845" s="26" t="str">
        <f t="shared" si="94"/>
        <v>10.7</v>
      </c>
      <c r="V845" s="26" t="str">
        <f t="shared" si="95"/>
        <v>Contratos</v>
      </c>
      <c r="W845" s="26" t="str">
        <f t="shared" si="96"/>
        <v>Contrato de Suministros</v>
      </c>
      <c r="X845" s="26" t="str">
        <f t="shared" si="99"/>
        <v>Respuesta a observaciones del pliego de condiciones (en los casos que aplique)</v>
      </c>
    </row>
    <row r="846" spans="1:24" ht="41.4">
      <c r="A846" s="23">
        <v>2000</v>
      </c>
      <c r="B846" s="23" t="s">
        <v>1481</v>
      </c>
      <c r="C846" s="332"/>
      <c r="D846" s="332"/>
      <c r="E846" s="332"/>
      <c r="F846" s="332"/>
      <c r="G846" s="332"/>
      <c r="H846" s="103" t="s">
        <v>914</v>
      </c>
      <c r="I846" s="410"/>
      <c r="J846" s="410"/>
      <c r="K846" s="409"/>
      <c r="L846" s="409"/>
      <c r="M846" s="520"/>
      <c r="N846" s="523"/>
      <c r="O846" s="517"/>
      <c r="P846" s="210"/>
      <c r="Q846" s="26">
        <f t="shared" si="93"/>
        <v>2000</v>
      </c>
      <c r="S846" s="26">
        <f t="shared" si="98"/>
        <v>2400</v>
      </c>
      <c r="T846" s="26">
        <f t="shared" si="97"/>
        <v>10</v>
      </c>
      <c r="U846" s="26" t="str">
        <f t="shared" si="94"/>
        <v>10.7</v>
      </c>
      <c r="V846" s="26" t="str">
        <f t="shared" si="95"/>
        <v>Contratos</v>
      </c>
      <c r="W846" s="26" t="str">
        <f t="shared" si="96"/>
        <v>Contrato de Suministros</v>
      </c>
      <c r="X846" s="26" t="str">
        <f t="shared" si="99"/>
        <v>Acto administrativo de apertura del proceso de contratación(en los casos que aplique)</v>
      </c>
    </row>
    <row r="847" spans="1:24" ht="27.6">
      <c r="A847" s="169">
        <v>2000</v>
      </c>
      <c r="B847" s="169" t="s">
        <v>1481</v>
      </c>
      <c r="C847" s="513">
        <v>2400</v>
      </c>
      <c r="D847" s="513">
        <v>10</v>
      </c>
      <c r="E847" s="513" t="s">
        <v>936</v>
      </c>
      <c r="F847" s="514" t="s">
        <v>882</v>
      </c>
      <c r="G847" s="514" t="s">
        <v>945</v>
      </c>
      <c r="H847" s="135" t="s">
        <v>946</v>
      </c>
      <c r="I847" s="496">
        <v>1</v>
      </c>
      <c r="J847" s="496">
        <v>20</v>
      </c>
      <c r="K847" s="369"/>
      <c r="L847" s="509"/>
      <c r="M847" s="510" t="s">
        <v>43</v>
      </c>
      <c r="N847" s="511" t="s">
        <v>43</v>
      </c>
      <c r="O847" s="512" t="s">
        <v>798</v>
      </c>
      <c r="P847" s="206"/>
      <c r="Q847" s="26">
        <f t="shared" si="93"/>
        <v>2000</v>
      </c>
      <c r="S847" s="26">
        <f t="shared" si="98"/>
        <v>2400</v>
      </c>
      <c r="T847" s="26">
        <f t="shared" si="97"/>
        <v>10</v>
      </c>
      <c r="U847" s="26" t="str">
        <f t="shared" si="94"/>
        <v>10.7</v>
      </c>
      <c r="V847" s="26" t="str">
        <f t="shared" si="95"/>
        <v>Contratos</v>
      </c>
      <c r="W847" s="26" t="str">
        <f t="shared" si="96"/>
        <v>Contrato de Suministro</v>
      </c>
      <c r="X847" s="26" t="str">
        <f t="shared" si="99"/>
        <v>Pliego de condiciones definitivo (en los casos que aplique)</v>
      </c>
    </row>
    <row r="848" spans="1:24" ht="41.4">
      <c r="A848" s="168">
        <v>2000</v>
      </c>
      <c r="B848" s="168" t="s">
        <v>1481</v>
      </c>
      <c r="C848" s="348"/>
      <c r="D848" s="348"/>
      <c r="E848" s="348"/>
      <c r="F848" s="350"/>
      <c r="G848" s="350"/>
      <c r="H848" s="136" t="s">
        <v>947</v>
      </c>
      <c r="I848" s="363"/>
      <c r="J848" s="363"/>
      <c r="K848" s="369"/>
      <c r="L848" s="462"/>
      <c r="M848" s="368"/>
      <c r="N848" s="420"/>
      <c r="O848" s="504"/>
      <c r="P848" s="206"/>
      <c r="Q848" s="26">
        <f t="shared" si="93"/>
        <v>2000</v>
      </c>
      <c r="S848" s="26">
        <f t="shared" si="98"/>
        <v>2400</v>
      </c>
      <c r="T848" s="26">
        <f t="shared" si="97"/>
        <v>10</v>
      </c>
      <c r="U848" s="26" t="str">
        <f t="shared" si="94"/>
        <v>10.7</v>
      </c>
      <c r="V848" s="26" t="str">
        <f t="shared" si="95"/>
        <v>Contratos</v>
      </c>
      <c r="W848" s="26" t="str">
        <f t="shared" si="96"/>
        <v>Contrato de Suministro</v>
      </c>
      <c r="X848" s="26" t="str">
        <f t="shared" si="99"/>
        <v>Actas de manifestación de interés para participar en el proceso (en los casos que aplique)</v>
      </c>
    </row>
    <row r="849" spans="1:24">
      <c r="A849" s="168">
        <v>2000</v>
      </c>
      <c r="B849" s="168" t="s">
        <v>1481</v>
      </c>
      <c r="C849" s="348"/>
      <c r="D849" s="348"/>
      <c r="E849" s="348"/>
      <c r="F849" s="350"/>
      <c r="G849" s="350"/>
      <c r="H849" s="136" t="s">
        <v>917</v>
      </c>
      <c r="I849" s="363"/>
      <c r="J849" s="363"/>
      <c r="K849" s="369"/>
      <c r="L849" s="462"/>
      <c r="M849" s="368"/>
      <c r="N849" s="420"/>
      <c r="O849" s="504"/>
      <c r="P849" s="206"/>
      <c r="Q849" s="26">
        <f t="shared" si="93"/>
        <v>2000</v>
      </c>
      <c r="S849" s="26">
        <f t="shared" si="98"/>
        <v>2400</v>
      </c>
      <c r="T849" s="26">
        <f t="shared" si="97"/>
        <v>10</v>
      </c>
      <c r="U849" s="26" t="str">
        <f t="shared" si="94"/>
        <v>10.7</v>
      </c>
      <c r="V849" s="26" t="str">
        <f t="shared" si="95"/>
        <v>Contratos</v>
      </c>
      <c r="W849" s="26" t="str">
        <f t="shared" si="96"/>
        <v>Contrato de Suministro</v>
      </c>
      <c r="X849" s="26" t="str">
        <f t="shared" si="99"/>
        <v>Adendas (en los casos que aplique)</v>
      </c>
    </row>
    <row r="850" spans="1:24" ht="27.6">
      <c r="A850" s="168">
        <v>2000</v>
      </c>
      <c r="B850" s="168" t="s">
        <v>1481</v>
      </c>
      <c r="C850" s="348"/>
      <c r="D850" s="348"/>
      <c r="E850" s="348"/>
      <c r="F850" s="350"/>
      <c r="G850" s="350"/>
      <c r="H850" s="136" t="s">
        <v>948</v>
      </c>
      <c r="I850" s="363"/>
      <c r="J850" s="363"/>
      <c r="K850" s="369"/>
      <c r="L850" s="462"/>
      <c r="M850" s="368"/>
      <c r="N850" s="420"/>
      <c r="O850" s="504"/>
      <c r="P850" s="206"/>
      <c r="Q850" s="26">
        <f t="shared" si="93"/>
        <v>2000</v>
      </c>
      <c r="S850" s="26">
        <f t="shared" si="98"/>
        <v>2400</v>
      </c>
      <c r="T850" s="26">
        <f t="shared" si="97"/>
        <v>10</v>
      </c>
      <c r="U850" s="26" t="str">
        <f t="shared" si="94"/>
        <v>10.7</v>
      </c>
      <c r="V850" s="26" t="str">
        <f t="shared" si="95"/>
        <v>Contratos</v>
      </c>
      <c r="W850" s="26" t="str">
        <f t="shared" si="96"/>
        <v>Contrato de Suministro</v>
      </c>
      <c r="X850" s="26" t="str">
        <f t="shared" si="99"/>
        <v>Actas de recibo de las propuestas (en los casos que aplique)</v>
      </c>
    </row>
    <row r="851" spans="1:24">
      <c r="A851" s="168">
        <v>2000</v>
      </c>
      <c r="B851" s="168" t="s">
        <v>1481</v>
      </c>
      <c r="C851" s="348"/>
      <c r="D851" s="348"/>
      <c r="E851" s="348"/>
      <c r="F851" s="350"/>
      <c r="G851" s="350"/>
      <c r="H851" s="136" t="s">
        <v>949</v>
      </c>
      <c r="I851" s="363"/>
      <c r="J851" s="363"/>
      <c r="K851" s="369"/>
      <c r="L851" s="462"/>
      <c r="M851" s="368"/>
      <c r="N851" s="420"/>
      <c r="O851" s="504"/>
      <c r="P851" s="206"/>
      <c r="Q851" s="26">
        <f t="shared" si="93"/>
        <v>2000</v>
      </c>
      <c r="S851" s="26">
        <f t="shared" si="98"/>
        <v>2400</v>
      </c>
      <c r="T851" s="26">
        <f t="shared" si="97"/>
        <v>10</v>
      </c>
      <c r="U851" s="26" t="str">
        <f t="shared" si="94"/>
        <v>10.7</v>
      </c>
      <c r="V851" s="26" t="str">
        <f t="shared" si="95"/>
        <v>Contratos</v>
      </c>
      <c r="W851" s="26" t="str">
        <f t="shared" si="96"/>
        <v>Contrato de Suministro</v>
      </c>
      <c r="X851" s="26" t="str">
        <f t="shared" si="99"/>
        <v>Cotizaciones (en los casos que aplique)</v>
      </c>
    </row>
    <row r="852" spans="1:24">
      <c r="A852" s="168">
        <v>2000</v>
      </c>
      <c r="B852" s="168" t="s">
        <v>1481</v>
      </c>
      <c r="C852" s="348"/>
      <c r="D852" s="348"/>
      <c r="E852" s="348"/>
      <c r="F852" s="350"/>
      <c r="G852" s="350"/>
      <c r="H852" s="136" t="s">
        <v>879</v>
      </c>
      <c r="I852" s="363"/>
      <c r="J852" s="363"/>
      <c r="K852" s="369"/>
      <c r="L852" s="462"/>
      <c r="M852" s="368"/>
      <c r="N852" s="420"/>
      <c r="O852" s="504"/>
      <c r="P852" s="206"/>
      <c r="Q852" s="26">
        <f t="shared" si="93"/>
        <v>2000</v>
      </c>
      <c r="S852" s="26">
        <f t="shared" si="98"/>
        <v>2400</v>
      </c>
      <c r="T852" s="26">
        <f t="shared" si="97"/>
        <v>10</v>
      </c>
      <c r="U852" s="26" t="str">
        <f t="shared" si="94"/>
        <v>10.7</v>
      </c>
      <c r="V852" s="26" t="str">
        <f t="shared" si="95"/>
        <v>Contratos</v>
      </c>
      <c r="W852" s="26" t="str">
        <f t="shared" si="96"/>
        <v>Contrato de Suministro</v>
      </c>
      <c r="X852" s="26" t="str">
        <f t="shared" si="99"/>
        <v>Designación de evaluadores</v>
      </c>
    </row>
    <row r="853" spans="1:24" ht="27.6">
      <c r="A853" s="168">
        <v>2000</v>
      </c>
      <c r="B853" s="168" t="s">
        <v>1481</v>
      </c>
      <c r="C853" s="348"/>
      <c r="D853" s="348"/>
      <c r="E853" s="348"/>
      <c r="F853" s="350"/>
      <c r="G853" s="350"/>
      <c r="H853" s="136" t="s">
        <v>950</v>
      </c>
      <c r="I853" s="363"/>
      <c r="J853" s="363"/>
      <c r="K853" s="369"/>
      <c r="L853" s="462"/>
      <c r="M853" s="368"/>
      <c r="N853" s="420"/>
      <c r="O853" s="504"/>
      <c r="P853" s="206"/>
      <c r="Q853" s="26">
        <f t="shared" si="93"/>
        <v>2000</v>
      </c>
      <c r="S853" s="26">
        <f t="shared" si="98"/>
        <v>2400</v>
      </c>
      <c r="T853" s="26">
        <f t="shared" si="97"/>
        <v>10</v>
      </c>
      <c r="U853" s="26" t="str">
        <f t="shared" si="94"/>
        <v>10.7</v>
      </c>
      <c r="V853" s="26" t="str">
        <f t="shared" si="95"/>
        <v>Contratos</v>
      </c>
      <c r="W853" s="26" t="str">
        <f t="shared" si="96"/>
        <v>Contrato de Suministro</v>
      </c>
      <c r="X853" s="26" t="str">
        <f t="shared" si="99"/>
        <v>Verificación y habilitación de las propuestas (en los casos que aplique)</v>
      </c>
    </row>
    <row r="854" spans="1:24" ht="27.6">
      <c r="A854" s="168">
        <v>2000</v>
      </c>
      <c r="B854" s="168" t="s">
        <v>1481</v>
      </c>
      <c r="C854" s="348"/>
      <c r="D854" s="348"/>
      <c r="E854" s="348"/>
      <c r="F854" s="350"/>
      <c r="G854" s="350"/>
      <c r="H854" s="136" t="s">
        <v>951</v>
      </c>
      <c r="I854" s="363"/>
      <c r="J854" s="363"/>
      <c r="K854" s="369"/>
      <c r="L854" s="462"/>
      <c r="M854" s="368"/>
      <c r="N854" s="420"/>
      <c r="O854" s="504"/>
      <c r="P854" s="206"/>
      <c r="Q854" s="26">
        <f t="shared" si="93"/>
        <v>2000</v>
      </c>
      <c r="S854" s="26">
        <f t="shared" si="98"/>
        <v>2400</v>
      </c>
      <c r="T854" s="26">
        <f t="shared" si="97"/>
        <v>10</v>
      </c>
      <c r="U854" s="26" t="str">
        <f t="shared" si="94"/>
        <v>10.7</v>
      </c>
      <c r="V854" s="26" t="str">
        <f t="shared" si="95"/>
        <v>Contratos</v>
      </c>
      <c r="W854" s="26" t="str">
        <f t="shared" si="96"/>
        <v>Contrato de Suministro</v>
      </c>
      <c r="X854" s="26" t="str">
        <f t="shared" si="99"/>
        <v>Observaciones de los oferentes sobre las calificaciones (en los casos que aplique)</v>
      </c>
    </row>
    <row r="855" spans="1:24" ht="27.6">
      <c r="A855" s="168">
        <v>2000</v>
      </c>
      <c r="B855" s="168" t="s">
        <v>1481</v>
      </c>
      <c r="C855" s="348"/>
      <c r="D855" s="348"/>
      <c r="E855" s="348"/>
      <c r="F855" s="350"/>
      <c r="G855" s="350"/>
      <c r="H855" s="136" t="s">
        <v>952</v>
      </c>
      <c r="I855" s="363"/>
      <c r="J855" s="363"/>
      <c r="K855" s="369"/>
      <c r="L855" s="462"/>
      <c r="M855" s="368"/>
      <c r="N855" s="420"/>
      <c r="O855" s="504"/>
      <c r="P855" s="206"/>
      <c r="Q855" s="26">
        <f t="shared" si="93"/>
        <v>2000</v>
      </c>
      <c r="S855" s="26">
        <f t="shared" si="98"/>
        <v>2400</v>
      </c>
      <c r="T855" s="26">
        <f t="shared" si="97"/>
        <v>10</v>
      </c>
      <c r="U855" s="26" t="str">
        <f t="shared" si="94"/>
        <v>10.7</v>
      </c>
      <c r="V855" s="26" t="str">
        <f t="shared" si="95"/>
        <v>Contratos</v>
      </c>
      <c r="W855" s="26" t="str">
        <f t="shared" si="96"/>
        <v>Contrato de Suministro</v>
      </c>
      <c r="X855" s="26" t="str">
        <f t="shared" si="99"/>
        <v>Informe final d verificación de los evaluadores (en los casos que aplique)</v>
      </c>
    </row>
    <row r="856" spans="1:24" ht="27.6">
      <c r="A856" s="168">
        <v>2000</v>
      </c>
      <c r="B856" s="168" t="s">
        <v>1481</v>
      </c>
      <c r="C856" s="348"/>
      <c r="D856" s="348"/>
      <c r="E856" s="348"/>
      <c r="F856" s="350"/>
      <c r="G856" s="350"/>
      <c r="H856" s="136" t="s">
        <v>953</v>
      </c>
      <c r="I856" s="363"/>
      <c r="J856" s="363"/>
      <c r="K856" s="369"/>
      <c r="L856" s="462"/>
      <c r="M856" s="368"/>
      <c r="N856" s="420"/>
      <c r="O856" s="504"/>
      <c r="P856" s="206"/>
      <c r="Q856" s="26">
        <f t="shared" si="93"/>
        <v>2000</v>
      </c>
      <c r="S856" s="26">
        <f t="shared" si="98"/>
        <v>2400</v>
      </c>
      <c r="T856" s="26">
        <f t="shared" si="97"/>
        <v>10</v>
      </c>
      <c r="U856" s="26" t="str">
        <f t="shared" si="94"/>
        <v>10.7</v>
      </c>
      <c r="V856" s="26" t="str">
        <f t="shared" si="95"/>
        <v>Contratos</v>
      </c>
      <c r="W856" s="26" t="str">
        <f t="shared" si="96"/>
        <v>Contrato de Suministro</v>
      </c>
      <c r="X856" s="26" t="str">
        <f t="shared" si="99"/>
        <v>Acta de audiencia de adjudicación (en los casos que aplique)</v>
      </c>
    </row>
    <row r="857" spans="1:24" ht="41.4">
      <c r="A857" s="168">
        <v>2000</v>
      </c>
      <c r="B857" s="168" t="s">
        <v>1481</v>
      </c>
      <c r="C857" s="348"/>
      <c r="D857" s="348"/>
      <c r="E857" s="348"/>
      <c r="F857" s="350"/>
      <c r="G857" s="350"/>
      <c r="H857" s="136" t="s">
        <v>954</v>
      </c>
      <c r="I857" s="363"/>
      <c r="J857" s="363"/>
      <c r="K857" s="369"/>
      <c r="L857" s="462"/>
      <c r="M857" s="368"/>
      <c r="N857" s="420"/>
      <c r="O857" s="504"/>
      <c r="P857" s="206"/>
      <c r="Q857" s="26">
        <f t="shared" si="93"/>
        <v>2000</v>
      </c>
      <c r="S857" s="26">
        <f t="shared" si="98"/>
        <v>2400</v>
      </c>
      <c r="T857" s="26">
        <f t="shared" si="97"/>
        <v>10</v>
      </c>
      <c r="U857" s="26" t="str">
        <f t="shared" si="94"/>
        <v>10.7</v>
      </c>
      <c r="V857" s="26" t="str">
        <f t="shared" si="95"/>
        <v>Contratos</v>
      </c>
      <c r="W857" s="26" t="str">
        <f t="shared" si="96"/>
        <v>Contrato de Suministro</v>
      </c>
      <c r="X857" s="26" t="str">
        <f t="shared" si="99"/>
        <v>Acto administrativo de adjudicación (en los casos que
aplique)</v>
      </c>
    </row>
    <row r="858" spans="1:24">
      <c r="A858" s="168">
        <v>2000</v>
      </c>
      <c r="B858" s="168" t="s">
        <v>1481</v>
      </c>
      <c r="C858" s="348"/>
      <c r="D858" s="348"/>
      <c r="E858" s="348"/>
      <c r="F858" s="350"/>
      <c r="G858" s="350"/>
      <c r="H858" s="136" t="s">
        <v>815</v>
      </c>
      <c r="I858" s="363"/>
      <c r="J858" s="363"/>
      <c r="K858" s="369"/>
      <c r="L858" s="462"/>
      <c r="M858" s="368"/>
      <c r="N858" s="420"/>
      <c r="O858" s="504"/>
      <c r="P858" s="206"/>
      <c r="Q858" s="26">
        <f t="shared" si="93"/>
        <v>2000</v>
      </c>
      <c r="S858" s="26">
        <f t="shared" si="98"/>
        <v>2400</v>
      </c>
      <c r="T858" s="26">
        <f t="shared" si="97"/>
        <v>10</v>
      </c>
      <c r="U858" s="26" t="str">
        <f t="shared" si="94"/>
        <v>10.7</v>
      </c>
      <c r="V858" s="26" t="str">
        <f t="shared" si="95"/>
        <v>Contratos</v>
      </c>
      <c r="W858" s="26" t="str">
        <f t="shared" si="96"/>
        <v>Contrato de Suministro</v>
      </c>
      <c r="X858" s="26" t="str">
        <f t="shared" si="99"/>
        <v>Minuta contractual</v>
      </c>
    </row>
    <row r="859" spans="1:24">
      <c r="A859" s="168">
        <v>2000</v>
      </c>
      <c r="B859" s="168" t="s">
        <v>1481</v>
      </c>
      <c r="C859" s="348"/>
      <c r="D859" s="348"/>
      <c r="E859" s="348"/>
      <c r="F859" s="350"/>
      <c r="G859" s="350"/>
      <c r="H859" s="136" t="s">
        <v>817</v>
      </c>
      <c r="I859" s="363"/>
      <c r="J859" s="363"/>
      <c r="K859" s="369"/>
      <c r="L859" s="462"/>
      <c r="M859" s="368"/>
      <c r="N859" s="420"/>
      <c r="O859" s="505"/>
      <c r="P859" s="206"/>
      <c r="Q859" s="26">
        <f t="shared" si="93"/>
        <v>2000</v>
      </c>
      <c r="S859" s="26">
        <f t="shared" si="98"/>
        <v>2400</v>
      </c>
      <c r="T859" s="26">
        <f t="shared" si="97"/>
        <v>10</v>
      </c>
      <c r="U859" s="26" t="str">
        <f t="shared" si="94"/>
        <v>10.7</v>
      </c>
      <c r="V859" s="26" t="str">
        <f t="shared" si="95"/>
        <v>Contratos</v>
      </c>
      <c r="W859" s="26" t="str">
        <f t="shared" si="96"/>
        <v>Contrato de Suministro</v>
      </c>
      <c r="X859" s="26" t="str">
        <f t="shared" si="99"/>
        <v>Certificado de Registro Presupuestal</v>
      </c>
    </row>
    <row r="860" spans="1:24" ht="27.6">
      <c r="A860" s="168">
        <v>2000</v>
      </c>
      <c r="B860" s="168" t="s">
        <v>1481</v>
      </c>
      <c r="C860" s="357"/>
      <c r="D860" s="357"/>
      <c r="E860" s="357"/>
      <c r="F860" s="361"/>
      <c r="G860" s="361"/>
      <c r="H860" s="136" t="s">
        <v>859</v>
      </c>
      <c r="I860" s="364"/>
      <c r="J860" s="364"/>
      <c r="K860" s="340"/>
      <c r="L860" s="463"/>
      <c r="M860" s="338"/>
      <c r="N860" s="421"/>
      <c r="O860" s="137"/>
      <c r="P860" s="223"/>
      <c r="Q860" s="26">
        <f t="shared" si="93"/>
        <v>2000</v>
      </c>
      <c r="S860" s="26">
        <f t="shared" si="98"/>
        <v>2400</v>
      </c>
      <c r="T860" s="26">
        <f t="shared" si="97"/>
        <v>10</v>
      </c>
      <c r="U860" s="26" t="str">
        <f t="shared" si="94"/>
        <v>10.7</v>
      </c>
      <c r="V860" s="26" t="str">
        <f t="shared" si="95"/>
        <v>Contratos</v>
      </c>
      <c r="W860" s="26" t="str">
        <f t="shared" si="96"/>
        <v>Contrato de Suministro</v>
      </c>
      <c r="X860" s="26" t="str">
        <f t="shared" si="99"/>
        <v>Garantía Única y/o de responsabilidad civil eXtracontractual</v>
      </c>
    </row>
    <row r="861" spans="1:24" ht="27.6">
      <c r="A861" s="168">
        <v>2000</v>
      </c>
      <c r="B861" s="168" t="s">
        <v>1481</v>
      </c>
      <c r="C861" s="354">
        <v>2400</v>
      </c>
      <c r="D861" s="372">
        <v>10</v>
      </c>
      <c r="E861" s="358" t="s">
        <v>936</v>
      </c>
      <c r="F861" s="337" t="s">
        <v>866</v>
      </c>
      <c r="G861" s="337" t="s">
        <v>955</v>
      </c>
      <c r="H861" s="136" t="s">
        <v>860</v>
      </c>
      <c r="I861" s="362">
        <v>1</v>
      </c>
      <c r="J861" s="343">
        <v>20</v>
      </c>
      <c r="K861" s="339"/>
      <c r="L861" s="339"/>
      <c r="M861" s="345" t="s">
        <v>43</v>
      </c>
      <c r="N861" s="419" t="s">
        <v>43</v>
      </c>
      <c r="O861" s="503" t="s">
        <v>798</v>
      </c>
      <c r="P861" s="206"/>
      <c r="Q861" s="26">
        <f t="shared" si="93"/>
        <v>2000</v>
      </c>
      <c r="S861" s="26">
        <f t="shared" si="98"/>
        <v>2400</v>
      </c>
      <c r="T861" s="26">
        <f t="shared" si="97"/>
        <v>10</v>
      </c>
      <c r="U861" s="26" t="str">
        <f t="shared" si="94"/>
        <v>10.7</v>
      </c>
      <c r="V861" s="26" t="str">
        <f t="shared" si="95"/>
        <v>Contratos</v>
      </c>
      <c r="W861" s="26" t="str">
        <f t="shared" si="96"/>
        <v>Contrato de Suministro</v>
      </c>
      <c r="X861" s="26" t="str">
        <f t="shared" si="99"/>
        <v>Memorando de designación de supervisor de contrato</v>
      </c>
    </row>
    <row r="862" spans="1:24">
      <c r="A862" s="168">
        <v>2000</v>
      </c>
      <c r="B862" s="168" t="s">
        <v>1481</v>
      </c>
      <c r="C862" s="355"/>
      <c r="D862" s="389"/>
      <c r="E862" s="359"/>
      <c r="F862" s="368"/>
      <c r="G862" s="368"/>
      <c r="H862" s="136" t="s">
        <v>896</v>
      </c>
      <c r="I862" s="363"/>
      <c r="J862" s="418"/>
      <c r="K862" s="369"/>
      <c r="L862" s="369"/>
      <c r="M862" s="400"/>
      <c r="N862" s="420"/>
      <c r="O862" s="504"/>
      <c r="P862" s="206"/>
      <c r="Q862" s="26">
        <f t="shared" si="93"/>
        <v>2000</v>
      </c>
      <c r="S862" s="26">
        <f t="shared" si="98"/>
        <v>2400</v>
      </c>
      <c r="T862" s="26">
        <f t="shared" si="97"/>
        <v>10</v>
      </c>
      <c r="U862" s="26" t="str">
        <f t="shared" si="94"/>
        <v>10.7</v>
      </c>
      <c r="V862" s="26" t="str">
        <f t="shared" si="95"/>
        <v>Contratos</v>
      </c>
      <c r="W862" s="26" t="str">
        <f t="shared" si="96"/>
        <v>Contrato de Suministro</v>
      </c>
      <c r="X862" s="26" t="str">
        <f t="shared" si="99"/>
        <v>Acta de inicio (en los casos que aplique)</v>
      </c>
    </row>
    <row r="863" spans="1:24" ht="27.6">
      <c r="A863" s="168">
        <v>2000</v>
      </c>
      <c r="B863" s="168" t="s">
        <v>1481</v>
      </c>
      <c r="C863" s="355"/>
      <c r="D863" s="389"/>
      <c r="E863" s="359"/>
      <c r="F863" s="368"/>
      <c r="G863" s="368"/>
      <c r="H863" s="136" t="s">
        <v>862</v>
      </c>
      <c r="I863" s="363"/>
      <c r="J863" s="418"/>
      <c r="K863" s="369"/>
      <c r="L863" s="369"/>
      <c r="M863" s="400"/>
      <c r="N863" s="420"/>
      <c r="O863" s="504"/>
      <c r="P863" s="206"/>
      <c r="Q863" s="26">
        <f t="shared" si="93"/>
        <v>2000</v>
      </c>
      <c r="S863" s="26">
        <f t="shared" si="98"/>
        <v>2400</v>
      </c>
      <c r="T863" s="26">
        <f t="shared" si="97"/>
        <v>10</v>
      </c>
      <c r="U863" s="26" t="str">
        <f t="shared" si="94"/>
        <v>10.7</v>
      </c>
      <c r="V863" s="26" t="str">
        <f t="shared" si="95"/>
        <v>Contratos</v>
      </c>
      <c r="W863" s="26" t="str">
        <f t="shared" si="96"/>
        <v>Contrato de Suministro</v>
      </c>
      <c r="X863" s="26" t="str">
        <f t="shared" si="99"/>
        <v>Certificación de supervisión para tramite de pago</v>
      </c>
    </row>
    <row r="864" spans="1:24">
      <c r="A864" s="168">
        <v>2000</v>
      </c>
      <c r="B864" s="168" t="s">
        <v>1481</v>
      </c>
      <c r="C864" s="355"/>
      <c r="D864" s="389"/>
      <c r="E864" s="359"/>
      <c r="F864" s="368"/>
      <c r="G864" s="368"/>
      <c r="H864" s="136" t="s">
        <v>825</v>
      </c>
      <c r="I864" s="363"/>
      <c r="J864" s="418"/>
      <c r="K864" s="369"/>
      <c r="L864" s="369"/>
      <c r="M864" s="400"/>
      <c r="N864" s="420"/>
      <c r="O864" s="504"/>
      <c r="P864" s="206"/>
      <c r="Q864" s="26">
        <f t="shared" si="93"/>
        <v>2000</v>
      </c>
      <c r="S864" s="26">
        <f t="shared" si="98"/>
        <v>2400</v>
      </c>
      <c r="T864" s="26">
        <f t="shared" si="97"/>
        <v>10</v>
      </c>
      <c r="U864" s="26" t="str">
        <f t="shared" si="94"/>
        <v>10.7</v>
      </c>
      <c r="V864" s="26" t="str">
        <f t="shared" si="95"/>
        <v>Contratos</v>
      </c>
      <c r="W864" s="26" t="str">
        <f t="shared" si="96"/>
        <v>Contrato de Suministro</v>
      </c>
      <c r="X864" s="26" t="str">
        <f t="shared" si="99"/>
        <v>Orden de pago</v>
      </c>
    </row>
    <row r="865" spans="1:24" ht="27.6">
      <c r="A865" s="168">
        <v>2000</v>
      </c>
      <c r="B865" s="168" t="s">
        <v>1481</v>
      </c>
      <c r="C865" s="355"/>
      <c r="D865" s="389"/>
      <c r="E865" s="359"/>
      <c r="F865" s="368"/>
      <c r="G865" s="368"/>
      <c r="H865" s="136" t="s">
        <v>826</v>
      </c>
      <c r="I865" s="363"/>
      <c r="J865" s="418"/>
      <c r="K865" s="369"/>
      <c r="L865" s="369"/>
      <c r="M865" s="400"/>
      <c r="N865" s="420"/>
      <c r="O865" s="504"/>
      <c r="P865" s="206"/>
      <c r="Q865" s="26">
        <f t="shared" si="93"/>
        <v>2000</v>
      </c>
      <c r="S865" s="26">
        <f t="shared" si="98"/>
        <v>2400</v>
      </c>
      <c r="T865" s="26">
        <f t="shared" si="97"/>
        <v>10</v>
      </c>
      <c r="U865" s="26" t="str">
        <f t="shared" si="94"/>
        <v>10.7</v>
      </c>
      <c r="V865" s="26" t="str">
        <f t="shared" si="95"/>
        <v>Contratos</v>
      </c>
      <c r="W865" s="26" t="str">
        <f t="shared" si="96"/>
        <v>Contrato de Suministro</v>
      </c>
      <c r="X865" s="26" t="str">
        <f t="shared" si="99"/>
        <v>Modificaciones al contrato (en los casos que aplique)</v>
      </c>
    </row>
    <row r="866" spans="1:24">
      <c r="A866" s="168">
        <v>2000</v>
      </c>
      <c r="B866" s="168" t="s">
        <v>1481</v>
      </c>
      <c r="C866" s="355"/>
      <c r="D866" s="389"/>
      <c r="E866" s="359"/>
      <c r="F866" s="368"/>
      <c r="G866" s="368"/>
      <c r="H866" s="136" t="s">
        <v>956</v>
      </c>
      <c r="I866" s="363"/>
      <c r="J866" s="418"/>
      <c r="K866" s="369"/>
      <c r="L866" s="369"/>
      <c r="M866" s="400"/>
      <c r="N866" s="420"/>
      <c r="O866" s="504"/>
      <c r="P866" s="206"/>
      <c r="Q866" s="26">
        <f t="shared" si="93"/>
        <v>2000</v>
      </c>
      <c r="S866" s="26">
        <f t="shared" si="98"/>
        <v>2400</v>
      </c>
      <c r="T866" s="26">
        <f t="shared" si="97"/>
        <v>10</v>
      </c>
      <c r="U866" s="26" t="str">
        <f t="shared" si="94"/>
        <v>10.7</v>
      </c>
      <c r="V866" s="26" t="str">
        <f t="shared" si="95"/>
        <v>Contratos</v>
      </c>
      <c r="W866" s="26" t="str">
        <f t="shared" si="96"/>
        <v>Contrato de Suministro</v>
      </c>
      <c r="X866" s="26" t="str">
        <f t="shared" si="99"/>
        <v>Acta de Liquidación</v>
      </c>
    </row>
    <row r="867" spans="1:24">
      <c r="A867" s="168">
        <v>2000</v>
      </c>
      <c r="B867" s="168" t="s">
        <v>1481</v>
      </c>
      <c r="C867" s="356"/>
      <c r="D867" s="373"/>
      <c r="E867" s="360"/>
      <c r="F867" s="338"/>
      <c r="G867" s="338"/>
      <c r="H867" s="136" t="s">
        <v>829</v>
      </c>
      <c r="I867" s="364"/>
      <c r="J867" s="344"/>
      <c r="K867" s="340"/>
      <c r="L867" s="340"/>
      <c r="M867" s="346"/>
      <c r="N867" s="421"/>
      <c r="O867" s="505"/>
      <c r="P867" s="206"/>
      <c r="Q867" s="26">
        <f t="shared" si="93"/>
        <v>2000</v>
      </c>
      <c r="S867" s="26">
        <f t="shared" si="98"/>
        <v>2400</v>
      </c>
      <c r="T867" s="26">
        <f t="shared" si="97"/>
        <v>10</v>
      </c>
      <c r="U867" s="26" t="str">
        <f t="shared" si="94"/>
        <v>10.7</v>
      </c>
      <c r="V867" s="26" t="str">
        <f t="shared" si="95"/>
        <v>Contratos</v>
      </c>
      <c r="W867" s="26" t="str">
        <f t="shared" si="96"/>
        <v>Contrato de Suministro</v>
      </c>
      <c r="X867" s="26" t="str">
        <f t="shared" si="99"/>
        <v>Registro de publicación en el SECOP</v>
      </c>
    </row>
    <row r="868" spans="1:24" ht="27.6">
      <c r="A868" s="168">
        <v>2000</v>
      </c>
      <c r="B868" s="168" t="s">
        <v>1481</v>
      </c>
      <c r="C868" s="337">
        <v>2400</v>
      </c>
      <c r="D868" s="372">
        <v>10</v>
      </c>
      <c r="E868" s="358" t="s">
        <v>957</v>
      </c>
      <c r="F868" s="337" t="s">
        <v>866</v>
      </c>
      <c r="G868" s="337" t="s">
        <v>958</v>
      </c>
      <c r="H868" s="136" t="s">
        <v>797</v>
      </c>
      <c r="I868" s="362">
        <v>1</v>
      </c>
      <c r="J868" s="343">
        <v>20</v>
      </c>
      <c r="K868" s="339"/>
      <c r="L868" s="339"/>
      <c r="M868" s="345" t="s">
        <v>43</v>
      </c>
      <c r="N868" s="419" t="s">
        <v>43</v>
      </c>
      <c r="O868" s="506" t="s">
        <v>798</v>
      </c>
      <c r="P868" s="224"/>
      <c r="Q868" s="26">
        <f t="shared" si="93"/>
        <v>2000</v>
      </c>
      <c r="S868" s="26">
        <f t="shared" si="98"/>
        <v>2400</v>
      </c>
      <c r="T868" s="26">
        <f t="shared" si="97"/>
        <v>10</v>
      </c>
      <c r="U868" s="26" t="str">
        <f t="shared" si="94"/>
        <v>10.8</v>
      </c>
      <c r="V868" s="26" t="str">
        <f t="shared" si="95"/>
        <v>Contratos</v>
      </c>
      <c r="W868" s="26" t="str">
        <f t="shared" si="96"/>
        <v>Contrato Interadministrativo</v>
      </c>
      <c r="X868" s="26" t="str">
        <f t="shared" si="99"/>
        <v>Memorando de solicitud de bienes y servicios</v>
      </c>
    </row>
    <row r="869" spans="1:24">
      <c r="A869" s="168">
        <v>2000</v>
      </c>
      <c r="B869" s="168" t="s">
        <v>1481</v>
      </c>
      <c r="C869" s="368"/>
      <c r="D869" s="389"/>
      <c r="E869" s="359"/>
      <c r="F869" s="368"/>
      <c r="G869" s="368"/>
      <c r="H869" s="136" t="s">
        <v>799</v>
      </c>
      <c r="I869" s="363"/>
      <c r="J869" s="418"/>
      <c r="K869" s="369"/>
      <c r="L869" s="369"/>
      <c r="M869" s="400"/>
      <c r="N869" s="420"/>
      <c r="O869" s="507"/>
      <c r="P869" s="224"/>
      <c r="Q869" s="26">
        <f t="shared" si="93"/>
        <v>2000</v>
      </c>
      <c r="S869" s="26">
        <f t="shared" si="98"/>
        <v>2400</v>
      </c>
      <c r="T869" s="26">
        <f t="shared" si="97"/>
        <v>10</v>
      </c>
      <c r="U869" s="26" t="str">
        <f t="shared" si="94"/>
        <v>10.8</v>
      </c>
      <c r="V869" s="26" t="str">
        <f t="shared" si="95"/>
        <v>Contratos</v>
      </c>
      <c r="W869" s="26" t="str">
        <f t="shared" si="96"/>
        <v>Contrato Interadministrativo</v>
      </c>
      <c r="X869" s="26" t="str">
        <f t="shared" si="99"/>
        <v>Estudios previos</v>
      </c>
    </row>
    <row r="870" spans="1:24">
      <c r="A870" s="168">
        <v>2000</v>
      </c>
      <c r="B870" s="168" t="s">
        <v>1481</v>
      </c>
      <c r="C870" s="368"/>
      <c r="D870" s="389"/>
      <c r="E870" s="359"/>
      <c r="F870" s="368"/>
      <c r="G870" s="368"/>
      <c r="H870" s="136" t="s">
        <v>800</v>
      </c>
      <c r="I870" s="363"/>
      <c r="J870" s="418"/>
      <c r="K870" s="369"/>
      <c r="L870" s="369"/>
      <c r="M870" s="400"/>
      <c r="N870" s="420"/>
      <c r="O870" s="507"/>
      <c r="P870" s="224"/>
      <c r="Q870" s="26">
        <f t="shared" si="93"/>
        <v>2000</v>
      </c>
      <c r="S870" s="26">
        <f t="shared" si="98"/>
        <v>2400</v>
      </c>
      <c r="T870" s="26">
        <f t="shared" si="97"/>
        <v>10</v>
      </c>
      <c r="U870" s="26" t="str">
        <f t="shared" si="94"/>
        <v>10.8</v>
      </c>
      <c r="V870" s="26" t="str">
        <f t="shared" si="95"/>
        <v>Contratos</v>
      </c>
      <c r="W870" s="26" t="str">
        <f t="shared" si="96"/>
        <v>Contrato Interadministrativo</v>
      </c>
      <c r="X870" s="26" t="str">
        <f t="shared" si="99"/>
        <v>Análisis del sector económico</v>
      </c>
    </row>
    <row r="871" spans="1:24" ht="27.6">
      <c r="A871" s="168">
        <v>2000</v>
      </c>
      <c r="B871" s="168" t="s">
        <v>1481</v>
      </c>
      <c r="C871" s="368"/>
      <c r="D871" s="389"/>
      <c r="E871" s="359"/>
      <c r="F871" s="368"/>
      <c r="G871" s="368"/>
      <c r="H871" s="136" t="s">
        <v>801</v>
      </c>
      <c r="I871" s="363"/>
      <c r="J871" s="418"/>
      <c r="K871" s="369"/>
      <c r="L871" s="369"/>
      <c r="M871" s="400"/>
      <c r="N871" s="420"/>
      <c r="O871" s="507"/>
      <c r="P871" s="224"/>
      <c r="Q871" s="26">
        <f t="shared" si="93"/>
        <v>2000</v>
      </c>
      <c r="S871" s="26">
        <f t="shared" si="98"/>
        <v>2400</v>
      </c>
      <c r="T871" s="26">
        <f t="shared" si="97"/>
        <v>10</v>
      </c>
      <c r="U871" s="26" t="str">
        <f t="shared" si="94"/>
        <v>10.8</v>
      </c>
      <c r="V871" s="26" t="str">
        <f t="shared" si="95"/>
        <v>Contratos</v>
      </c>
      <c r="W871" s="26" t="str">
        <f t="shared" si="96"/>
        <v>Contrato Interadministrativo</v>
      </c>
      <c r="X871" s="26" t="str">
        <f t="shared" si="99"/>
        <v>Certificado de Disponibilidad Presupuestal (CDP)</v>
      </c>
    </row>
    <row r="872" spans="1:24" ht="41.4">
      <c r="A872" s="168">
        <v>2000</v>
      </c>
      <c r="B872" s="168" t="s">
        <v>1481</v>
      </c>
      <c r="C872" s="368"/>
      <c r="D872" s="389"/>
      <c r="E872" s="359"/>
      <c r="F872" s="368"/>
      <c r="G872" s="368"/>
      <c r="H872" s="136" t="s">
        <v>802</v>
      </c>
      <c r="I872" s="363"/>
      <c r="J872" s="418"/>
      <c r="K872" s="369"/>
      <c r="L872" s="369"/>
      <c r="M872" s="400"/>
      <c r="N872" s="420"/>
      <c r="O872" s="507"/>
      <c r="P872" s="224"/>
      <c r="Q872" s="26">
        <f t="shared" si="93"/>
        <v>2000</v>
      </c>
      <c r="S872" s="26">
        <f t="shared" si="98"/>
        <v>2400</v>
      </c>
      <c r="T872" s="26">
        <f t="shared" si="97"/>
        <v>10</v>
      </c>
      <c r="U872" s="26" t="str">
        <f t="shared" si="94"/>
        <v>10.8</v>
      </c>
      <c r="V872" s="26" t="str">
        <f t="shared" si="95"/>
        <v>Contratos</v>
      </c>
      <c r="W872" s="26" t="str">
        <f t="shared" si="96"/>
        <v>Contrato Interadministrativo</v>
      </c>
      <c r="X872" s="26" t="str">
        <f t="shared" si="99"/>
        <v>Autorización para comprometer vigencias futuras (en los casos que aplique).</v>
      </c>
    </row>
    <row r="873" spans="1:24" ht="27.6">
      <c r="A873" s="168">
        <v>2000</v>
      </c>
      <c r="B873" s="168" t="s">
        <v>1481</v>
      </c>
      <c r="C873" s="368"/>
      <c r="D873" s="389"/>
      <c r="E873" s="359"/>
      <c r="F873" s="368"/>
      <c r="G873" s="368"/>
      <c r="H873" s="136" t="s">
        <v>805</v>
      </c>
      <c r="I873" s="363"/>
      <c r="J873" s="418"/>
      <c r="K873" s="369"/>
      <c r="L873" s="369"/>
      <c r="M873" s="400"/>
      <c r="N873" s="420"/>
      <c r="O873" s="507"/>
      <c r="P873" s="224"/>
      <c r="Q873" s="26">
        <f t="shared" si="93"/>
        <v>2000</v>
      </c>
      <c r="S873" s="26">
        <f t="shared" si="98"/>
        <v>2400</v>
      </c>
      <c r="T873" s="26">
        <f t="shared" si="97"/>
        <v>10</v>
      </c>
      <c r="U873" s="26" t="str">
        <f t="shared" si="94"/>
        <v>10.8</v>
      </c>
      <c r="V873" s="26" t="str">
        <f t="shared" si="95"/>
        <v>Contratos</v>
      </c>
      <c r="W873" s="26" t="str">
        <f t="shared" si="96"/>
        <v>Contrato Interadministrativo</v>
      </c>
      <c r="X873" s="26" t="str">
        <f t="shared" si="99"/>
        <v>Certificado de eXistencia y representación legal</v>
      </c>
    </row>
    <row r="874" spans="1:24" ht="27.6">
      <c r="A874" s="168">
        <v>2000</v>
      </c>
      <c r="B874" s="168" t="s">
        <v>1481</v>
      </c>
      <c r="C874" s="338"/>
      <c r="D874" s="373"/>
      <c r="E874" s="360"/>
      <c r="F874" s="338"/>
      <c r="G874" s="338"/>
      <c r="H874" s="136" t="s">
        <v>806</v>
      </c>
      <c r="I874" s="364"/>
      <c r="J874" s="344"/>
      <c r="K874" s="340"/>
      <c r="L874" s="340"/>
      <c r="M874" s="346"/>
      <c r="N874" s="421"/>
      <c r="O874" s="508"/>
      <c r="P874" s="224"/>
      <c r="Q874" s="26">
        <f t="shared" si="93"/>
        <v>2000</v>
      </c>
      <c r="S874" s="26">
        <f t="shared" si="98"/>
        <v>2400</v>
      </c>
      <c r="T874" s="26">
        <f t="shared" si="97"/>
        <v>10</v>
      </c>
      <c r="U874" s="26" t="str">
        <f t="shared" si="94"/>
        <v>10.8</v>
      </c>
      <c r="V874" s="26" t="str">
        <f t="shared" si="95"/>
        <v>Contratos</v>
      </c>
      <c r="W874" s="26" t="str">
        <f t="shared" si="96"/>
        <v>Contrato Interadministrativo</v>
      </c>
      <c r="X874" s="26" t="str">
        <f t="shared" si="99"/>
        <v>Cedula de Ciudadanía del representante legal</v>
      </c>
    </row>
    <row r="875" spans="1:24" ht="27.6">
      <c r="A875" s="168">
        <v>2000</v>
      </c>
      <c r="B875" s="168" t="s">
        <v>1481</v>
      </c>
      <c r="C875" s="354">
        <v>2400</v>
      </c>
      <c r="D875" s="372">
        <v>10</v>
      </c>
      <c r="E875" s="358" t="s">
        <v>957</v>
      </c>
      <c r="F875" s="337" t="s">
        <v>866</v>
      </c>
      <c r="G875" s="337" t="s">
        <v>958</v>
      </c>
      <c r="H875" s="136" t="s">
        <v>807</v>
      </c>
      <c r="I875" s="362">
        <v>1</v>
      </c>
      <c r="J875" s="343">
        <v>20</v>
      </c>
      <c r="K875" s="339"/>
      <c r="L875" s="339"/>
      <c r="M875" s="345" t="s">
        <v>43</v>
      </c>
      <c r="N875" s="419" t="s">
        <v>43</v>
      </c>
      <c r="O875" s="503" t="s">
        <v>798</v>
      </c>
      <c r="P875" s="206"/>
      <c r="Q875" s="26">
        <f t="shared" si="93"/>
        <v>2000</v>
      </c>
      <c r="S875" s="26">
        <f t="shared" si="98"/>
        <v>2400</v>
      </c>
      <c r="T875" s="26">
        <f t="shared" si="97"/>
        <v>10</v>
      </c>
      <c r="U875" s="26" t="str">
        <f t="shared" si="94"/>
        <v>10.8</v>
      </c>
      <c r="V875" s="26" t="str">
        <f t="shared" si="95"/>
        <v>Contratos</v>
      </c>
      <c r="W875" s="26" t="str">
        <f t="shared" si="96"/>
        <v>Contrato Interadministrativo</v>
      </c>
      <c r="X875" s="26" t="str">
        <f t="shared" si="99"/>
        <v>Certificado de antecedentes disciplinarios</v>
      </c>
    </row>
    <row r="876" spans="1:24">
      <c r="A876" s="168">
        <v>2000</v>
      </c>
      <c r="B876" s="168" t="s">
        <v>1481</v>
      </c>
      <c r="C876" s="355"/>
      <c r="D876" s="389"/>
      <c r="E876" s="359"/>
      <c r="F876" s="368"/>
      <c r="G876" s="368"/>
      <c r="H876" s="136" t="s">
        <v>808</v>
      </c>
      <c r="I876" s="363"/>
      <c r="J876" s="418"/>
      <c r="K876" s="369"/>
      <c r="L876" s="369"/>
      <c r="M876" s="400"/>
      <c r="N876" s="420"/>
      <c r="O876" s="504"/>
      <c r="P876" s="206"/>
      <c r="Q876" s="26">
        <f t="shared" si="93"/>
        <v>2000</v>
      </c>
      <c r="S876" s="26">
        <f t="shared" si="98"/>
        <v>2400</v>
      </c>
      <c r="T876" s="26">
        <f t="shared" si="97"/>
        <v>10</v>
      </c>
      <c r="U876" s="26" t="str">
        <f t="shared" si="94"/>
        <v>10.8</v>
      </c>
      <c r="V876" s="26" t="str">
        <f t="shared" si="95"/>
        <v>Contratos</v>
      </c>
      <c r="W876" s="26" t="str">
        <f t="shared" si="96"/>
        <v>Contrato Interadministrativo</v>
      </c>
      <c r="X876" s="26" t="str">
        <f t="shared" si="99"/>
        <v>Certificado de antecedentes fiscales</v>
      </c>
    </row>
    <row r="877" spans="1:24">
      <c r="A877" s="168">
        <v>2000</v>
      </c>
      <c r="B877" s="168" t="s">
        <v>1481</v>
      </c>
      <c r="C877" s="355"/>
      <c r="D877" s="389"/>
      <c r="E877" s="359"/>
      <c r="F877" s="368"/>
      <c r="G877" s="368"/>
      <c r="H877" s="136" t="s">
        <v>809</v>
      </c>
      <c r="I877" s="363"/>
      <c r="J877" s="418"/>
      <c r="K877" s="369"/>
      <c r="L877" s="369"/>
      <c r="M877" s="400"/>
      <c r="N877" s="420"/>
      <c r="O877" s="504"/>
      <c r="P877" s="206"/>
      <c r="Q877" s="26">
        <f t="shared" si="93"/>
        <v>2000</v>
      </c>
      <c r="S877" s="26">
        <f t="shared" si="98"/>
        <v>2400</v>
      </c>
      <c r="T877" s="26">
        <f t="shared" si="97"/>
        <v>10</v>
      </c>
      <c r="U877" s="26" t="str">
        <f t="shared" si="94"/>
        <v>10.8</v>
      </c>
      <c r="V877" s="26" t="str">
        <f t="shared" si="95"/>
        <v>Contratos</v>
      </c>
      <c r="W877" s="26" t="str">
        <f t="shared" si="96"/>
        <v>Contrato Interadministrativo</v>
      </c>
      <c r="X877" s="26" t="str">
        <f t="shared" si="99"/>
        <v>Certificado de antecedentes judiciales</v>
      </c>
    </row>
    <row r="878" spans="1:24">
      <c r="A878" s="168">
        <v>2000</v>
      </c>
      <c r="B878" s="168" t="s">
        <v>1481</v>
      </c>
      <c r="C878" s="355"/>
      <c r="D878" s="389"/>
      <c r="E878" s="359"/>
      <c r="F878" s="368"/>
      <c r="G878" s="368"/>
      <c r="H878" s="136" t="s">
        <v>810</v>
      </c>
      <c r="I878" s="363"/>
      <c r="J878" s="418"/>
      <c r="K878" s="369"/>
      <c r="L878" s="369"/>
      <c r="M878" s="400"/>
      <c r="N878" s="420"/>
      <c r="O878" s="504"/>
      <c r="P878" s="206"/>
      <c r="Q878" s="26">
        <f t="shared" si="93"/>
        <v>2000</v>
      </c>
      <c r="S878" s="26">
        <f t="shared" si="98"/>
        <v>2400</v>
      </c>
      <c r="T878" s="26">
        <f t="shared" si="97"/>
        <v>10</v>
      </c>
      <c r="U878" s="26" t="str">
        <f t="shared" si="94"/>
        <v>10.8</v>
      </c>
      <c r="V878" s="26" t="str">
        <f t="shared" si="95"/>
        <v>Contratos</v>
      </c>
      <c r="W878" s="26" t="str">
        <f t="shared" si="96"/>
        <v>Contrato Interadministrativo</v>
      </c>
      <c r="X878" s="26" t="str">
        <f t="shared" si="99"/>
        <v>Certificado de aportes parafiscales</v>
      </c>
    </row>
    <row r="879" spans="1:24">
      <c r="A879" s="168">
        <v>2000</v>
      </c>
      <c r="B879" s="168" t="s">
        <v>1481</v>
      </c>
      <c r="C879" s="355"/>
      <c r="D879" s="389"/>
      <c r="E879" s="359"/>
      <c r="F879" s="368"/>
      <c r="G879" s="368"/>
      <c r="H879" s="136" t="s">
        <v>811</v>
      </c>
      <c r="I879" s="363"/>
      <c r="J879" s="418"/>
      <c r="K879" s="369"/>
      <c r="L879" s="369"/>
      <c r="M879" s="400"/>
      <c r="N879" s="420"/>
      <c r="O879" s="504"/>
      <c r="P879" s="206"/>
      <c r="Q879" s="26">
        <f t="shared" si="93"/>
        <v>2000</v>
      </c>
      <c r="S879" s="26">
        <f t="shared" si="98"/>
        <v>2400</v>
      </c>
      <c r="T879" s="26">
        <f t="shared" si="97"/>
        <v>10</v>
      </c>
      <c r="U879" s="26" t="str">
        <f t="shared" si="94"/>
        <v>10.8</v>
      </c>
      <c r="V879" s="26" t="str">
        <f t="shared" si="95"/>
        <v>Contratos</v>
      </c>
      <c r="W879" s="26" t="str">
        <f t="shared" si="96"/>
        <v>Contrato Interadministrativo</v>
      </c>
      <c r="X879" s="26" t="str">
        <f t="shared" si="99"/>
        <v>Certificación bancaria</v>
      </c>
    </row>
    <row r="880" spans="1:24">
      <c r="A880" s="168">
        <v>2000</v>
      </c>
      <c r="B880" s="168" t="s">
        <v>1481</v>
      </c>
      <c r="C880" s="355"/>
      <c r="D880" s="389"/>
      <c r="E880" s="359"/>
      <c r="F880" s="368"/>
      <c r="G880" s="368"/>
      <c r="H880" s="136" t="s">
        <v>812</v>
      </c>
      <c r="I880" s="363"/>
      <c r="J880" s="418"/>
      <c r="K880" s="369"/>
      <c r="L880" s="369"/>
      <c r="M880" s="400"/>
      <c r="N880" s="420"/>
      <c r="O880" s="504"/>
      <c r="P880" s="206"/>
      <c r="Q880" s="26">
        <f t="shared" si="93"/>
        <v>2000</v>
      </c>
      <c r="S880" s="26">
        <f t="shared" si="98"/>
        <v>2400</v>
      </c>
      <c r="T880" s="26">
        <f t="shared" si="97"/>
        <v>10</v>
      </c>
      <c r="U880" s="26" t="str">
        <f t="shared" si="94"/>
        <v>10.8</v>
      </c>
      <c r="V880" s="26" t="str">
        <f t="shared" si="95"/>
        <v>Contratos</v>
      </c>
      <c r="W880" s="26" t="str">
        <f t="shared" si="96"/>
        <v>Contrato Interadministrativo</v>
      </c>
      <c r="X880" s="26" t="str">
        <f t="shared" si="99"/>
        <v>Registro Único Tributario</v>
      </c>
    </row>
    <row r="881" spans="1:24" ht="27.6">
      <c r="A881" s="168">
        <v>2000</v>
      </c>
      <c r="B881" s="168" t="s">
        <v>1481</v>
      </c>
      <c r="C881" s="355"/>
      <c r="D881" s="389"/>
      <c r="E881" s="359"/>
      <c r="F881" s="368"/>
      <c r="G881" s="368"/>
      <c r="H881" s="136" t="s">
        <v>959</v>
      </c>
      <c r="I881" s="363"/>
      <c r="J881" s="418"/>
      <c r="K881" s="369"/>
      <c r="L881" s="369"/>
      <c r="M881" s="400"/>
      <c r="N881" s="420"/>
      <c r="O881" s="504"/>
      <c r="P881" s="206"/>
      <c r="Q881" s="26">
        <f t="shared" si="93"/>
        <v>2000</v>
      </c>
      <c r="S881" s="26">
        <f t="shared" si="98"/>
        <v>2400</v>
      </c>
      <c r="T881" s="26">
        <f t="shared" si="97"/>
        <v>10</v>
      </c>
      <c r="U881" s="26" t="str">
        <f t="shared" si="94"/>
        <v>10.8</v>
      </c>
      <c r="V881" s="26" t="str">
        <f t="shared" si="95"/>
        <v>Contratos</v>
      </c>
      <c r="W881" s="26" t="str">
        <f t="shared" si="96"/>
        <v>Contrato Interadministrativo</v>
      </c>
      <c r="X881" s="26" t="str">
        <f t="shared" si="99"/>
        <v>Norma o decreto de creación legal de la Entidad pública con sus reformas</v>
      </c>
    </row>
    <row r="882" spans="1:24">
      <c r="A882" s="168">
        <v>2000</v>
      </c>
      <c r="B882" s="168" t="s">
        <v>1481</v>
      </c>
      <c r="C882" s="355"/>
      <c r="D882" s="389"/>
      <c r="E882" s="359"/>
      <c r="F882" s="368"/>
      <c r="G882" s="368"/>
      <c r="H882" s="136" t="s">
        <v>813</v>
      </c>
      <c r="I882" s="363"/>
      <c r="J882" s="418"/>
      <c r="K882" s="369"/>
      <c r="L882" s="369"/>
      <c r="M882" s="400"/>
      <c r="N882" s="420"/>
      <c r="O882" s="504"/>
      <c r="P882" s="206"/>
      <c r="Q882" s="26">
        <f t="shared" si="93"/>
        <v>2000</v>
      </c>
      <c r="S882" s="26">
        <f t="shared" si="98"/>
        <v>2400</v>
      </c>
      <c r="T882" s="26">
        <f t="shared" si="97"/>
        <v>10</v>
      </c>
      <c r="U882" s="26" t="str">
        <f t="shared" si="94"/>
        <v>10.8</v>
      </c>
      <c r="V882" s="26" t="str">
        <f t="shared" si="95"/>
        <v>Contratos</v>
      </c>
      <c r="W882" s="26" t="str">
        <f t="shared" si="96"/>
        <v>Contrato Interadministrativo</v>
      </c>
      <c r="X882" s="26" t="str">
        <f t="shared" si="99"/>
        <v>Justificación de contratación directa</v>
      </c>
    </row>
    <row r="883" spans="1:24">
      <c r="A883" s="168">
        <v>2000</v>
      </c>
      <c r="B883" s="168" t="s">
        <v>1481</v>
      </c>
      <c r="C883" s="355"/>
      <c r="D883" s="389"/>
      <c r="E883" s="359"/>
      <c r="F883" s="368"/>
      <c r="G883" s="368"/>
      <c r="H883" s="136" t="s">
        <v>815</v>
      </c>
      <c r="I883" s="363"/>
      <c r="J883" s="418"/>
      <c r="K883" s="369"/>
      <c r="L883" s="369"/>
      <c r="M883" s="400"/>
      <c r="N883" s="420"/>
      <c r="O883" s="504"/>
      <c r="P883" s="206"/>
      <c r="Q883" s="26">
        <f t="shared" si="93"/>
        <v>2000</v>
      </c>
      <c r="S883" s="26">
        <f t="shared" si="98"/>
        <v>2400</v>
      </c>
      <c r="T883" s="26">
        <f t="shared" si="97"/>
        <v>10</v>
      </c>
      <c r="U883" s="26" t="str">
        <f t="shared" si="94"/>
        <v>10.8</v>
      </c>
      <c r="V883" s="26" t="str">
        <f t="shared" si="95"/>
        <v>Contratos</v>
      </c>
      <c r="W883" s="26" t="str">
        <f t="shared" si="96"/>
        <v>Contrato Interadministrativo</v>
      </c>
      <c r="X883" s="26" t="str">
        <f t="shared" si="99"/>
        <v>Minuta contractual</v>
      </c>
    </row>
    <row r="884" spans="1:24">
      <c r="A884" s="168">
        <v>2000</v>
      </c>
      <c r="B884" s="168" t="s">
        <v>1481</v>
      </c>
      <c r="C884" s="355"/>
      <c r="D884" s="389"/>
      <c r="E884" s="359"/>
      <c r="F884" s="368"/>
      <c r="G884" s="368"/>
      <c r="H884" s="136" t="s">
        <v>817</v>
      </c>
      <c r="I884" s="363"/>
      <c r="J884" s="418"/>
      <c r="K884" s="369"/>
      <c r="L884" s="369"/>
      <c r="M884" s="400"/>
      <c r="N884" s="420"/>
      <c r="O884" s="504"/>
      <c r="P884" s="206"/>
      <c r="Q884" s="26">
        <f t="shared" si="93"/>
        <v>2000</v>
      </c>
      <c r="S884" s="26">
        <f t="shared" si="98"/>
        <v>2400</v>
      </c>
      <c r="T884" s="26">
        <f t="shared" si="97"/>
        <v>10</v>
      </c>
      <c r="U884" s="26" t="str">
        <f t="shared" si="94"/>
        <v>10.8</v>
      </c>
      <c r="V884" s="26" t="str">
        <f t="shared" si="95"/>
        <v>Contratos</v>
      </c>
      <c r="W884" s="26" t="str">
        <f t="shared" si="96"/>
        <v>Contrato Interadministrativo</v>
      </c>
      <c r="X884" s="26" t="str">
        <f t="shared" si="99"/>
        <v>Certificado de Registro Presupuestal</v>
      </c>
    </row>
    <row r="885" spans="1:24" ht="27.6">
      <c r="A885" s="168">
        <v>2000</v>
      </c>
      <c r="B885" s="168" t="s">
        <v>1481</v>
      </c>
      <c r="C885" s="355"/>
      <c r="D885" s="389"/>
      <c r="E885" s="359"/>
      <c r="F885" s="368"/>
      <c r="G885" s="368"/>
      <c r="H885" s="136" t="s">
        <v>820</v>
      </c>
      <c r="I885" s="363"/>
      <c r="J885" s="418"/>
      <c r="K885" s="369"/>
      <c r="L885" s="369"/>
      <c r="M885" s="400"/>
      <c r="N885" s="420"/>
      <c r="O885" s="504"/>
      <c r="P885" s="206"/>
      <c r="Q885" s="26">
        <f t="shared" si="93"/>
        <v>2000</v>
      </c>
      <c r="S885" s="26">
        <f t="shared" si="98"/>
        <v>2400</v>
      </c>
      <c r="T885" s="26">
        <f t="shared" si="97"/>
        <v>10</v>
      </c>
      <c r="U885" s="26" t="str">
        <f t="shared" si="94"/>
        <v>10.8</v>
      </c>
      <c r="V885" s="26" t="str">
        <f t="shared" si="95"/>
        <v>Contratos</v>
      </c>
      <c r="W885" s="26" t="str">
        <f t="shared" si="96"/>
        <v>Contrato Interadministrativo</v>
      </c>
      <c r="X885" s="26" t="str">
        <f t="shared" si="99"/>
        <v>Memorando de designación del supervisor</v>
      </c>
    </row>
    <row r="886" spans="1:24">
      <c r="A886" s="168">
        <v>2000</v>
      </c>
      <c r="B886" s="168" t="s">
        <v>1481</v>
      </c>
      <c r="C886" s="355"/>
      <c r="D886" s="389"/>
      <c r="E886" s="359"/>
      <c r="F886" s="368"/>
      <c r="G886" s="368"/>
      <c r="H886" s="136" t="s">
        <v>821</v>
      </c>
      <c r="I886" s="363"/>
      <c r="J886" s="418"/>
      <c r="K886" s="369"/>
      <c r="L886" s="369"/>
      <c r="M886" s="400"/>
      <c r="N886" s="420"/>
      <c r="O886" s="504"/>
      <c r="P886" s="206"/>
      <c r="Q886" s="26">
        <f t="shared" si="93"/>
        <v>2000</v>
      </c>
      <c r="S886" s="26">
        <f t="shared" si="98"/>
        <v>2400</v>
      </c>
      <c r="T886" s="26">
        <f t="shared" si="97"/>
        <v>10</v>
      </c>
      <c r="U886" s="26" t="str">
        <f t="shared" si="94"/>
        <v>10.8</v>
      </c>
      <c r="V886" s="26" t="str">
        <f t="shared" si="95"/>
        <v>Contratos</v>
      </c>
      <c r="W886" s="26" t="str">
        <f t="shared" si="96"/>
        <v>Contrato Interadministrativo</v>
      </c>
      <c r="X886" s="26" t="str">
        <f t="shared" si="99"/>
        <v>Acta de Inicio (en los casos que aplique)</v>
      </c>
    </row>
    <row r="887" spans="1:24">
      <c r="A887" s="168">
        <v>2000</v>
      </c>
      <c r="B887" s="168" t="s">
        <v>1481</v>
      </c>
      <c r="C887" s="355"/>
      <c r="D887" s="389"/>
      <c r="E887" s="359"/>
      <c r="F887" s="368"/>
      <c r="G887" s="368"/>
      <c r="H887" s="136" t="s">
        <v>823</v>
      </c>
      <c r="I887" s="363"/>
      <c r="J887" s="418"/>
      <c r="K887" s="369"/>
      <c r="L887" s="369"/>
      <c r="M887" s="400"/>
      <c r="N887" s="420"/>
      <c r="O887" s="504"/>
      <c r="P887" s="206"/>
      <c r="Q887" s="26">
        <f t="shared" si="93"/>
        <v>2000</v>
      </c>
      <c r="S887" s="26">
        <f t="shared" si="98"/>
        <v>2400</v>
      </c>
      <c r="T887" s="26">
        <f t="shared" si="97"/>
        <v>10</v>
      </c>
      <c r="U887" s="26" t="str">
        <f t="shared" si="94"/>
        <v>10.8</v>
      </c>
      <c r="V887" s="26" t="str">
        <f t="shared" si="95"/>
        <v>Contratos</v>
      </c>
      <c r="W887" s="26" t="str">
        <f t="shared" si="96"/>
        <v>Contrato Interadministrativo</v>
      </c>
      <c r="X887" s="26" t="str">
        <f t="shared" si="99"/>
        <v>Cuenta de cobro</v>
      </c>
    </row>
    <row r="888" spans="1:24">
      <c r="A888" s="168">
        <v>2000</v>
      </c>
      <c r="B888" s="168" t="s">
        <v>1481</v>
      </c>
      <c r="C888" s="355"/>
      <c r="D888" s="389"/>
      <c r="E888" s="359"/>
      <c r="F888" s="368"/>
      <c r="G888" s="368"/>
      <c r="H888" s="136" t="s">
        <v>824</v>
      </c>
      <c r="I888" s="363"/>
      <c r="J888" s="418"/>
      <c r="K888" s="369"/>
      <c r="L888" s="369"/>
      <c r="M888" s="400"/>
      <c r="N888" s="420"/>
      <c r="O888" s="504"/>
      <c r="P888" s="206"/>
      <c r="Q888" s="26">
        <f t="shared" si="93"/>
        <v>2000</v>
      </c>
      <c r="S888" s="26">
        <f t="shared" si="98"/>
        <v>2400</v>
      </c>
      <c r="T888" s="26">
        <f t="shared" si="97"/>
        <v>10</v>
      </c>
      <c r="U888" s="26" t="str">
        <f t="shared" si="94"/>
        <v>10.8</v>
      </c>
      <c r="V888" s="26" t="str">
        <f t="shared" si="95"/>
        <v>Contratos</v>
      </c>
      <c r="W888" s="26" t="str">
        <f t="shared" si="96"/>
        <v>Contrato Interadministrativo</v>
      </c>
      <c r="X888" s="26" t="str">
        <f t="shared" si="99"/>
        <v>Certificación de aportes parafiscales</v>
      </c>
    </row>
    <row r="889" spans="1:24">
      <c r="A889" s="168">
        <v>2000</v>
      </c>
      <c r="B889" s="168" t="s">
        <v>1481</v>
      </c>
      <c r="C889" s="355"/>
      <c r="D889" s="389"/>
      <c r="E889" s="359"/>
      <c r="F889" s="368"/>
      <c r="G889" s="368"/>
      <c r="H889" s="136" t="s">
        <v>825</v>
      </c>
      <c r="I889" s="363"/>
      <c r="J889" s="418"/>
      <c r="K889" s="369"/>
      <c r="L889" s="369"/>
      <c r="M889" s="400"/>
      <c r="N889" s="420"/>
      <c r="O889" s="504"/>
      <c r="P889" s="206"/>
      <c r="Q889" s="26">
        <f t="shared" si="93"/>
        <v>2000</v>
      </c>
      <c r="S889" s="26">
        <f t="shared" si="98"/>
        <v>2400</v>
      </c>
      <c r="T889" s="26">
        <f t="shared" si="97"/>
        <v>10</v>
      </c>
      <c r="U889" s="26" t="str">
        <f t="shared" si="94"/>
        <v>10.8</v>
      </c>
      <c r="V889" s="26" t="str">
        <f t="shared" si="95"/>
        <v>Contratos</v>
      </c>
      <c r="W889" s="26" t="str">
        <f t="shared" si="96"/>
        <v>Contrato Interadministrativo</v>
      </c>
      <c r="X889" s="26" t="str">
        <f t="shared" si="99"/>
        <v>Orden de pago</v>
      </c>
    </row>
    <row r="890" spans="1:24" ht="27.6">
      <c r="A890" s="168">
        <v>2000</v>
      </c>
      <c r="B890" s="168" t="s">
        <v>1481</v>
      </c>
      <c r="C890" s="355"/>
      <c r="D890" s="389"/>
      <c r="E890" s="359"/>
      <c r="F890" s="368"/>
      <c r="G890" s="368"/>
      <c r="H890" s="136" t="s">
        <v>826</v>
      </c>
      <c r="I890" s="363"/>
      <c r="J890" s="418"/>
      <c r="K890" s="369"/>
      <c r="L890" s="369"/>
      <c r="M890" s="400"/>
      <c r="N890" s="420"/>
      <c r="O890" s="504"/>
      <c r="P890" s="206"/>
      <c r="Q890" s="26">
        <f t="shared" si="93"/>
        <v>2000</v>
      </c>
      <c r="S890" s="26">
        <f t="shared" si="98"/>
        <v>2400</v>
      </c>
      <c r="T890" s="26">
        <f t="shared" si="97"/>
        <v>10</v>
      </c>
      <c r="U890" s="26" t="str">
        <f t="shared" si="94"/>
        <v>10.8</v>
      </c>
      <c r="V890" s="26" t="str">
        <f t="shared" si="95"/>
        <v>Contratos</v>
      </c>
      <c r="W890" s="26" t="str">
        <f t="shared" si="96"/>
        <v>Contrato Interadministrativo</v>
      </c>
      <c r="X890" s="26" t="str">
        <f t="shared" si="99"/>
        <v>Modificaciones al contrato (en los casos que aplique)</v>
      </c>
    </row>
    <row r="891" spans="1:24">
      <c r="A891" s="168">
        <v>2000</v>
      </c>
      <c r="B891" s="168" t="s">
        <v>1481</v>
      </c>
      <c r="C891" s="355"/>
      <c r="D891" s="389"/>
      <c r="E891" s="359"/>
      <c r="F891" s="368"/>
      <c r="G891" s="368"/>
      <c r="H891" s="136" t="s">
        <v>864</v>
      </c>
      <c r="I891" s="363"/>
      <c r="J891" s="418"/>
      <c r="K891" s="369"/>
      <c r="L891" s="369"/>
      <c r="M891" s="400"/>
      <c r="N891" s="420"/>
      <c r="O891" s="504"/>
      <c r="P891" s="206"/>
      <c r="Q891" s="26">
        <f t="shared" si="93"/>
        <v>2000</v>
      </c>
      <c r="S891" s="26">
        <f t="shared" si="98"/>
        <v>2400</v>
      </c>
      <c r="T891" s="26">
        <f t="shared" si="97"/>
        <v>10</v>
      </c>
      <c r="U891" s="26" t="str">
        <f t="shared" si="94"/>
        <v>10.8</v>
      </c>
      <c r="V891" s="26" t="str">
        <f t="shared" si="95"/>
        <v>Contratos</v>
      </c>
      <c r="W891" s="26" t="str">
        <f t="shared" si="96"/>
        <v>Contrato Interadministrativo</v>
      </c>
      <c r="X891" s="26" t="str">
        <f t="shared" si="99"/>
        <v>Acta de liquidación</v>
      </c>
    </row>
    <row r="892" spans="1:24">
      <c r="A892" s="168">
        <v>2000</v>
      </c>
      <c r="B892" s="168" t="s">
        <v>1481</v>
      </c>
      <c r="C892" s="356"/>
      <c r="D892" s="373"/>
      <c r="E892" s="360"/>
      <c r="F892" s="338"/>
      <c r="G892" s="338"/>
      <c r="H892" s="136" t="s">
        <v>829</v>
      </c>
      <c r="I892" s="364"/>
      <c r="J892" s="344"/>
      <c r="K892" s="340"/>
      <c r="L892" s="340"/>
      <c r="M892" s="346"/>
      <c r="N892" s="421"/>
      <c r="O892" s="505"/>
      <c r="P892" s="206"/>
      <c r="Q892" s="26">
        <f t="shared" si="93"/>
        <v>2000</v>
      </c>
      <c r="S892" s="26">
        <f t="shared" si="98"/>
        <v>2400</v>
      </c>
      <c r="T892" s="26">
        <f t="shared" si="97"/>
        <v>10</v>
      </c>
      <c r="U892" s="26" t="str">
        <f t="shared" si="94"/>
        <v>10.8</v>
      </c>
      <c r="V892" s="26" t="str">
        <f t="shared" si="95"/>
        <v>Contratos</v>
      </c>
      <c r="W892" s="26" t="str">
        <f t="shared" si="96"/>
        <v>Contrato Interadministrativo</v>
      </c>
      <c r="X892" s="26" t="str">
        <f t="shared" si="99"/>
        <v>Registro de publicación en el SECOP</v>
      </c>
    </row>
    <row r="893" spans="1:24">
      <c r="A893" s="168">
        <v>2000</v>
      </c>
      <c r="B893" s="168" t="s">
        <v>1481</v>
      </c>
      <c r="C893" s="354">
        <v>2400</v>
      </c>
      <c r="D893" s="372">
        <v>11</v>
      </c>
      <c r="E893" s="358" t="s">
        <v>960</v>
      </c>
      <c r="F893" s="349" t="s">
        <v>961</v>
      </c>
      <c r="G893" s="349" t="s">
        <v>962</v>
      </c>
      <c r="H893" s="136" t="s">
        <v>963</v>
      </c>
      <c r="I893" s="315">
        <v>1</v>
      </c>
      <c r="J893" s="315">
        <v>20</v>
      </c>
      <c r="K893" s="315"/>
      <c r="L893" s="315"/>
      <c r="M893" s="315" t="s">
        <v>43</v>
      </c>
      <c r="N893" s="315" t="s">
        <v>43</v>
      </c>
      <c r="O893" s="327" t="s">
        <v>964</v>
      </c>
      <c r="P893" s="199"/>
      <c r="Q893" s="26">
        <f t="shared" si="93"/>
        <v>2000</v>
      </c>
      <c r="S893" s="26">
        <f t="shared" si="98"/>
        <v>2400</v>
      </c>
      <c r="T893" s="26">
        <f t="shared" si="97"/>
        <v>11</v>
      </c>
      <c r="U893" s="26" t="str">
        <f t="shared" si="94"/>
        <v>11.1</v>
      </c>
      <c r="V893" s="26" t="str">
        <f t="shared" si="95"/>
        <v>Convenios</v>
      </c>
      <c r="W893" s="26" t="str">
        <f t="shared" si="96"/>
        <v>Convenios de Cooperación Especial</v>
      </c>
      <c r="X893" s="26" t="str">
        <f t="shared" si="99"/>
        <v xml:space="preserve">Solicitud de elaboración del contrato </v>
      </c>
    </row>
    <row r="894" spans="1:24">
      <c r="A894" s="168">
        <v>2000</v>
      </c>
      <c r="B894" s="168" t="s">
        <v>1481</v>
      </c>
      <c r="C894" s="355"/>
      <c r="D894" s="389"/>
      <c r="E894" s="359"/>
      <c r="F894" s="350"/>
      <c r="G894" s="350"/>
      <c r="H894" s="136" t="s">
        <v>799</v>
      </c>
      <c r="I894" s="315"/>
      <c r="J894" s="315"/>
      <c r="K894" s="315"/>
      <c r="L894" s="315"/>
      <c r="M894" s="315"/>
      <c r="N894" s="315"/>
      <c r="O894" s="327"/>
      <c r="P894" s="199"/>
      <c r="Q894" s="26">
        <f t="shared" si="93"/>
        <v>2000</v>
      </c>
      <c r="S894" s="26">
        <f t="shared" si="98"/>
        <v>2400</v>
      </c>
      <c r="T894" s="26">
        <f t="shared" si="97"/>
        <v>11</v>
      </c>
      <c r="U894" s="26" t="str">
        <f t="shared" si="94"/>
        <v>11.1</v>
      </c>
      <c r="V894" s="26" t="str">
        <f t="shared" si="95"/>
        <v>Convenios</v>
      </c>
      <c r="W894" s="26" t="str">
        <f t="shared" si="96"/>
        <v>Convenios de Cooperación Especial</v>
      </c>
      <c r="X894" s="26" t="str">
        <f t="shared" si="99"/>
        <v>Estudios previos</v>
      </c>
    </row>
    <row r="895" spans="1:24" ht="27.6">
      <c r="A895" s="168">
        <v>2000</v>
      </c>
      <c r="B895" s="168" t="s">
        <v>1481</v>
      </c>
      <c r="C895" s="355"/>
      <c r="D895" s="389"/>
      <c r="E895" s="359"/>
      <c r="F895" s="350"/>
      <c r="G895" s="350"/>
      <c r="H895" s="136" t="s">
        <v>834</v>
      </c>
      <c r="I895" s="315"/>
      <c r="J895" s="315"/>
      <c r="K895" s="315"/>
      <c r="L895" s="315"/>
      <c r="M895" s="315"/>
      <c r="N895" s="315"/>
      <c r="O895" s="327"/>
      <c r="P895" s="199"/>
      <c r="Q895" s="26">
        <f t="shared" si="93"/>
        <v>2000</v>
      </c>
      <c r="S895" s="26">
        <f t="shared" si="98"/>
        <v>2400</v>
      </c>
      <c r="T895" s="26">
        <f t="shared" si="97"/>
        <v>11</v>
      </c>
      <c r="U895" s="26" t="str">
        <f t="shared" si="94"/>
        <v>11.1</v>
      </c>
      <c r="V895" s="26" t="str">
        <f t="shared" si="95"/>
        <v>Convenios</v>
      </c>
      <c r="W895" s="26" t="str">
        <f t="shared" si="96"/>
        <v>Convenios de Cooperación Especial</v>
      </c>
      <c r="X895" s="26" t="str">
        <f t="shared" si="99"/>
        <v>Certificación de Disponibilidad Presupuestal (CDP)</v>
      </c>
    </row>
    <row r="896" spans="1:24" ht="27.6">
      <c r="A896" s="168">
        <v>2000</v>
      </c>
      <c r="B896" s="168" t="s">
        <v>1481</v>
      </c>
      <c r="C896" s="355"/>
      <c r="D896" s="389"/>
      <c r="E896" s="359"/>
      <c r="F896" s="350"/>
      <c r="G896" s="350"/>
      <c r="H896" s="136" t="s">
        <v>835</v>
      </c>
      <c r="I896" s="315"/>
      <c r="J896" s="315"/>
      <c r="K896" s="315"/>
      <c r="L896" s="315"/>
      <c r="M896" s="315"/>
      <c r="N896" s="315"/>
      <c r="O896" s="327"/>
      <c r="P896" s="199"/>
      <c r="Q896" s="26">
        <f t="shared" si="93"/>
        <v>2000</v>
      </c>
      <c r="S896" s="26">
        <f t="shared" si="98"/>
        <v>2400</v>
      </c>
      <c r="T896" s="26">
        <f t="shared" si="97"/>
        <v>11</v>
      </c>
      <c r="U896" s="26" t="str">
        <f t="shared" si="94"/>
        <v>11.1</v>
      </c>
      <c r="V896" s="26" t="str">
        <f t="shared" si="95"/>
        <v>Convenios</v>
      </c>
      <c r="W896" s="26" t="str">
        <f t="shared" si="96"/>
        <v>Convenios de Cooperación Especial</v>
      </c>
      <c r="X896" s="26" t="str">
        <f t="shared" si="99"/>
        <v>Hoja de vida de la Función Pública para personas naturales o personas jurídicas</v>
      </c>
    </row>
    <row r="897" spans="1:24">
      <c r="A897" s="168">
        <v>2000</v>
      </c>
      <c r="B897" s="168" t="s">
        <v>1481</v>
      </c>
      <c r="C897" s="355"/>
      <c r="D897" s="389"/>
      <c r="E897" s="359"/>
      <c r="F897" s="350"/>
      <c r="G897" s="350"/>
      <c r="H897" s="136" t="s">
        <v>836</v>
      </c>
      <c r="I897" s="315"/>
      <c r="J897" s="315"/>
      <c r="K897" s="315"/>
      <c r="L897" s="315"/>
      <c r="M897" s="315"/>
      <c r="N897" s="315"/>
      <c r="O897" s="327"/>
      <c r="P897" s="199"/>
      <c r="Q897" s="26">
        <f t="shared" si="93"/>
        <v>2000</v>
      </c>
      <c r="S897" s="26">
        <f t="shared" si="98"/>
        <v>2400</v>
      </c>
      <c r="T897" s="26">
        <f t="shared" si="97"/>
        <v>11</v>
      </c>
      <c r="U897" s="26" t="str">
        <f t="shared" si="94"/>
        <v>11.1</v>
      </c>
      <c r="V897" s="26" t="str">
        <f t="shared" si="95"/>
        <v>Convenios</v>
      </c>
      <c r="W897" s="26" t="str">
        <f t="shared" si="96"/>
        <v>Convenios de Cooperación Especial</v>
      </c>
      <c r="X897" s="26" t="str">
        <f t="shared" si="99"/>
        <v>Minuta del Convenio</v>
      </c>
    </row>
    <row r="898" spans="1:24">
      <c r="A898" s="168">
        <v>2000</v>
      </c>
      <c r="B898" s="168" t="s">
        <v>1481</v>
      </c>
      <c r="C898" s="355"/>
      <c r="D898" s="389"/>
      <c r="E898" s="359"/>
      <c r="F898" s="350"/>
      <c r="G898" s="350"/>
      <c r="H898" s="136" t="s">
        <v>817</v>
      </c>
      <c r="I898" s="315"/>
      <c r="J898" s="315"/>
      <c r="K898" s="315"/>
      <c r="L898" s="315"/>
      <c r="M898" s="315"/>
      <c r="N898" s="315"/>
      <c r="O898" s="327"/>
      <c r="P898" s="199"/>
      <c r="Q898" s="26">
        <f t="shared" si="93"/>
        <v>2000</v>
      </c>
      <c r="S898" s="26">
        <f t="shared" si="98"/>
        <v>2400</v>
      </c>
      <c r="T898" s="26">
        <f t="shared" si="97"/>
        <v>11</v>
      </c>
      <c r="U898" s="26" t="str">
        <f t="shared" si="94"/>
        <v>11.1</v>
      </c>
      <c r="V898" s="26" t="str">
        <f t="shared" si="95"/>
        <v>Convenios</v>
      </c>
      <c r="W898" s="26" t="str">
        <f t="shared" si="96"/>
        <v>Convenios de Cooperación Especial</v>
      </c>
      <c r="X898" s="26" t="str">
        <f t="shared" si="99"/>
        <v>Certificado de Registro Presupuestal</v>
      </c>
    </row>
    <row r="899" spans="1:24" ht="27.6">
      <c r="A899" s="168">
        <v>2000</v>
      </c>
      <c r="B899" s="168" t="s">
        <v>1481</v>
      </c>
      <c r="C899" s="355"/>
      <c r="D899" s="389"/>
      <c r="E899" s="359"/>
      <c r="F899" s="350"/>
      <c r="G899" s="350"/>
      <c r="H899" s="136" t="s">
        <v>837</v>
      </c>
      <c r="I899" s="315"/>
      <c r="J899" s="315"/>
      <c r="K899" s="315"/>
      <c r="L899" s="315"/>
      <c r="M899" s="315"/>
      <c r="N899" s="315"/>
      <c r="O899" s="327"/>
      <c r="P899" s="199"/>
      <c r="Q899" s="26">
        <f t="shared" si="93"/>
        <v>2000</v>
      </c>
      <c r="S899" s="26">
        <f t="shared" si="98"/>
        <v>2400</v>
      </c>
      <c r="T899" s="26">
        <f t="shared" si="97"/>
        <v>11</v>
      </c>
      <c r="U899" s="26" t="str">
        <f t="shared" si="94"/>
        <v>11.1</v>
      </c>
      <c r="V899" s="26" t="str">
        <f t="shared" si="95"/>
        <v>Convenios</v>
      </c>
      <c r="W899" s="26" t="str">
        <f t="shared" si="96"/>
        <v>Convenios de Cooperación Especial</v>
      </c>
      <c r="X899" s="26" t="str">
        <f t="shared" si="99"/>
        <v>Acto administrativo de establecimiento del convenio</v>
      </c>
    </row>
    <row r="900" spans="1:24">
      <c r="A900" s="168">
        <v>2000</v>
      </c>
      <c r="B900" s="168" t="s">
        <v>1481</v>
      </c>
      <c r="C900" s="355"/>
      <c r="D900" s="389"/>
      <c r="E900" s="359"/>
      <c r="F900" s="350"/>
      <c r="G900" s="350"/>
      <c r="H900" s="136" t="s">
        <v>838</v>
      </c>
      <c r="I900" s="315"/>
      <c r="J900" s="315"/>
      <c r="K900" s="315"/>
      <c r="L900" s="315"/>
      <c r="M900" s="315"/>
      <c r="N900" s="315"/>
      <c r="O900" s="327"/>
      <c r="P900" s="199"/>
      <c r="Q900" s="26">
        <f t="shared" si="93"/>
        <v>2000</v>
      </c>
      <c r="S900" s="26">
        <f t="shared" si="98"/>
        <v>2400</v>
      </c>
      <c r="T900" s="26">
        <f t="shared" si="97"/>
        <v>11</v>
      </c>
      <c r="U900" s="26" t="str">
        <f t="shared" si="94"/>
        <v>11.1</v>
      </c>
      <c r="V900" s="26" t="str">
        <f t="shared" si="95"/>
        <v>Convenios</v>
      </c>
      <c r="W900" s="26" t="str">
        <f t="shared" si="96"/>
        <v>Convenios de Cooperación Especial</v>
      </c>
      <c r="X900" s="26" t="str">
        <f t="shared" si="99"/>
        <v>Designación de supervisión</v>
      </c>
    </row>
    <row r="901" spans="1:24">
      <c r="A901" s="168">
        <v>2000</v>
      </c>
      <c r="B901" s="168" t="s">
        <v>1481</v>
      </c>
      <c r="C901" s="355"/>
      <c r="D901" s="389"/>
      <c r="E901" s="359"/>
      <c r="F901" s="350"/>
      <c r="G901" s="350"/>
      <c r="H901" s="136" t="s">
        <v>839</v>
      </c>
      <c r="I901" s="315"/>
      <c r="J901" s="315"/>
      <c r="K901" s="315"/>
      <c r="L901" s="315"/>
      <c r="M901" s="315"/>
      <c r="N901" s="315"/>
      <c r="O901" s="327"/>
      <c r="P901" s="199"/>
      <c r="Q901" s="26">
        <f t="shared" ref="Q901:Q964" si="100">+A901</f>
        <v>2000</v>
      </c>
      <c r="S901" s="26">
        <f t="shared" si="98"/>
        <v>2400</v>
      </c>
      <c r="T901" s="26">
        <f t="shared" si="97"/>
        <v>11</v>
      </c>
      <c r="U901" s="26" t="str">
        <f t="shared" si="94"/>
        <v>11.1</v>
      </c>
      <c r="V901" s="26" t="str">
        <f t="shared" si="95"/>
        <v>Convenios</v>
      </c>
      <c r="W901" s="26" t="str">
        <f t="shared" si="96"/>
        <v>Convenios de Cooperación Especial</v>
      </c>
      <c r="X901" s="26" t="str">
        <f t="shared" si="99"/>
        <v>Acta de iniciación del convenio</v>
      </c>
    </row>
    <row r="902" spans="1:24">
      <c r="A902" s="168">
        <v>2000</v>
      </c>
      <c r="B902" s="168" t="s">
        <v>1481</v>
      </c>
      <c r="C902" s="355"/>
      <c r="D902" s="389"/>
      <c r="E902" s="359"/>
      <c r="F902" s="350"/>
      <c r="G902" s="350"/>
      <c r="H902" s="136" t="s">
        <v>840</v>
      </c>
      <c r="I902" s="315"/>
      <c r="J902" s="315"/>
      <c r="K902" s="315"/>
      <c r="L902" s="315"/>
      <c r="M902" s="315"/>
      <c r="N902" s="315"/>
      <c r="O902" s="327"/>
      <c r="P902" s="199"/>
      <c r="Q902" s="26">
        <f t="shared" si="100"/>
        <v>2000</v>
      </c>
      <c r="S902" s="26">
        <f t="shared" si="98"/>
        <v>2400</v>
      </c>
      <c r="T902" s="26">
        <f t="shared" si="97"/>
        <v>11</v>
      </c>
      <c r="U902" s="26" t="str">
        <f t="shared" ref="U902:U965" si="101">+IF(E902="",U901,E902)</f>
        <v>11.1</v>
      </c>
      <c r="V902" s="26" t="str">
        <f t="shared" ref="V902:V965" si="102">+IF(F902="",V901,F902)</f>
        <v>Convenios</v>
      </c>
      <c r="W902" s="26" t="str">
        <f t="shared" ref="W902:W965" si="103">+IF(G902="",W901,G902)</f>
        <v>Convenios de Cooperación Especial</v>
      </c>
      <c r="X902" s="26" t="str">
        <f t="shared" si="99"/>
        <v>Informe de actividades del convenio</v>
      </c>
    </row>
    <row r="903" spans="1:24">
      <c r="A903" s="168">
        <v>2000</v>
      </c>
      <c r="B903" s="168" t="s">
        <v>1481</v>
      </c>
      <c r="C903" s="355"/>
      <c r="D903" s="389"/>
      <c r="E903" s="359"/>
      <c r="F903" s="350"/>
      <c r="G903" s="350"/>
      <c r="H903" s="136" t="s">
        <v>841</v>
      </c>
      <c r="I903" s="315"/>
      <c r="J903" s="315"/>
      <c r="K903" s="315"/>
      <c r="L903" s="315"/>
      <c r="M903" s="315"/>
      <c r="N903" s="315"/>
      <c r="O903" s="327"/>
      <c r="P903" s="199"/>
      <c r="Q903" s="26">
        <f t="shared" si="100"/>
        <v>2000</v>
      </c>
      <c r="S903" s="26">
        <f t="shared" si="98"/>
        <v>2400</v>
      </c>
      <c r="T903" s="26">
        <f t="shared" si="97"/>
        <v>11</v>
      </c>
      <c r="U903" s="26" t="str">
        <f t="shared" si="101"/>
        <v>11.1</v>
      </c>
      <c r="V903" s="26" t="str">
        <f t="shared" si="102"/>
        <v>Convenios</v>
      </c>
      <c r="W903" s="26" t="str">
        <f t="shared" si="103"/>
        <v>Convenios de Cooperación Especial</v>
      </c>
      <c r="X903" s="26" t="str">
        <f t="shared" si="99"/>
        <v>Actas de finalización del convenio</v>
      </c>
    </row>
    <row r="904" spans="1:24" ht="27.6">
      <c r="A904" s="168">
        <v>2000</v>
      </c>
      <c r="B904" s="168" t="s">
        <v>1481</v>
      </c>
      <c r="C904" s="355"/>
      <c r="D904" s="389"/>
      <c r="E904" s="359"/>
      <c r="F904" s="350"/>
      <c r="G904" s="350"/>
      <c r="H904" s="136" t="s">
        <v>965</v>
      </c>
      <c r="I904" s="315"/>
      <c r="J904" s="315"/>
      <c r="K904" s="315"/>
      <c r="L904" s="315"/>
      <c r="M904" s="315"/>
      <c r="N904" s="315"/>
      <c r="O904" s="327"/>
      <c r="P904" s="199"/>
      <c r="Q904" s="26">
        <f t="shared" si="100"/>
        <v>2000</v>
      </c>
      <c r="S904" s="26">
        <f t="shared" si="98"/>
        <v>2400</v>
      </c>
      <c r="T904" s="26">
        <f t="shared" ref="T904:T967" si="104">+IF(D904="",T903,D904)</f>
        <v>11</v>
      </c>
      <c r="U904" s="26" t="str">
        <f t="shared" si="101"/>
        <v>11.1</v>
      </c>
      <c r="V904" s="26" t="str">
        <f t="shared" si="102"/>
        <v>Convenios</v>
      </c>
      <c r="W904" s="26" t="str">
        <f t="shared" si="103"/>
        <v>Convenios de Cooperación Especial</v>
      </c>
      <c r="X904" s="26" t="str">
        <f t="shared" si="99"/>
        <v>Modificaciones al convenio (en los casos que aplique)</v>
      </c>
    </row>
    <row r="905" spans="1:24">
      <c r="A905" s="168">
        <v>2000</v>
      </c>
      <c r="B905" s="168" t="s">
        <v>1481</v>
      </c>
      <c r="C905" s="355"/>
      <c r="D905" s="389"/>
      <c r="E905" s="359"/>
      <c r="F905" s="350"/>
      <c r="G905" s="350"/>
      <c r="H905" s="138" t="s">
        <v>843</v>
      </c>
      <c r="I905" s="315"/>
      <c r="J905" s="315"/>
      <c r="K905" s="315"/>
      <c r="L905" s="315"/>
      <c r="M905" s="315"/>
      <c r="N905" s="315"/>
      <c r="O905" s="327"/>
      <c r="P905" s="199"/>
      <c r="Q905" s="26">
        <f t="shared" si="100"/>
        <v>2000</v>
      </c>
      <c r="S905" s="26">
        <f t="shared" si="98"/>
        <v>2400</v>
      </c>
      <c r="T905" s="26">
        <f t="shared" si="104"/>
        <v>11</v>
      </c>
      <c r="U905" s="26" t="str">
        <f t="shared" si="101"/>
        <v>11.1</v>
      </c>
      <c r="V905" s="26" t="str">
        <f t="shared" si="102"/>
        <v>Convenios</v>
      </c>
      <c r="W905" s="26" t="str">
        <f t="shared" si="103"/>
        <v>Convenios de Cooperación Especial</v>
      </c>
      <c r="X905" s="26" t="str">
        <f t="shared" si="99"/>
        <v>Acta de liquidación del convenio</v>
      </c>
    </row>
    <row r="906" spans="1:24">
      <c r="A906" s="23">
        <v>2000</v>
      </c>
      <c r="B906" s="23" t="s">
        <v>1481</v>
      </c>
      <c r="C906" s="315">
        <v>2400</v>
      </c>
      <c r="D906" s="315">
        <v>11</v>
      </c>
      <c r="E906" s="315" t="s">
        <v>966</v>
      </c>
      <c r="F906" s="315" t="s">
        <v>961</v>
      </c>
      <c r="G906" s="315" t="s">
        <v>967</v>
      </c>
      <c r="H906" s="51" t="s">
        <v>963</v>
      </c>
      <c r="I906" s="315">
        <v>1</v>
      </c>
      <c r="J906" s="315">
        <v>20</v>
      </c>
      <c r="K906" s="315"/>
      <c r="L906" s="315"/>
      <c r="M906" s="315" t="s">
        <v>43</v>
      </c>
      <c r="N906" s="315" t="s">
        <v>43</v>
      </c>
      <c r="O906" s="327" t="s">
        <v>964</v>
      </c>
      <c r="P906" s="199"/>
      <c r="Q906" s="26">
        <f t="shared" si="100"/>
        <v>2000</v>
      </c>
      <c r="S906" s="26">
        <f t="shared" si="98"/>
        <v>2400</v>
      </c>
      <c r="T906" s="26">
        <f t="shared" si="104"/>
        <v>11</v>
      </c>
      <c r="U906" s="26" t="str">
        <f t="shared" si="101"/>
        <v>11.2</v>
      </c>
      <c r="V906" s="26" t="str">
        <f t="shared" si="102"/>
        <v>Convenios</v>
      </c>
      <c r="W906" s="26" t="str">
        <f t="shared" si="103"/>
        <v>Convenios Interadministrativos</v>
      </c>
      <c r="X906" s="26" t="str">
        <f t="shared" si="99"/>
        <v xml:space="preserve">Solicitud de elaboración del contrato </v>
      </c>
    </row>
    <row r="907" spans="1:24">
      <c r="A907" s="23">
        <v>2000</v>
      </c>
      <c r="B907" s="23" t="s">
        <v>1481</v>
      </c>
      <c r="C907" s="315"/>
      <c r="D907" s="315"/>
      <c r="E907" s="315"/>
      <c r="F907" s="315"/>
      <c r="G907" s="315"/>
      <c r="H907" s="51" t="s">
        <v>799</v>
      </c>
      <c r="I907" s="315"/>
      <c r="J907" s="315"/>
      <c r="K907" s="315"/>
      <c r="L907" s="315"/>
      <c r="M907" s="315"/>
      <c r="N907" s="315"/>
      <c r="O907" s="327"/>
      <c r="P907" s="199"/>
      <c r="Q907" s="26">
        <f t="shared" si="100"/>
        <v>2000</v>
      </c>
      <c r="S907" s="26">
        <f t="shared" ref="S907:S970" si="105">+IF(C907="",S906,C907)</f>
        <v>2400</v>
      </c>
      <c r="T907" s="26">
        <f t="shared" si="104"/>
        <v>11</v>
      </c>
      <c r="U907" s="26" t="str">
        <f t="shared" si="101"/>
        <v>11.2</v>
      </c>
      <c r="V907" s="26" t="str">
        <f t="shared" si="102"/>
        <v>Convenios</v>
      </c>
      <c r="W907" s="26" t="str">
        <f t="shared" si="103"/>
        <v>Convenios Interadministrativos</v>
      </c>
      <c r="X907" s="26" t="str">
        <f t="shared" ref="X907:X970" si="106">+IF(H907="",X906,H907)</f>
        <v>Estudios previos</v>
      </c>
    </row>
    <row r="908" spans="1:24" ht="27.6">
      <c r="A908" s="23">
        <v>2000</v>
      </c>
      <c r="B908" s="23" t="s">
        <v>1481</v>
      </c>
      <c r="C908" s="315"/>
      <c r="D908" s="315"/>
      <c r="E908" s="315"/>
      <c r="F908" s="315"/>
      <c r="G908" s="315"/>
      <c r="H908" s="51" t="s">
        <v>834</v>
      </c>
      <c r="I908" s="315"/>
      <c r="J908" s="315"/>
      <c r="K908" s="315"/>
      <c r="L908" s="315"/>
      <c r="M908" s="315"/>
      <c r="N908" s="315"/>
      <c r="O908" s="327"/>
      <c r="P908" s="199"/>
      <c r="Q908" s="26">
        <f t="shared" si="100"/>
        <v>2000</v>
      </c>
      <c r="S908" s="26">
        <f t="shared" si="105"/>
        <v>2400</v>
      </c>
      <c r="T908" s="26">
        <f t="shared" si="104"/>
        <v>11</v>
      </c>
      <c r="U908" s="26" t="str">
        <f t="shared" si="101"/>
        <v>11.2</v>
      </c>
      <c r="V908" s="26" t="str">
        <f t="shared" si="102"/>
        <v>Convenios</v>
      </c>
      <c r="W908" s="26" t="str">
        <f t="shared" si="103"/>
        <v>Convenios Interadministrativos</v>
      </c>
      <c r="X908" s="26" t="str">
        <f t="shared" si="106"/>
        <v>Certificación de Disponibilidad Presupuestal (CDP)</v>
      </c>
    </row>
    <row r="909" spans="1:24" ht="27.6">
      <c r="A909" s="23">
        <v>2000</v>
      </c>
      <c r="B909" s="23" t="s">
        <v>1481</v>
      </c>
      <c r="C909" s="315"/>
      <c r="D909" s="315"/>
      <c r="E909" s="315"/>
      <c r="F909" s="315"/>
      <c r="G909" s="315"/>
      <c r="H909" s="51" t="s">
        <v>835</v>
      </c>
      <c r="I909" s="315"/>
      <c r="J909" s="315"/>
      <c r="K909" s="315"/>
      <c r="L909" s="315"/>
      <c r="M909" s="315"/>
      <c r="N909" s="315"/>
      <c r="O909" s="327"/>
      <c r="P909" s="199"/>
      <c r="Q909" s="26">
        <f t="shared" si="100"/>
        <v>2000</v>
      </c>
      <c r="S909" s="26">
        <f t="shared" si="105"/>
        <v>2400</v>
      </c>
      <c r="T909" s="26">
        <f t="shared" si="104"/>
        <v>11</v>
      </c>
      <c r="U909" s="26" t="str">
        <f t="shared" si="101"/>
        <v>11.2</v>
      </c>
      <c r="V909" s="26" t="str">
        <f t="shared" si="102"/>
        <v>Convenios</v>
      </c>
      <c r="W909" s="26" t="str">
        <f t="shared" si="103"/>
        <v>Convenios Interadministrativos</v>
      </c>
      <c r="X909" s="26" t="str">
        <f t="shared" si="106"/>
        <v>Hoja de vida de la Función Pública para personas naturales o personas jurídicas</v>
      </c>
    </row>
    <row r="910" spans="1:24">
      <c r="A910" s="23">
        <v>2000</v>
      </c>
      <c r="B910" s="23" t="s">
        <v>1481</v>
      </c>
      <c r="C910" s="315"/>
      <c r="D910" s="315"/>
      <c r="E910" s="315"/>
      <c r="F910" s="315"/>
      <c r="G910" s="315"/>
      <c r="H910" s="51" t="s">
        <v>836</v>
      </c>
      <c r="I910" s="315"/>
      <c r="J910" s="315"/>
      <c r="K910" s="315"/>
      <c r="L910" s="315"/>
      <c r="M910" s="315"/>
      <c r="N910" s="315"/>
      <c r="O910" s="327"/>
      <c r="P910" s="199"/>
      <c r="Q910" s="26">
        <f t="shared" si="100"/>
        <v>2000</v>
      </c>
      <c r="S910" s="26">
        <f t="shared" si="105"/>
        <v>2400</v>
      </c>
      <c r="T910" s="26">
        <f t="shared" si="104"/>
        <v>11</v>
      </c>
      <c r="U910" s="26" t="str">
        <f t="shared" si="101"/>
        <v>11.2</v>
      </c>
      <c r="V910" s="26" t="str">
        <f t="shared" si="102"/>
        <v>Convenios</v>
      </c>
      <c r="W910" s="26" t="str">
        <f t="shared" si="103"/>
        <v>Convenios Interadministrativos</v>
      </c>
      <c r="X910" s="26" t="str">
        <f t="shared" si="106"/>
        <v>Minuta del Convenio</v>
      </c>
    </row>
    <row r="911" spans="1:24">
      <c r="A911" s="23">
        <v>2000</v>
      </c>
      <c r="B911" s="23" t="s">
        <v>1481</v>
      </c>
      <c r="C911" s="315"/>
      <c r="D911" s="315"/>
      <c r="E911" s="315"/>
      <c r="F911" s="315"/>
      <c r="G911" s="315"/>
      <c r="H911" s="51" t="s">
        <v>968</v>
      </c>
      <c r="I911" s="315"/>
      <c r="J911" s="315"/>
      <c r="K911" s="315"/>
      <c r="L911" s="315"/>
      <c r="M911" s="315"/>
      <c r="N911" s="315"/>
      <c r="O911" s="327"/>
      <c r="P911" s="199"/>
      <c r="Q911" s="26">
        <f t="shared" si="100"/>
        <v>2000</v>
      </c>
      <c r="S911" s="26">
        <f t="shared" si="105"/>
        <v>2400</v>
      </c>
      <c r="T911" s="26">
        <f t="shared" si="104"/>
        <v>11</v>
      </c>
      <c r="U911" s="26" t="str">
        <f t="shared" si="101"/>
        <v>11.2</v>
      </c>
      <c r="V911" s="26" t="str">
        <f t="shared" si="102"/>
        <v>Convenios</v>
      </c>
      <c r="W911" s="26" t="str">
        <f t="shared" si="103"/>
        <v>Convenios Interadministrativos</v>
      </c>
      <c r="X911" s="26" t="str">
        <f t="shared" si="106"/>
        <v>Certificación de Registro Presupuestal</v>
      </c>
    </row>
    <row r="912" spans="1:24">
      <c r="A912" s="23">
        <v>2000</v>
      </c>
      <c r="B912" s="23" t="s">
        <v>1481</v>
      </c>
      <c r="C912" s="315"/>
      <c r="D912" s="315"/>
      <c r="E912" s="315"/>
      <c r="F912" s="315"/>
      <c r="G912" s="315"/>
      <c r="H912" s="51" t="s">
        <v>838</v>
      </c>
      <c r="I912" s="315"/>
      <c r="J912" s="315"/>
      <c r="K912" s="315"/>
      <c r="L912" s="315"/>
      <c r="M912" s="315"/>
      <c r="N912" s="315"/>
      <c r="O912" s="327"/>
      <c r="P912" s="199"/>
      <c r="Q912" s="26">
        <f t="shared" si="100"/>
        <v>2000</v>
      </c>
      <c r="S912" s="26">
        <f t="shared" si="105"/>
        <v>2400</v>
      </c>
      <c r="T912" s="26">
        <f t="shared" si="104"/>
        <v>11</v>
      </c>
      <c r="U912" s="26" t="str">
        <f t="shared" si="101"/>
        <v>11.2</v>
      </c>
      <c r="V912" s="26" t="str">
        <f t="shared" si="102"/>
        <v>Convenios</v>
      </c>
      <c r="W912" s="26" t="str">
        <f t="shared" si="103"/>
        <v>Convenios Interadministrativos</v>
      </c>
      <c r="X912" s="26" t="str">
        <f t="shared" si="106"/>
        <v>Designación de supervisión</v>
      </c>
    </row>
    <row r="913" spans="1:24" ht="27.6">
      <c r="A913" s="23">
        <v>2000</v>
      </c>
      <c r="B913" s="23" t="s">
        <v>1481</v>
      </c>
      <c r="C913" s="315"/>
      <c r="D913" s="315"/>
      <c r="E913" s="315"/>
      <c r="F913" s="315"/>
      <c r="G913" s="315"/>
      <c r="H913" s="51" t="s">
        <v>837</v>
      </c>
      <c r="I913" s="315"/>
      <c r="J913" s="315"/>
      <c r="K913" s="315"/>
      <c r="L913" s="315"/>
      <c r="M913" s="315"/>
      <c r="N913" s="315"/>
      <c r="O913" s="327"/>
      <c r="P913" s="199"/>
      <c r="Q913" s="26">
        <f t="shared" si="100"/>
        <v>2000</v>
      </c>
      <c r="S913" s="26">
        <f t="shared" si="105"/>
        <v>2400</v>
      </c>
      <c r="T913" s="26">
        <f t="shared" si="104"/>
        <v>11</v>
      </c>
      <c r="U913" s="26" t="str">
        <f t="shared" si="101"/>
        <v>11.2</v>
      </c>
      <c r="V913" s="26" t="str">
        <f t="shared" si="102"/>
        <v>Convenios</v>
      </c>
      <c r="W913" s="26" t="str">
        <f t="shared" si="103"/>
        <v>Convenios Interadministrativos</v>
      </c>
      <c r="X913" s="26" t="str">
        <f t="shared" si="106"/>
        <v>Acto administrativo de establecimiento del convenio</v>
      </c>
    </row>
    <row r="914" spans="1:24">
      <c r="A914" s="23">
        <v>2000</v>
      </c>
      <c r="B914" s="23" t="s">
        <v>1481</v>
      </c>
      <c r="C914" s="315"/>
      <c r="D914" s="315"/>
      <c r="E914" s="315"/>
      <c r="F914" s="315"/>
      <c r="G914" s="315"/>
      <c r="H914" s="51" t="s">
        <v>839</v>
      </c>
      <c r="I914" s="315"/>
      <c r="J914" s="315"/>
      <c r="K914" s="315"/>
      <c r="L914" s="315"/>
      <c r="M914" s="315"/>
      <c r="N914" s="315"/>
      <c r="O914" s="327"/>
      <c r="P914" s="199"/>
      <c r="Q914" s="26">
        <f t="shared" si="100"/>
        <v>2000</v>
      </c>
      <c r="S914" s="26">
        <f t="shared" si="105"/>
        <v>2400</v>
      </c>
      <c r="T914" s="26">
        <f t="shared" si="104"/>
        <v>11</v>
      </c>
      <c r="U914" s="26" t="str">
        <f t="shared" si="101"/>
        <v>11.2</v>
      </c>
      <c r="V914" s="26" t="str">
        <f t="shared" si="102"/>
        <v>Convenios</v>
      </c>
      <c r="W914" s="26" t="str">
        <f t="shared" si="103"/>
        <v>Convenios Interadministrativos</v>
      </c>
      <c r="X914" s="26" t="str">
        <f t="shared" si="106"/>
        <v>Acta de iniciación del convenio</v>
      </c>
    </row>
    <row r="915" spans="1:24">
      <c r="A915" s="23">
        <v>2000</v>
      </c>
      <c r="B915" s="23" t="s">
        <v>1481</v>
      </c>
      <c r="C915" s="315"/>
      <c r="D915" s="315"/>
      <c r="E915" s="315"/>
      <c r="F915" s="315"/>
      <c r="G915" s="315"/>
      <c r="H915" s="51" t="s">
        <v>840</v>
      </c>
      <c r="I915" s="315"/>
      <c r="J915" s="315"/>
      <c r="K915" s="315"/>
      <c r="L915" s="315"/>
      <c r="M915" s="315"/>
      <c r="N915" s="315"/>
      <c r="O915" s="327"/>
      <c r="P915" s="199"/>
      <c r="Q915" s="26">
        <f t="shared" si="100"/>
        <v>2000</v>
      </c>
      <c r="S915" s="26">
        <f t="shared" si="105"/>
        <v>2400</v>
      </c>
      <c r="T915" s="26">
        <f t="shared" si="104"/>
        <v>11</v>
      </c>
      <c r="U915" s="26" t="str">
        <f t="shared" si="101"/>
        <v>11.2</v>
      </c>
      <c r="V915" s="26" t="str">
        <f t="shared" si="102"/>
        <v>Convenios</v>
      </c>
      <c r="W915" s="26" t="str">
        <f t="shared" si="103"/>
        <v>Convenios Interadministrativos</v>
      </c>
      <c r="X915" s="26" t="str">
        <f t="shared" si="106"/>
        <v>Informe de actividades del convenio</v>
      </c>
    </row>
    <row r="916" spans="1:24">
      <c r="A916" s="23">
        <v>2000</v>
      </c>
      <c r="B916" s="23" t="s">
        <v>1481</v>
      </c>
      <c r="C916" s="315"/>
      <c r="D916" s="315"/>
      <c r="E916" s="315"/>
      <c r="F916" s="315"/>
      <c r="G916" s="315"/>
      <c r="H916" s="51" t="s">
        <v>841</v>
      </c>
      <c r="I916" s="315"/>
      <c r="J916" s="315"/>
      <c r="K916" s="315"/>
      <c r="L916" s="315"/>
      <c r="M916" s="315"/>
      <c r="N916" s="315"/>
      <c r="O916" s="327"/>
      <c r="P916" s="199"/>
      <c r="Q916" s="26">
        <f t="shared" si="100"/>
        <v>2000</v>
      </c>
      <c r="S916" s="26">
        <f t="shared" si="105"/>
        <v>2400</v>
      </c>
      <c r="T916" s="26">
        <f t="shared" si="104"/>
        <v>11</v>
      </c>
      <c r="U916" s="26" t="str">
        <f t="shared" si="101"/>
        <v>11.2</v>
      </c>
      <c r="V916" s="26" t="str">
        <f t="shared" si="102"/>
        <v>Convenios</v>
      </c>
      <c r="W916" s="26" t="str">
        <f t="shared" si="103"/>
        <v>Convenios Interadministrativos</v>
      </c>
      <c r="X916" s="26" t="str">
        <f t="shared" si="106"/>
        <v>Actas de finalización del convenio</v>
      </c>
    </row>
    <row r="917" spans="1:24" ht="27.6">
      <c r="A917" s="23">
        <v>2000</v>
      </c>
      <c r="B917" s="23" t="s">
        <v>1481</v>
      </c>
      <c r="C917" s="315"/>
      <c r="D917" s="315"/>
      <c r="E917" s="315"/>
      <c r="F917" s="315"/>
      <c r="G917" s="315"/>
      <c r="H917" s="51" t="s">
        <v>842</v>
      </c>
      <c r="I917" s="315"/>
      <c r="J917" s="315"/>
      <c r="K917" s="315"/>
      <c r="L917" s="315"/>
      <c r="M917" s="315"/>
      <c r="N917" s="315"/>
      <c r="O917" s="327"/>
      <c r="P917" s="199"/>
      <c r="Q917" s="26">
        <f t="shared" si="100"/>
        <v>2000</v>
      </c>
      <c r="S917" s="26">
        <f t="shared" si="105"/>
        <v>2400</v>
      </c>
      <c r="T917" s="26">
        <f t="shared" si="104"/>
        <v>11</v>
      </c>
      <c r="U917" s="26" t="str">
        <f t="shared" si="101"/>
        <v>11.2</v>
      </c>
      <c r="V917" s="26" t="str">
        <f t="shared" si="102"/>
        <v>Convenios</v>
      </c>
      <c r="W917" s="26" t="str">
        <f t="shared" si="103"/>
        <v>Convenios Interadministrativos</v>
      </c>
      <c r="X917" s="26" t="str">
        <f t="shared" si="106"/>
        <v>Modificaciones del convenio (en los casos que aplique)</v>
      </c>
    </row>
    <row r="918" spans="1:24">
      <c r="A918" s="23">
        <v>2000</v>
      </c>
      <c r="B918" s="23" t="s">
        <v>1481</v>
      </c>
      <c r="C918" s="315"/>
      <c r="D918" s="315"/>
      <c r="E918" s="315"/>
      <c r="F918" s="315"/>
      <c r="G918" s="315"/>
      <c r="H918" s="51" t="s">
        <v>843</v>
      </c>
      <c r="I918" s="315"/>
      <c r="J918" s="315"/>
      <c r="K918" s="315"/>
      <c r="L918" s="315"/>
      <c r="M918" s="315"/>
      <c r="N918" s="315"/>
      <c r="O918" s="327"/>
      <c r="P918" s="199"/>
      <c r="Q918" s="26">
        <f t="shared" si="100"/>
        <v>2000</v>
      </c>
      <c r="S918" s="26">
        <f t="shared" si="105"/>
        <v>2400</v>
      </c>
      <c r="T918" s="26">
        <f t="shared" si="104"/>
        <v>11</v>
      </c>
      <c r="U918" s="26" t="str">
        <f t="shared" si="101"/>
        <v>11.2</v>
      </c>
      <c r="V918" s="26" t="str">
        <f t="shared" si="102"/>
        <v>Convenios</v>
      </c>
      <c r="W918" s="26" t="str">
        <f t="shared" si="103"/>
        <v>Convenios Interadministrativos</v>
      </c>
      <c r="X918" s="26" t="str">
        <f t="shared" si="106"/>
        <v>Acta de liquidación del convenio</v>
      </c>
    </row>
    <row r="919" spans="1:24" ht="13.8" customHeight="1">
      <c r="A919" s="23">
        <v>2000</v>
      </c>
      <c r="B919" s="23" t="s">
        <v>1481</v>
      </c>
      <c r="C919" s="494">
        <v>2400</v>
      </c>
      <c r="D919" s="120">
        <v>13</v>
      </c>
      <c r="E919" s="120" t="s">
        <v>1487</v>
      </c>
      <c r="F919" s="495" t="s">
        <v>71</v>
      </c>
      <c r="G919" s="491"/>
      <c r="H919" s="51" t="s">
        <v>72</v>
      </c>
      <c r="I919" s="491">
        <v>1</v>
      </c>
      <c r="J919" s="491">
        <v>5</v>
      </c>
      <c r="K919" s="491"/>
      <c r="L919" s="491"/>
      <c r="M919" s="491" t="s">
        <v>43</v>
      </c>
      <c r="N919" s="491" t="s">
        <v>43</v>
      </c>
      <c r="O919" s="502" t="s">
        <v>969</v>
      </c>
      <c r="P919" s="225"/>
      <c r="Q919" s="26">
        <f t="shared" si="100"/>
        <v>2000</v>
      </c>
      <c r="S919" s="26">
        <f t="shared" si="105"/>
        <v>2400</v>
      </c>
      <c r="T919" s="26">
        <f t="shared" si="104"/>
        <v>13</v>
      </c>
      <c r="U919" s="26" t="str">
        <f t="shared" si="101"/>
        <v>n.a</v>
      </c>
      <c r="V919" s="26" t="str">
        <f t="shared" si="102"/>
        <v>Derechos de Petición</v>
      </c>
      <c r="W919" s="26" t="str">
        <f t="shared" si="103"/>
        <v>Convenios Interadministrativos</v>
      </c>
      <c r="X919" s="26" t="str">
        <f t="shared" si="106"/>
        <v>Presentación de la solicitud</v>
      </c>
    </row>
    <row r="920" spans="1:24" ht="13.8" customHeight="1">
      <c r="A920" s="23">
        <v>2000</v>
      </c>
      <c r="B920" s="23" t="s">
        <v>1481</v>
      </c>
      <c r="C920" s="491"/>
      <c r="D920" s="120">
        <v>13</v>
      </c>
      <c r="E920" s="120" t="s">
        <v>1487</v>
      </c>
      <c r="F920" s="491"/>
      <c r="G920" s="491"/>
      <c r="H920" s="51" t="s">
        <v>970</v>
      </c>
      <c r="I920" s="491"/>
      <c r="J920" s="491"/>
      <c r="K920" s="491"/>
      <c r="L920" s="491"/>
      <c r="M920" s="491"/>
      <c r="N920" s="491"/>
      <c r="O920" s="502"/>
      <c r="P920" s="225"/>
      <c r="Q920" s="26">
        <f t="shared" si="100"/>
        <v>2000</v>
      </c>
      <c r="S920" s="26">
        <f t="shared" si="105"/>
        <v>2400</v>
      </c>
      <c r="T920" s="26">
        <f t="shared" si="104"/>
        <v>13</v>
      </c>
      <c r="U920" s="26" t="str">
        <f t="shared" si="101"/>
        <v>n.a</v>
      </c>
      <c r="V920" s="26" t="str">
        <f t="shared" si="102"/>
        <v>Derechos de Petición</v>
      </c>
      <c r="W920" s="26" t="str">
        <f t="shared" si="103"/>
        <v>Convenios Interadministrativos</v>
      </c>
      <c r="X920" s="26" t="str">
        <f t="shared" si="106"/>
        <v xml:space="preserve">Traslado de la petición </v>
      </c>
    </row>
    <row r="921" spans="1:24" ht="13.8" customHeight="1">
      <c r="A921" s="23">
        <v>2000</v>
      </c>
      <c r="B921" s="23" t="s">
        <v>1481</v>
      </c>
      <c r="C921" s="491"/>
      <c r="D921" s="120">
        <v>13</v>
      </c>
      <c r="E921" s="120" t="s">
        <v>1487</v>
      </c>
      <c r="F921" s="491"/>
      <c r="G921" s="491"/>
      <c r="H921" s="51" t="s">
        <v>211</v>
      </c>
      <c r="I921" s="491"/>
      <c r="J921" s="491"/>
      <c r="K921" s="491"/>
      <c r="L921" s="491"/>
      <c r="M921" s="491"/>
      <c r="N921" s="491"/>
      <c r="O921" s="502"/>
      <c r="P921" s="225"/>
      <c r="Q921" s="26">
        <f t="shared" si="100"/>
        <v>2000</v>
      </c>
      <c r="S921" s="26">
        <f t="shared" si="105"/>
        <v>2400</v>
      </c>
      <c r="T921" s="26">
        <f t="shared" si="104"/>
        <v>13</v>
      </c>
      <c r="U921" s="26" t="str">
        <f t="shared" si="101"/>
        <v>n.a</v>
      </c>
      <c r="V921" s="26" t="str">
        <f t="shared" si="102"/>
        <v>Derechos de Petición</v>
      </c>
      <c r="W921" s="26" t="str">
        <f t="shared" si="103"/>
        <v>Convenios Interadministrativos</v>
      </c>
      <c r="X921" s="26" t="str">
        <f t="shared" si="106"/>
        <v xml:space="preserve">Desistimiento </v>
      </c>
    </row>
    <row r="922" spans="1:24" ht="13.8" customHeight="1">
      <c r="A922" s="23">
        <v>2000</v>
      </c>
      <c r="B922" s="23" t="s">
        <v>1481</v>
      </c>
      <c r="C922" s="491"/>
      <c r="D922" s="120">
        <v>13</v>
      </c>
      <c r="E922" s="120" t="s">
        <v>1487</v>
      </c>
      <c r="F922" s="491"/>
      <c r="G922" s="491"/>
      <c r="H922" s="139" t="s">
        <v>793</v>
      </c>
      <c r="I922" s="491"/>
      <c r="J922" s="491"/>
      <c r="K922" s="491"/>
      <c r="L922" s="491"/>
      <c r="M922" s="491"/>
      <c r="N922" s="491"/>
      <c r="O922" s="502"/>
      <c r="P922" s="225"/>
      <c r="Q922" s="26">
        <f t="shared" si="100"/>
        <v>2000</v>
      </c>
      <c r="S922" s="26">
        <f t="shared" si="105"/>
        <v>2400</v>
      </c>
      <c r="T922" s="26">
        <f t="shared" si="104"/>
        <v>13</v>
      </c>
      <c r="U922" s="26" t="str">
        <f t="shared" si="101"/>
        <v>n.a</v>
      </c>
      <c r="V922" s="26" t="str">
        <f t="shared" si="102"/>
        <v>Derechos de Petición</v>
      </c>
      <c r="W922" s="26" t="str">
        <f t="shared" si="103"/>
        <v>Convenios Interadministrativos</v>
      </c>
      <c r="X922" s="26" t="str">
        <f t="shared" si="106"/>
        <v>Respuesta a la solicitud</v>
      </c>
    </row>
    <row r="923" spans="1:24">
      <c r="A923" s="23">
        <v>2000</v>
      </c>
      <c r="B923" s="23" t="s">
        <v>1481</v>
      </c>
      <c r="C923" s="491">
        <v>2400</v>
      </c>
      <c r="D923" s="491">
        <v>18</v>
      </c>
      <c r="E923" s="491" t="s">
        <v>77</v>
      </c>
      <c r="F923" s="491" t="s">
        <v>78</v>
      </c>
      <c r="G923" s="486" t="s">
        <v>79</v>
      </c>
      <c r="H923" s="51" t="s">
        <v>971</v>
      </c>
      <c r="I923" s="487">
        <v>1</v>
      </c>
      <c r="J923" s="487">
        <v>20</v>
      </c>
      <c r="K923" s="489" t="s">
        <v>43</v>
      </c>
      <c r="L923" s="489"/>
      <c r="M923" s="489"/>
      <c r="N923" s="489" t="s">
        <v>43</v>
      </c>
      <c r="O923" s="500" t="s">
        <v>972</v>
      </c>
      <c r="P923" s="212"/>
      <c r="Q923" s="26">
        <f t="shared" si="100"/>
        <v>2000</v>
      </c>
      <c r="S923" s="26">
        <f t="shared" si="105"/>
        <v>2400</v>
      </c>
      <c r="T923" s="26">
        <f t="shared" si="104"/>
        <v>18</v>
      </c>
      <c r="U923" s="26" t="str">
        <f t="shared" si="101"/>
        <v>18.1</v>
      </c>
      <c r="V923" s="26" t="str">
        <f t="shared" si="102"/>
        <v>Informes</v>
      </c>
      <c r="W923" s="26" t="str">
        <f t="shared" si="103"/>
        <v>Informes a entes de control</v>
      </c>
      <c r="X923" s="26" t="str">
        <f t="shared" si="106"/>
        <v>Solicitud de informe</v>
      </c>
    </row>
    <row r="924" spans="1:24" ht="27.6">
      <c r="A924" s="23">
        <v>2000</v>
      </c>
      <c r="B924" s="23" t="s">
        <v>1481</v>
      </c>
      <c r="C924" s="491"/>
      <c r="D924" s="491"/>
      <c r="E924" s="491"/>
      <c r="F924" s="491"/>
      <c r="G924" s="486"/>
      <c r="H924" s="51" t="s">
        <v>345</v>
      </c>
      <c r="I924" s="488"/>
      <c r="J924" s="488"/>
      <c r="K924" s="490"/>
      <c r="L924" s="490"/>
      <c r="M924" s="490"/>
      <c r="N924" s="490"/>
      <c r="O924" s="501"/>
      <c r="P924" s="226"/>
      <c r="Q924" s="26">
        <f t="shared" si="100"/>
        <v>2000</v>
      </c>
      <c r="S924" s="26">
        <f t="shared" si="105"/>
        <v>2400</v>
      </c>
      <c r="T924" s="26">
        <f t="shared" si="104"/>
        <v>18</v>
      </c>
      <c r="U924" s="26" t="str">
        <f t="shared" si="101"/>
        <v>18.1</v>
      </c>
      <c r="V924" s="26" t="str">
        <f t="shared" si="102"/>
        <v>Informes</v>
      </c>
      <c r="W924" s="26" t="str">
        <f t="shared" si="103"/>
        <v>Informes a entes de control</v>
      </c>
      <c r="X924" s="26" t="str">
        <f t="shared" si="106"/>
        <v>Memorando de solicitud de información</v>
      </c>
    </row>
    <row r="925" spans="1:24">
      <c r="A925" s="23">
        <v>2000</v>
      </c>
      <c r="B925" s="23" t="s">
        <v>1481</v>
      </c>
      <c r="C925" s="491"/>
      <c r="D925" s="491"/>
      <c r="E925" s="491"/>
      <c r="F925" s="491"/>
      <c r="G925" s="486"/>
      <c r="H925" s="51" t="s">
        <v>973</v>
      </c>
      <c r="I925" s="488"/>
      <c r="J925" s="488"/>
      <c r="K925" s="490"/>
      <c r="L925" s="490"/>
      <c r="M925" s="490"/>
      <c r="N925" s="490"/>
      <c r="O925" s="501"/>
      <c r="P925" s="226"/>
      <c r="Q925" s="26">
        <f t="shared" si="100"/>
        <v>2000</v>
      </c>
      <c r="S925" s="26">
        <f t="shared" si="105"/>
        <v>2400</v>
      </c>
      <c r="T925" s="26">
        <f t="shared" si="104"/>
        <v>18</v>
      </c>
      <c r="U925" s="26" t="str">
        <f t="shared" si="101"/>
        <v>18.1</v>
      </c>
      <c r="V925" s="26" t="str">
        <f t="shared" si="102"/>
        <v>Informes</v>
      </c>
      <c r="W925" s="26" t="str">
        <f t="shared" si="103"/>
        <v>Informes a entes de control</v>
      </c>
      <c r="X925" s="26" t="str">
        <f t="shared" si="106"/>
        <v>Informe consolidado a ente de control</v>
      </c>
    </row>
    <row r="926" spans="1:24">
      <c r="A926" s="167">
        <v>2000</v>
      </c>
      <c r="B926" s="167" t="s">
        <v>1481</v>
      </c>
      <c r="C926" s="492"/>
      <c r="D926" s="492"/>
      <c r="E926" s="492"/>
      <c r="F926" s="492"/>
      <c r="G926" s="493"/>
      <c r="H926" s="139" t="s">
        <v>974</v>
      </c>
      <c r="I926" s="488"/>
      <c r="J926" s="488"/>
      <c r="K926" s="490"/>
      <c r="L926" s="490"/>
      <c r="M926" s="490"/>
      <c r="N926" s="490"/>
      <c r="O926" s="501"/>
      <c r="P926" s="226"/>
      <c r="Q926" s="26">
        <f t="shared" si="100"/>
        <v>2000</v>
      </c>
      <c r="S926" s="26">
        <f t="shared" si="105"/>
        <v>2400</v>
      </c>
      <c r="T926" s="26">
        <f t="shared" si="104"/>
        <v>18</v>
      </c>
      <c r="U926" s="26" t="str">
        <f t="shared" si="101"/>
        <v>18.1</v>
      </c>
      <c r="V926" s="26" t="str">
        <f t="shared" si="102"/>
        <v>Informes</v>
      </c>
      <c r="W926" s="26" t="str">
        <f t="shared" si="103"/>
        <v>Informes a entes de control</v>
      </c>
      <c r="X926" s="26" t="str">
        <f t="shared" si="106"/>
        <v>Oficio de remisión de informe</v>
      </c>
    </row>
    <row r="927" spans="1:24">
      <c r="A927" s="23">
        <v>2000</v>
      </c>
      <c r="B927" s="23" t="s">
        <v>1481</v>
      </c>
      <c r="C927" s="486">
        <v>2400</v>
      </c>
      <c r="D927" s="486">
        <v>20</v>
      </c>
      <c r="E927" s="486" t="s">
        <v>975</v>
      </c>
      <c r="F927" s="499" t="s">
        <v>283</v>
      </c>
      <c r="G927" s="499" t="s">
        <v>976</v>
      </c>
      <c r="H927" s="51" t="s">
        <v>977</v>
      </c>
      <c r="I927" s="486">
        <v>1</v>
      </c>
      <c r="J927" s="486">
        <v>6</v>
      </c>
      <c r="K927" s="486" t="s">
        <v>43</v>
      </c>
      <c r="L927" s="486"/>
      <c r="M927" s="486"/>
      <c r="N927" s="486"/>
      <c r="O927" s="409" t="s">
        <v>978</v>
      </c>
      <c r="P927" s="212"/>
      <c r="Q927" s="26">
        <f t="shared" si="100"/>
        <v>2000</v>
      </c>
      <c r="S927" s="26">
        <f t="shared" si="105"/>
        <v>2400</v>
      </c>
      <c r="T927" s="26">
        <f t="shared" si="104"/>
        <v>20</v>
      </c>
      <c r="U927" s="26" t="str">
        <f t="shared" si="101"/>
        <v>20.2</v>
      </c>
      <c r="V927" s="26" t="str">
        <f t="shared" si="102"/>
        <v>Instrumentos de Control y Registro</v>
      </c>
      <c r="W927" s="26" t="str">
        <f t="shared" si="103"/>
        <v>Instrumento de Control y Registro de contratos suscritos</v>
      </c>
      <c r="X927" s="26" t="str">
        <f t="shared" si="106"/>
        <v>Solicitud de registro</v>
      </c>
    </row>
    <row r="928" spans="1:24">
      <c r="A928" s="23">
        <v>2000</v>
      </c>
      <c r="B928" s="23" t="s">
        <v>1481</v>
      </c>
      <c r="C928" s="486"/>
      <c r="D928" s="486"/>
      <c r="E928" s="486"/>
      <c r="F928" s="499"/>
      <c r="G928" s="499"/>
      <c r="H928" s="51" t="s">
        <v>979</v>
      </c>
      <c r="I928" s="486"/>
      <c r="J928" s="486"/>
      <c r="K928" s="486"/>
      <c r="L928" s="486"/>
      <c r="M928" s="486"/>
      <c r="N928" s="486"/>
      <c r="O928" s="409"/>
      <c r="P928" s="212"/>
      <c r="Q928" s="26">
        <f t="shared" si="100"/>
        <v>2000</v>
      </c>
      <c r="S928" s="26">
        <f t="shared" si="105"/>
        <v>2400</v>
      </c>
      <c r="T928" s="26">
        <f t="shared" si="104"/>
        <v>20</v>
      </c>
      <c r="U928" s="26" t="str">
        <f t="shared" si="101"/>
        <v>20.2</v>
      </c>
      <c r="V928" s="26" t="str">
        <f t="shared" si="102"/>
        <v>Instrumentos de Control y Registro</v>
      </c>
      <c r="W928" s="26" t="str">
        <f t="shared" si="103"/>
        <v>Instrumento de Control y Registro de contratos suscritos</v>
      </c>
      <c r="X928" s="26" t="str">
        <f t="shared" si="106"/>
        <v>Libro radicar de contratos</v>
      </c>
    </row>
    <row r="929" spans="1:24" ht="60">
      <c r="A929" s="23">
        <v>2000</v>
      </c>
      <c r="B929" s="23" t="s">
        <v>1481</v>
      </c>
      <c r="C929" s="140">
        <v>2400</v>
      </c>
      <c r="D929" s="58">
        <v>19</v>
      </c>
      <c r="E929" s="128" t="s">
        <v>980</v>
      </c>
      <c r="F929" s="114" t="s">
        <v>108</v>
      </c>
      <c r="G929" s="59" t="s">
        <v>981</v>
      </c>
      <c r="H929" s="52" t="s">
        <v>110</v>
      </c>
      <c r="I929" s="94">
        <v>2</v>
      </c>
      <c r="J929" s="94">
        <v>5</v>
      </c>
      <c r="K929" s="90" t="s">
        <v>43</v>
      </c>
      <c r="L929" s="92"/>
      <c r="M929" s="92"/>
      <c r="N929" s="90" t="s">
        <v>43</v>
      </c>
      <c r="O929" s="121" t="s">
        <v>982</v>
      </c>
      <c r="P929" s="209"/>
      <c r="Q929" s="26">
        <f t="shared" si="100"/>
        <v>2000</v>
      </c>
      <c r="S929" s="26">
        <f t="shared" si="105"/>
        <v>2400</v>
      </c>
      <c r="T929" s="26">
        <f t="shared" si="104"/>
        <v>19</v>
      </c>
      <c r="U929" s="26" t="str">
        <f t="shared" si="101"/>
        <v>19.3</v>
      </c>
      <c r="V929" s="26" t="str">
        <f t="shared" si="102"/>
        <v>Instrumentos Archivísticos</v>
      </c>
      <c r="W929" s="26" t="str">
        <f t="shared" si="103"/>
        <v>Inventarios Documentales de Archivo Central</v>
      </c>
      <c r="X929" s="26" t="str">
        <f t="shared" si="106"/>
        <v>Formato Único de Inventario Documental</v>
      </c>
    </row>
    <row r="930" spans="1:24">
      <c r="A930" s="23">
        <v>2000</v>
      </c>
      <c r="B930" s="23" t="s">
        <v>1481</v>
      </c>
      <c r="C930" s="405">
        <v>2500</v>
      </c>
      <c r="D930" s="331">
        <v>5</v>
      </c>
      <c r="E930" s="417" t="s">
        <v>983</v>
      </c>
      <c r="F930" s="332" t="s">
        <v>48</v>
      </c>
      <c r="G930" s="332" t="s">
        <v>984</v>
      </c>
      <c r="H930" s="103" t="s">
        <v>985</v>
      </c>
      <c r="I930" s="410">
        <v>1</v>
      </c>
      <c r="J930" s="408">
        <v>10</v>
      </c>
      <c r="K930" s="409"/>
      <c r="L930" s="330" t="s">
        <v>43</v>
      </c>
      <c r="M930" s="409"/>
      <c r="N930" s="409"/>
      <c r="O930" s="502" t="s">
        <v>986</v>
      </c>
      <c r="P930" s="225"/>
      <c r="Q930" s="26">
        <f t="shared" si="100"/>
        <v>2000</v>
      </c>
      <c r="S930" s="26">
        <f t="shared" si="105"/>
        <v>2500</v>
      </c>
      <c r="T930" s="26">
        <f t="shared" si="104"/>
        <v>5</v>
      </c>
      <c r="U930" s="26" t="str">
        <f t="shared" si="101"/>
        <v>5.2</v>
      </c>
      <c r="V930" s="26" t="str">
        <f t="shared" si="102"/>
        <v>Boletines</v>
      </c>
      <c r="W930" s="26" t="str">
        <f t="shared" si="103"/>
        <v>Boletín mensual de almacén</v>
      </c>
      <c r="X930" s="26" t="str">
        <f t="shared" si="106"/>
        <v>Ingreso elementos</v>
      </c>
    </row>
    <row r="931" spans="1:24" ht="27.6">
      <c r="A931" s="23">
        <v>2000</v>
      </c>
      <c r="B931" s="23" t="s">
        <v>1481</v>
      </c>
      <c r="C931" s="405"/>
      <c r="D931" s="331"/>
      <c r="E931" s="417"/>
      <c r="F931" s="332"/>
      <c r="G931" s="332"/>
      <c r="H931" s="103" t="s">
        <v>987</v>
      </c>
      <c r="I931" s="410"/>
      <c r="J931" s="408"/>
      <c r="K931" s="409"/>
      <c r="L931" s="330"/>
      <c r="M931" s="409"/>
      <c r="N931" s="409"/>
      <c r="O931" s="502"/>
      <c r="P931" s="225"/>
      <c r="Q931" s="26">
        <f t="shared" si="100"/>
        <v>2000</v>
      </c>
      <c r="S931" s="26">
        <f t="shared" si="105"/>
        <v>2500</v>
      </c>
      <c r="T931" s="26">
        <f t="shared" si="104"/>
        <v>5</v>
      </c>
      <c r="U931" s="26" t="str">
        <f t="shared" si="101"/>
        <v>5.2</v>
      </c>
      <c r="V931" s="26" t="str">
        <f t="shared" si="102"/>
        <v>Boletines</v>
      </c>
      <c r="W931" s="26" t="str">
        <f t="shared" si="103"/>
        <v>Boletín mensual de almacén</v>
      </c>
      <c r="X931" s="26" t="str">
        <f t="shared" si="106"/>
        <v>Solicitud de elementos devolutivos y de consumo</v>
      </c>
    </row>
    <row r="932" spans="1:24" ht="27.6">
      <c r="A932" s="23">
        <v>2000</v>
      </c>
      <c r="B932" s="23" t="s">
        <v>1481</v>
      </c>
      <c r="C932" s="405"/>
      <c r="D932" s="331"/>
      <c r="E932" s="417"/>
      <c r="F932" s="332"/>
      <c r="G932" s="332"/>
      <c r="H932" s="103" t="s">
        <v>988</v>
      </c>
      <c r="I932" s="410"/>
      <c r="J932" s="408"/>
      <c r="K932" s="409"/>
      <c r="L932" s="330"/>
      <c r="M932" s="409"/>
      <c r="N932" s="409"/>
      <c r="O932" s="502"/>
      <c r="P932" s="225"/>
      <c r="Q932" s="26">
        <f t="shared" si="100"/>
        <v>2000</v>
      </c>
      <c r="S932" s="26">
        <f t="shared" si="105"/>
        <v>2500</v>
      </c>
      <c r="T932" s="26">
        <f t="shared" si="104"/>
        <v>5</v>
      </c>
      <c r="U932" s="26" t="str">
        <f t="shared" si="101"/>
        <v>5.2</v>
      </c>
      <c r="V932" s="26" t="str">
        <f t="shared" si="102"/>
        <v>Boletines</v>
      </c>
      <c r="W932" s="26" t="str">
        <f t="shared" si="103"/>
        <v>Boletín mensual de almacén</v>
      </c>
      <c r="X932" s="26" t="str">
        <f t="shared" si="106"/>
        <v>Factura de venta ( en los casos que aplique )</v>
      </c>
    </row>
    <row r="933" spans="1:24">
      <c r="A933" s="23">
        <v>2000</v>
      </c>
      <c r="B933" s="23" t="s">
        <v>1481</v>
      </c>
      <c r="C933" s="405"/>
      <c r="D933" s="331"/>
      <c r="E933" s="417"/>
      <c r="F933" s="332"/>
      <c r="G933" s="332"/>
      <c r="H933" s="103" t="s">
        <v>989</v>
      </c>
      <c r="I933" s="410"/>
      <c r="J933" s="408"/>
      <c r="K933" s="409"/>
      <c r="L933" s="330"/>
      <c r="M933" s="409"/>
      <c r="N933" s="409"/>
      <c r="O933" s="502"/>
      <c r="P933" s="225"/>
      <c r="Q933" s="26">
        <f t="shared" si="100"/>
        <v>2000</v>
      </c>
      <c r="S933" s="26">
        <f t="shared" si="105"/>
        <v>2500</v>
      </c>
      <c r="T933" s="26">
        <f t="shared" si="104"/>
        <v>5</v>
      </c>
      <c r="U933" s="26" t="str">
        <f t="shared" si="101"/>
        <v>5.2</v>
      </c>
      <c r="V933" s="26" t="str">
        <f t="shared" si="102"/>
        <v>Boletines</v>
      </c>
      <c r="W933" s="26" t="str">
        <f t="shared" si="103"/>
        <v>Boletín mensual de almacén</v>
      </c>
      <c r="X933" s="26" t="str">
        <f t="shared" si="106"/>
        <v>Boletín diario de almacén</v>
      </c>
    </row>
    <row r="934" spans="1:24">
      <c r="A934" s="23">
        <v>2000</v>
      </c>
      <c r="B934" s="23" t="s">
        <v>1481</v>
      </c>
      <c r="C934" s="405"/>
      <c r="D934" s="331"/>
      <c r="E934" s="417"/>
      <c r="F934" s="332"/>
      <c r="G934" s="332"/>
      <c r="H934" s="103" t="s">
        <v>990</v>
      </c>
      <c r="I934" s="410"/>
      <c r="J934" s="408"/>
      <c r="K934" s="409"/>
      <c r="L934" s="330"/>
      <c r="M934" s="409"/>
      <c r="N934" s="409"/>
      <c r="O934" s="502"/>
      <c r="P934" s="225"/>
      <c r="Q934" s="26">
        <f t="shared" si="100"/>
        <v>2000</v>
      </c>
      <c r="S934" s="26">
        <f t="shared" si="105"/>
        <v>2500</v>
      </c>
      <c r="T934" s="26">
        <f t="shared" si="104"/>
        <v>5</v>
      </c>
      <c r="U934" s="26" t="str">
        <f t="shared" si="101"/>
        <v>5.2</v>
      </c>
      <c r="V934" s="26" t="str">
        <f t="shared" si="102"/>
        <v>Boletines</v>
      </c>
      <c r="W934" s="26" t="str">
        <f t="shared" si="103"/>
        <v>Boletín mensual de almacén</v>
      </c>
      <c r="X934" s="26" t="str">
        <f t="shared" si="106"/>
        <v>Comprobante de egreso de elementos</v>
      </c>
    </row>
    <row r="935" spans="1:24" ht="27.6">
      <c r="A935" s="23">
        <v>2000</v>
      </c>
      <c r="B935" s="23" t="s">
        <v>1481</v>
      </c>
      <c r="C935" s="405"/>
      <c r="D935" s="331"/>
      <c r="E935" s="417"/>
      <c r="F935" s="332"/>
      <c r="G935" s="332"/>
      <c r="H935" s="103" t="s">
        <v>991</v>
      </c>
      <c r="I935" s="410"/>
      <c r="J935" s="408"/>
      <c r="K935" s="409"/>
      <c r="L935" s="330"/>
      <c r="M935" s="409"/>
      <c r="N935" s="409"/>
      <c r="O935" s="502"/>
      <c r="P935" s="225"/>
      <c r="Q935" s="26">
        <f t="shared" si="100"/>
        <v>2000</v>
      </c>
      <c r="S935" s="26">
        <f t="shared" si="105"/>
        <v>2500</v>
      </c>
      <c r="T935" s="26">
        <f t="shared" si="104"/>
        <v>5</v>
      </c>
      <c r="U935" s="26" t="str">
        <f t="shared" si="101"/>
        <v>5.2</v>
      </c>
      <c r="V935" s="26" t="str">
        <f t="shared" si="102"/>
        <v>Boletines</v>
      </c>
      <c r="W935" s="26" t="str">
        <f t="shared" si="103"/>
        <v>Boletín mensual de almacén</v>
      </c>
      <c r="X935" s="26" t="str">
        <f t="shared" si="106"/>
        <v>Matriz de bienes susceptibles de baja ( en los casos que aplique )</v>
      </c>
    </row>
    <row r="936" spans="1:24" ht="27.6">
      <c r="A936" s="23">
        <v>2000</v>
      </c>
      <c r="B936" s="23" t="s">
        <v>1481</v>
      </c>
      <c r="C936" s="405"/>
      <c r="D936" s="331"/>
      <c r="E936" s="417"/>
      <c r="F936" s="332"/>
      <c r="G936" s="332"/>
      <c r="H936" s="103" t="s">
        <v>992</v>
      </c>
      <c r="I936" s="410"/>
      <c r="J936" s="408"/>
      <c r="K936" s="409"/>
      <c r="L936" s="330"/>
      <c r="M936" s="409"/>
      <c r="N936" s="409"/>
      <c r="O936" s="502"/>
      <c r="P936" s="225"/>
      <c r="Q936" s="26">
        <f t="shared" si="100"/>
        <v>2000</v>
      </c>
      <c r="S936" s="26">
        <f t="shared" si="105"/>
        <v>2500</v>
      </c>
      <c r="T936" s="26">
        <f t="shared" si="104"/>
        <v>5</v>
      </c>
      <c r="U936" s="26" t="str">
        <f t="shared" si="101"/>
        <v>5.2</v>
      </c>
      <c r="V936" s="26" t="str">
        <f t="shared" si="102"/>
        <v>Boletines</v>
      </c>
      <c r="W936" s="26" t="str">
        <f t="shared" si="103"/>
        <v>Boletín mensual de almacén</v>
      </c>
      <c r="X936" s="26" t="str">
        <f t="shared" si="106"/>
        <v>Acta de inspección física de bienes a dar de baja</v>
      </c>
    </row>
    <row r="937" spans="1:24">
      <c r="A937" s="23">
        <v>2000</v>
      </c>
      <c r="B937" s="23" t="s">
        <v>1481</v>
      </c>
      <c r="C937" s="405"/>
      <c r="D937" s="331"/>
      <c r="E937" s="417"/>
      <c r="F937" s="332"/>
      <c r="G937" s="332"/>
      <c r="H937" s="103" t="s">
        <v>993</v>
      </c>
      <c r="I937" s="410"/>
      <c r="J937" s="408"/>
      <c r="K937" s="409"/>
      <c r="L937" s="330"/>
      <c r="M937" s="409"/>
      <c r="N937" s="409"/>
      <c r="O937" s="502"/>
      <c r="P937" s="225"/>
      <c r="Q937" s="26">
        <f t="shared" si="100"/>
        <v>2000</v>
      </c>
      <c r="S937" s="26">
        <f t="shared" si="105"/>
        <v>2500</v>
      </c>
      <c r="T937" s="26">
        <f t="shared" si="104"/>
        <v>5</v>
      </c>
      <c r="U937" s="26" t="str">
        <f t="shared" si="101"/>
        <v>5.2</v>
      </c>
      <c r="V937" s="26" t="str">
        <f t="shared" si="102"/>
        <v>Boletines</v>
      </c>
      <c r="W937" s="26" t="str">
        <f t="shared" si="103"/>
        <v>Boletín mensual de almacén</v>
      </c>
      <c r="X937" s="26" t="str">
        <f t="shared" si="106"/>
        <v>Soporte de información contable</v>
      </c>
    </row>
    <row r="938" spans="1:24" ht="27.6">
      <c r="A938" s="23">
        <v>2000</v>
      </c>
      <c r="B938" s="23" t="s">
        <v>1481</v>
      </c>
      <c r="C938" s="405"/>
      <c r="D938" s="331"/>
      <c r="E938" s="417"/>
      <c r="F938" s="332"/>
      <c r="G938" s="332"/>
      <c r="H938" s="103" t="s">
        <v>994</v>
      </c>
      <c r="I938" s="410"/>
      <c r="J938" s="408"/>
      <c r="K938" s="409"/>
      <c r="L938" s="330"/>
      <c r="M938" s="409"/>
      <c r="N938" s="409"/>
      <c r="O938" s="502"/>
      <c r="P938" s="225"/>
      <c r="Q938" s="26">
        <f t="shared" si="100"/>
        <v>2000</v>
      </c>
      <c r="S938" s="26">
        <f t="shared" si="105"/>
        <v>2500</v>
      </c>
      <c r="T938" s="26">
        <f t="shared" si="104"/>
        <v>5</v>
      </c>
      <c r="U938" s="26" t="str">
        <f t="shared" si="101"/>
        <v>5.2</v>
      </c>
      <c r="V938" s="26" t="str">
        <f t="shared" si="102"/>
        <v>Boletines</v>
      </c>
      <c r="W938" s="26" t="str">
        <f t="shared" si="103"/>
        <v>Boletín mensual de almacén</v>
      </c>
      <c r="X938" s="26" t="str">
        <f t="shared" si="106"/>
        <v>Resolución de relación de bienes a dar de baja</v>
      </c>
    </row>
    <row r="939" spans="1:24" ht="41.4">
      <c r="A939" s="23">
        <v>2000</v>
      </c>
      <c r="B939" s="23" t="s">
        <v>1481</v>
      </c>
      <c r="C939" s="405"/>
      <c r="D939" s="331"/>
      <c r="E939" s="417"/>
      <c r="F939" s="332"/>
      <c r="G939" s="332"/>
      <c r="H939" s="103" t="s">
        <v>995</v>
      </c>
      <c r="I939" s="410"/>
      <c r="J939" s="408"/>
      <c r="K939" s="409"/>
      <c r="L939" s="330"/>
      <c r="M939" s="409"/>
      <c r="N939" s="409"/>
      <c r="O939" s="502"/>
      <c r="P939" s="225"/>
      <c r="Q939" s="26">
        <f t="shared" si="100"/>
        <v>2000</v>
      </c>
      <c r="S939" s="26">
        <f t="shared" si="105"/>
        <v>2500</v>
      </c>
      <c r="T939" s="26">
        <f t="shared" si="104"/>
        <v>5</v>
      </c>
      <c r="U939" s="26" t="str">
        <f t="shared" si="101"/>
        <v>5.2</v>
      </c>
      <c r="V939" s="26" t="str">
        <f t="shared" si="102"/>
        <v>Boletines</v>
      </c>
      <c r="W939" s="26" t="str">
        <f t="shared" si="103"/>
        <v>Boletín mensual de almacén</v>
      </c>
      <c r="X939" s="26" t="str">
        <f t="shared" si="106"/>
        <v>Oficio de manifestación de interés de transferencia de bienes ( en los casos que aplique )</v>
      </c>
    </row>
    <row r="940" spans="1:24" ht="27.6">
      <c r="A940" s="23">
        <v>2000</v>
      </c>
      <c r="B940" s="23" t="s">
        <v>1481</v>
      </c>
      <c r="C940" s="405"/>
      <c r="D940" s="331"/>
      <c r="E940" s="417"/>
      <c r="F940" s="332"/>
      <c r="G940" s="332"/>
      <c r="H940" s="103" t="s">
        <v>996</v>
      </c>
      <c r="I940" s="410"/>
      <c r="J940" s="408"/>
      <c r="K940" s="409"/>
      <c r="L940" s="330"/>
      <c r="M940" s="409"/>
      <c r="N940" s="409"/>
      <c r="O940" s="502"/>
      <c r="P940" s="225"/>
      <c r="Q940" s="26">
        <f t="shared" si="100"/>
        <v>2000</v>
      </c>
      <c r="S940" s="26">
        <f t="shared" si="105"/>
        <v>2500</v>
      </c>
      <c r="T940" s="26">
        <f t="shared" si="104"/>
        <v>5</v>
      </c>
      <c r="U940" s="26" t="str">
        <f t="shared" si="101"/>
        <v>5.2</v>
      </c>
      <c r="V940" s="26" t="str">
        <f t="shared" si="102"/>
        <v>Boletines</v>
      </c>
      <c r="W940" s="26" t="str">
        <f t="shared" si="103"/>
        <v>Boletín mensual de almacén</v>
      </c>
      <c r="X940" s="26" t="str">
        <f t="shared" si="106"/>
        <v>Acta de transferencia de bienes ( en los casos que aplique )</v>
      </c>
    </row>
    <row r="941" spans="1:24" ht="27.6">
      <c r="A941" s="23">
        <v>2000</v>
      </c>
      <c r="B941" s="23" t="s">
        <v>1481</v>
      </c>
      <c r="C941" s="331">
        <v>2500</v>
      </c>
      <c r="D941" s="331">
        <v>6</v>
      </c>
      <c r="E941" s="542" t="s">
        <v>997</v>
      </c>
      <c r="F941" s="332" t="s">
        <v>998</v>
      </c>
      <c r="G941" s="332" t="s">
        <v>999</v>
      </c>
      <c r="H941" s="103" t="s">
        <v>1000</v>
      </c>
      <c r="I941" s="410">
        <v>1</v>
      </c>
      <c r="J941" s="410">
        <v>4</v>
      </c>
      <c r="K941" s="410"/>
      <c r="L941" s="410" t="s">
        <v>43</v>
      </c>
      <c r="M941" s="410"/>
      <c r="N941" s="410"/>
      <c r="O941" s="450" t="s">
        <v>1001</v>
      </c>
      <c r="P941" s="215"/>
      <c r="Q941" s="26">
        <f t="shared" si="100"/>
        <v>2000</v>
      </c>
      <c r="S941" s="26">
        <f t="shared" si="105"/>
        <v>2500</v>
      </c>
      <c r="T941" s="26">
        <f t="shared" si="104"/>
        <v>6</v>
      </c>
      <c r="U941" s="26" t="str">
        <f t="shared" si="101"/>
        <v>6.1</v>
      </c>
      <c r="V941" s="26" t="str">
        <f t="shared" si="102"/>
        <v>Certificados</v>
      </c>
      <c r="W941" s="26" t="str">
        <f t="shared" si="103"/>
        <v>Certificados de autenticación de documentos</v>
      </c>
      <c r="X941" s="26" t="str">
        <f t="shared" si="106"/>
        <v>Solicitud de autenticación de documentos</v>
      </c>
    </row>
    <row r="942" spans="1:24">
      <c r="A942" s="23">
        <v>2000</v>
      </c>
      <c r="B942" s="23" t="s">
        <v>1481</v>
      </c>
      <c r="C942" s="331"/>
      <c r="D942" s="331"/>
      <c r="E942" s="542"/>
      <c r="F942" s="332"/>
      <c r="G942" s="332"/>
      <c r="H942" s="103" t="s">
        <v>1002</v>
      </c>
      <c r="I942" s="410"/>
      <c r="J942" s="410"/>
      <c r="K942" s="410"/>
      <c r="L942" s="410"/>
      <c r="M942" s="410"/>
      <c r="N942" s="410"/>
      <c r="O942" s="450"/>
      <c r="P942" s="215"/>
      <c r="Q942" s="26">
        <f t="shared" si="100"/>
        <v>2000</v>
      </c>
      <c r="S942" s="26">
        <f t="shared" si="105"/>
        <v>2500</v>
      </c>
      <c r="T942" s="26">
        <f t="shared" si="104"/>
        <v>6</v>
      </c>
      <c r="U942" s="26" t="str">
        <f t="shared" si="101"/>
        <v>6.1</v>
      </c>
      <c r="V942" s="26" t="str">
        <f t="shared" si="102"/>
        <v>Certificados</v>
      </c>
      <c r="W942" s="26" t="str">
        <f t="shared" si="103"/>
        <v>Certificados de autenticación de documentos</v>
      </c>
      <c r="X942" s="26" t="str">
        <f t="shared" si="106"/>
        <v>Solicitud de préstamo de documentos</v>
      </c>
    </row>
    <row r="943" spans="1:24">
      <c r="A943" s="23">
        <v>2000</v>
      </c>
      <c r="B943" s="23" t="s">
        <v>1481</v>
      </c>
      <c r="C943" s="331"/>
      <c r="D943" s="331"/>
      <c r="E943" s="542"/>
      <c r="F943" s="332"/>
      <c r="G943" s="332"/>
      <c r="H943" s="103" t="s">
        <v>1003</v>
      </c>
      <c r="I943" s="410"/>
      <c r="J943" s="410"/>
      <c r="K943" s="410"/>
      <c r="L943" s="410"/>
      <c r="M943" s="410"/>
      <c r="N943" s="410"/>
      <c r="O943" s="450"/>
      <c r="P943" s="215"/>
      <c r="Q943" s="26">
        <f t="shared" si="100"/>
        <v>2000</v>
      </c>
      <c r="S943" s="26">
        <f t="shared" si="105"/>
        <v>2500</v>
      </c>
      <c r="T943" s="26">
        <f t="shared" si="104"/>
        <v>6</v>
      </c>
      <c r="U943" s="26" t="str">
        <f t="shared" si="101"/>
        <v>6.1</v>
      </c>
      <c r="V943" s="26" t="str">
        <f t="shared" si="102"/>
        <v>Certificados</v>
      </c>
      <c r="W943" s="26" t="str">
        <f t="shared" si="103"/>
        <v>Certificados de autenticación de documentos</v>
      </c>
      <c r="X943" s="26" t="str">
        <f t="shared" si="106"/>
        <v>Documentos autenticados</v>
      </c>
    </row>
    <row r="944" spans="1:24">
      <c r="A944" s="23">
        <v>2000</v>
      </c>
      <c r="B944" s="23" t="s">
        <v>1481</v>
      </c>
      <c r="C944" s="331"/>
      <c r="D944" s="331"/>
      <c r="E944" s="542"/>
      <c r="F944" s="332"/>
      <c r="G944" s="332"/>
      <c r="H944" s="82" t="s">
        <v>1004</v>
      </c>
      <c r="I944" s="410"/>
      <c r="J944" s="410"/>
      <c r="K944" s="410"/>
      <c r="L944" s="410"/>
      <c r="M944" s="410"/>
      <c r="N944" s="410"/>
      <c r="O944" s="450"/>
      <c r="P944" s="215"/>
      <c r="Q944" s="26">
        <f t="shared" si="100"/>
        <v>2000</v>
      </c>
      <c r="S944" s="26">
        <f t="shared" si="105"/>
        <v>2500</v>
      </c>
      <c r="T944" s="26">
        <f t="shared" si="104"/>
        <v>6</v>
      </c>
      <c r="U944" s="26" t="str">
        <f t="shared" si="101"/>
        <v>6.1</v>
      </c>
      <c r="V944" s="26" t="str">
        <f t="shared" si="102"/>
        <v>Certificados</v>
      </c>
      <c r="W944" s="26" t="str">
        <f t="shared" si="103"/>
        <v>Certificados de autenticación de documentos</v>
      </c>
      <c r="X944" s="26" t="str">
        <f t="shared" si="106"/>
        <v>Traslado de la petición</v>
      </c>
    </row>
    <row r="945" spans="1:24">
      <c r="A945" s="23">
        <v>2000</v>
      </c>
      <c r="B945" s="23" t="s">
        <v>1481</v>
      </c>
      <c r="C945" s="331"/>
      <c r="D945" s="331"/>
      <c r="E945" s="542"/>
      <c r="F945" s="332"/>
      <c r="G945" s="332"/>
      <c r="H945" s="82" t="s">
        <v>75</v>
      </c>
      <c r="I945" s="410"/>
      <c r="J945" s="410"/>
      <c r="K945" s="410"/>
      <c r="L945" s="410"/>
      <c r="M945" s="410"/>
      <c r="N945" s="410"/>
      <c r="O945" s="450"/>
      <c r="P945" s="215"/>
      <c r="Q945" s="26">
        <f t="shared" si="100"/>
        <v>2000</v>
      </c>
      <c r="S945" s="26">
        <f t="shared" si="105"/>
        <v>2500</v>
      </c>
      <c r="T945" s="26">
        <f t="shared" si="104"/>
        <v>6</v>
      </c>
      <c r="U945" s="26" t="str">
        <f t="shared" si="101"/>
        <v>6.1</v>
      </c>
      <c r="V945" s="26" t="str">
        <f t="shared" si="102"/>
        <v>Certificados</v>
      </c>
      <c r="W945" s="26" t="str">
        <f t="shared" si="103"/>
        <v>Certificados de autenticación de documentos</v>
      </c>
      <c r="X945" s="26" t="str">
        <f t="shared" si="106"/>
        <v>Desistimiento</v>
      </c>
    </row>
    <row r="946" spans="1:24">
      <c r="A946" s="23">
        <v>2000</v>
      </c>
      <c r="B946" s="23" t="s">
        <v>1481</v>
      </c>
      <c r="C946" s="331"/>
      <c r="D946" s="331"/>
      <c r="E946" s="542"/>
      <c r="F946" s="332"/>
      <c r="G946" s="332"/>
      <c r="H946" s="82" t="s">
        <v>76</v>
      </c>
      <c r="I946" s="410"/>
      <c r="J946" s="410"/>
      <c r="K946" s="410"/>
      <c r="L946" s="410"/>
      <c r="M946" s="410"/>
      <c r="N946" s="410"/>
      <c r="O946" s="450"/>
      <c r="P946" s="215"/>
      <c r="Q946" s="26">
        <f t="shared" si="100"/>
        <v>2000</v>
      </c>
      <c r="S946" s="26">
        <f t="shared" si="105"/>
        <v>2500</v>
      </c>
      <c r="T946" s="26">
        <f t="shared" si="104"/>
        <v>6</v>
      </c>
      <c r="U946" s="26" t="str">
        <f t="shared" si="101"/>
        <v>6.1</v>
      </c>
      <c r="V946" s="26" t="str">
        <f t="shared" si="102"/>
        <v>Certificados</v>
      </c>
      <c r="W946" s="26" t="str">
        <f t="shared" si="103"/>
        <v>Certificados de autenticación de documentos</v>
      </c>
      <c r="X946" s="26" t="str">
        <f t="shared" si="106"/>
        <v>Respuesta de la solicitud</v>
      </c>
    </row>
    <row r="947" spans="1:24" ht="27.6">
      <c r="A947" s="23">
        <v>2000</v>
      </c>
      <c r="B947" s="23" t="s">
        <v>1481</v>
      </c>
      <c r="C947" s="405">
        <v>2500</v>
      </c>
      <c r="D947" s="406">
        <v>18</v>
      </c>
      <c r="E947" s="417" t="s">
        <v>77</v>
      </c>
      <c r="F947" s="447" t="s">
        <v>78</v>
      </c>
      <c r="G947" s="332" t="s">
        <v>98</v>
      </c>
      <c r="H947" s="52" t="s">
        <v>83</v>
      </c>
      <c r="I947" s="410">
        <v>1</v>
      </c>
      <c r="J947" s="410">
        <v>5</v>
      </c>
      <c r="K947" s="409"/>
      <c r="L947" s="409"/>
      <c r="M947" s="330" t="s">
        <v>43</v>
      </c>
      <c r="N947" s="394" t="s">
        <v>43</v>
      </c>
      <c r="O947" s="467" t="s">
        <v>1005</v>
      </c>
      <c r="P947" s="209"/>
      <c r="Q947" s="26">
        <f t="shared" si="100"/>
        <v>2000</v>
      </c>
      <c r="S947" s="26">
        <f t="shared" si="105"/>
        <v>2500</v>
      </c>
      <c r="T947" s="26">
        <f t="shared" si="104"/>
        <v>18</v>
      </c>
      <c r="U947" s="26" t="str">
        <f t="shared" si="101"/>
        <v>18.1</v>
      </c>
      <c r="V947" s="26" t="str">
        <f t="shared" si="102"/>
        <v>Informes</v>
      </c>
      <c r="W947" s="26" t="str">
        <f t="shared" si="103"/>
        <v>Informe de Gestión</v>
      </c>
      <c r="X947" s="26" t="str">
        <f t="shared" si="106"/>
        <v>Comunicación de solicitud de información</v>
      </c>
    </row>
    <row r="948" spans="1:24">
      <c r="A948" s="23">
        <v>2000</v>
      </c>
      <c r="B948" s="23" t="s">
        <v>1481</v>
      </c>
      <c r="C948" s="405"/>
      <c r="D948" s="406"/>
      <c r="E948" s="417"/>
      <c r="F948" s="447"/>
      <c r="G948" s="332"/>
      <c r="H948" s="52" t="s">
        <v>1006</v>
      </c>
      <c r="I948" s="410"/>
      <c r="J948" s="410"/>
      <c r="K948" s="409"/>
      <c r="L948" s="409"/>
      <c r="M948" s="330"/>
      <c r="N948" s="394"/>
      <c r="O948" s="467"/>
      <c r="P948" s="209"/>
      <c r="Q948" s="26">
        <f t="shared" si="100"/>
        <v>2000</v>
      </c>
      <c r="S948" s="26">
        <f t="shared" si="105"/>
        <v>2500</v>
      </c>
      <c r="T948" s="26">
        <f t="shared" si="104"/>
        <v>18</v>
      </c>
      <c r="U948" s="26" t="str">
        <f t="shared" si="101"/>
        <v>18.1</v>
      </c>
      <c r="V948" s="26" t="str">
        <f t="shared" si="102"/>
        <v>Informes</v>
      </c>
      <c r="W948" s="26" t="str">
        <f t="shared" si="103"/>
        <v>Informe de Gestión</v>
      </c>
      <c r="X948" s="26" t="str">
        <f t="shared" si="106"/>
        <v>Informe de gestión por proceso</v>
      </c>
    </row>
    <row r="949" spans="1:24" ht="168">
      <c r="A949" s="23">
        <v>2000</v>
      </c>
      <c r="B949" s="23" t="s">
        <v>1481</v>
      </c>
      <c r="C949" s="58">
        <v>2500</v>
      </c>
      <c r="D949" s="58">
        <v>19</v>
      </c>
      <c r="E949" s="128" t="s">
        <v>1007</v>
      </c>
      <c r="F949" s="114" t="s">
        <v>108</v>
      </c>
      <c r="G949" s="59" t="s">
        <v>1008</v>
      </c>
      <c r="H949" s="52" t="s">
        <v>1008</v>
      </c>
      <c r="I949" s="94">
        <v>2</v>
      </c>
      <c r="J949" s="94">
        <v>8</v>
      </c>
      <c r="K949" s="90" t="s">
        <v>43</v>
      </c>
      <c r="L949" s="92"/>
      <c r="M949" s="92"/>
      <c r="N949" s="90" t="s">
        <v>43</v>
      </c>
      <c r="O949" s="133" t="s">
        <v>1009</v>
      </c>
      <c r="P949" s="208"/>
      <c r="Q949" s="26">
        <f t="shared" si="100"/>
        <v>2000</v>
      </c>
      <c r="S949" s="26">
        <f t="shared" si="105"/>
        <v>2500</v>
      </c>
      <c r="T949" s="26">
        <f t="shared" si="104"/>
        <v>19</v>
      </c>
      <c r="U949" s="26" t="str">
        <f t="shared" si="101"/>
        <v>19.1</v>
      </c>
      <c r="V949" s="26" t="str">
        <f t="shared" si="102"/>
        <v>Instrumentos Archivísticos</v>
      </c>
      <c r="W949" s="26" t="str">
        <f t="shared" si="103"/>
        <v>Cuadro de Clasificación Documental</v>
      </c>
      <c r="X949" s="26" t="str">
        <f t="shared" si="106"/>
        <v>Cuadro de Clasificación Documental</v>
      </c>
    </row>
    <row r="950" spans="1:24" ht="84">
      <c r="A950" s="23">
        <v>2000</v>
      </c>
      <c r="B950" s="23" t="s">
        <v>1481</v>
      </c>
      <c r="C950" s="58">
        <v>2500</v>
      </c>
      <c r="D950" s="58">
        <v>19</v>
      </c>
      <c r="E950" s="128" t="s">
        <v>980</v>
      </c>
      <c r="F950" s="114" t="s">
        <v>108</v>
      </c>
      <c r="G950" s="59" t="s">
        <v>981</v>
      </c>
      <c r="H950" s="52" t="s">
        <v>110</v>
      </c>
      <c r="I950" s="94">
        <v>2</v>
      </c>
      <c r="J950" s="94">
        <v>5</v>
      </c>
      <c r="K950" s="90" t="s">
        <v>43</v>
      </c>
      <c r="L950" s="92"/>
      <c r="M950" s="92"/>
      <c r="N950" s="90" t="s">
        <v>43</v>
      </c>
      <c r="O950" s="121" t="s">
        <v>1010</v>
      </c>
      <c r="P950" s="209"/>
      <c r="Q950" s="26">
        <f t="shared" si="100"/>
        <v>2000</v>
      </c>
      <c r="S950" s="26">
        <f t="shared" si="105"/>
        <v>2500</v>
      </c>
      <c r="T950" s="26">
        <f t="shared" si="104"/>
        <v>19</v>
      </c>
      <c r="U950" s="26" t="str">
        <f t="shared" si="101"/>
        <v>19.3</v>
      </c>
      <c r="V950" s="26" t="str">
        <f t="shared" si="102"/>
        <v>Instrumentos Archivísticos</v>
      </c>
      <c r="W950" s="26" t="str">
        <f t="shared" si="103"/>
        <v>Inventarios Documentales de Archivo Central</v>
      </c>
      <c r="X950" s="26" t="str">
        <f t="shared" si="106"/>
        <v>Formato Único de Inventario Documental</v>
      </c>
    </row>
    <row r="951" spans="1:24">
      <c r="A951" s="23">
        <v>2000</v>
      </c>
      <c r="B951" s="23" t="s">
        <v>1481</v>
      </c>
      <c r="C951" s="405">
        <v>2500</v>
      </c>
      <c r="D951" s="406">
        <v>19</v>
      </c>
      <c r="E951" s="417" t="s">
        <v>1011</v>
      </c>
      <c r="F951" s="448" t="s">
        <v>108</v>
      </c>
      <c r="G951" s="332" t="s">
        <v>1012</v>
      </c>
      <c r="H951" s="82" t="s">
        <v>1013</v>
      </c>
      <c r="I951" s="410">
        <v>1</v>
      </c>
      <c r="J951" s="410">
        <v>9</v>
      </c>
      <c r="K951" s="394" t="s">
        <v>43</v>
      </c>
      <c r="L951" s="409"/>
      <c r="M951" s="409"/>
      <c r="N951" s="394" t="s">
        <v>43</v>
      </c>
      <c r="O951" s="497" t="s">
        <v>1014</v>
      </c>
      <c r="P951" s="208"/>
      <c r="Q951" s="26">
        <f t="shared" si="100"/>
        <v>2000</v>
      </c>
      <c r="S951" s="26">
        <f t="shared" si="105"/>
        <v>2500</v>
      </c>
      <c r="T951" s="26">
        <f t="shared" si="104"/>
        <v>19</v>
      </c>
      <c r="U951" s="26" t="str">
        <f t="shared" si="101"/>
        <v>19.4</v>
      </c>
      <c r="V951" s="26" t="str">
        <f t="shared" si="102"/>
        <v>Instrumentos Archivísticos</v>
      </c>
      <c r="W951" s="26" t="str">
        <f t="shared" si="103"/>
        <v>Plan institucional de Archivo(PINAR)</v>
      </c>
      <c r="X951" s="26" t="str">
        <f t="shared" si="106"/>
        <v>Plan Institucional de Archivo</v>
      </c>
    </row>
    <row r="952" spans="1:24">
      <c r="A952" s="23">
        <v>2000</v>
      </c>
      <c r="B952" s="23" t="s">
        <v>1481</v>
      </c>
      <c r="C952" s="405"/>
      <c r="D952" s="406"/>
      <c r="E952" s="417"/>
      <c r="F952" s="448"/>
      <c r="G952" s="332"/>
      <c r="H952" s="82" t="s">
        <v>1015</v>
      </c>
      <c r="I952" s="410"/>
      <c r="J952" s="410"/>
      <c r="K952" s="394"/>
      <c r="L952" s="409"/>
      <c r="M952" s="409"/>
      <c r="N952" s="394"/>
      <c r="O952" s="497"/>
      <c r="P952" s="208"/>
      <c r="Q952" s="26">
        <f t="shared" si="100"/>
        <v>2000</v>
      </c>
      <c r="S952" s="26">
        <f t="shared" si="105"/>
        <v>2500</v>
      </c>
      <c r="T952" s="26">
        <f t="shared" si="104"/>
        <v>19</v>
      </c>
      <c r="U952" s="26" t="str">
        <f t="shared" si="101"/>
        <v>19.4</v>
      </c>
      <c r="V952" s="26" t="str">
        <f t="shared" si="102"/>
        <v>Instrumentos Archivísticos</v>
      </c>
      <c r="W952" s="26" t="str">
        <f t="shared" si="103"/>
        <v>Plan institucional de Archivo(PINAR)</v>
      </c>
      <c r="X952" s="26" t="str">
        <f t="shared" si="106"/>
        <v>Informes de gestión</v>
      </c>
    </row>
    <row r="953" spans="1:24">
      <c r="A953" s="23">
        <v>2000</v>
      </c>
      <c r="B953" s="23" t="s">
        <v>1481</v>
      </c>
      <c r="C953" s="405"/>
      <c r="D953" s="406"/>
      <c r="E953" s="417"/>
      <c r="F953" s="448"/>
      <c r="G953" s="332"/>
      <c r="H953" s="82" t="s">
        <v>1016</v>
      </c>
      <c r="I953" s="410"/>
      <c r="J953" s="410"/>
      <c r="K953" s="394"/>
      <c r="L953" s="409"/>
      <c r="M953" s="409"/>
      <c r="N953" s="394"/>
      <c r="O953" s="497"/>
      <c r="P953" s="208"/>
      <c r="Q953" s="26">
        <f t="shared" si="100"/>
        <v>2000</v>
      </c>
      <c r="S953" s="26">
        <f t="shared" si="105"/>
        <v>2500</v>
      </c>
      <c r="T953" s="26">
        <f t="shared" si="104"/>
        <v>19</v>
      </c>
      <c r="U953" s="26" t="str">
        <f t="shared" si="101"/>
        <v>19.4</v>
      </c>
      <c r="V953" s="26" t="str">
        <f t="shared" si="102"/>
        <v>Instrumentos Archivísticos</v>
      </c>
      <c r="W953" s="26" t="str">
        <f t="shared" si="103"/>
        <v>Plan institucional de Archivo(PINAR)</v>
      </c>
      <c r="X953" s="26" t="str">
        <f t="shared" si="106"/>
        <v>Reporte de indicadores de gestión</v>
      </c>
    </row>
    <row r="954" spans="1:24" ht="168">
      <c r="A954" s="23">
        <v>2000</v>
      </c>
      <c r="B954" s="23" t="s">
        <v>1481</v>
      </c>
      <c r="C954" s="58">
        <v>2500</v>
      </c>
      <c r="D954" s="58">
        <v>19</v>
      </c>
      <c r="E954" s="128" t="s">
        <v>1017</v>
      </c>
      <c r="F954" s="114" t="s">
        <v>108</v>
      </c>
      <c r="G954" s="59" t="s">
        <v>1018</v>
      </c>
      <c r="H954" s="52" t="s">
        <v>1019</v>
      </c>
      <c r="I954" s="94">
        <v>1</v>
      </c>
      <c r="J954" s="94">
        <v>5</v>
      </c>
      <c r="K954" s="90" t="s">
        <v>43</v>
      </c>
      <c r="L954" s="92"/>
      <c r="M954" s="92"/>
      <c r="N954" s="90" t="s">
        <v>43</v>
      </c>
      <c r="O954" s="133" t="s">
        <v>1020</v>
      </c>
      <c r="P954" s="208"/>
      <c r="Q954" s="26">
        <f t="shared" si="100"/>
        <v>2000</v>
      </c>
      <c r="S954" s="26">
        <f t="shared" si="105"/>
        <v>2500</v>
      </c>
      <c r="T954" s="26">
        <f t="shared" si="104"/>
        <v>19</v>
      </c>
      <c r="U954" s="26" t="str">
        <f t="shared" si="101"/>
        <v>19.5</v>
      </c>
      <c r="V954" s="26" t="str">
        <f t="shared" si="102"/>
        <v>Instrumentos Archivísticos</v>
      </c>
      <c r="W954" s="26" t="str">
        <f t="shared" si="103"/>
        <v>Programa de Gestión de Documentos electrónicos</v>
      </c>
      <c r="X954" s="26" t="str">
        <f t="shared" si="106"/>
        <v>Programa de Gestión de Documentos Electrónicos</v>
      </c>
    </row>
    <row r="955" spans="1:24" ht="348">
      <c r="A955" s="23">
        <v>2000</v>
      </c>
      <c r="B955" s="23" t="s">
        <v>1481</v>
      </c>
      <c r="C955" s="58">
        <v>2500</v>
      </c>
      <c r="D955" s="58">
        <v>19</v>
      </c>
      <c r="E955" s="58" t="s">
        <v>1021</v>
      </c>
      <c r="F955" s="59" t="s">
        <v>108</v>
      </c>
      <c r="G955" s="59" t="s">
        <v>1022</v>
      </c>
      <c r="H955" s="90" t="s">
        <v>1023</v>
      </c>
      <c r="I955" s="94">
        <v>1</v>
      </c>
      <c r="J955" s="94">
        <v>5</v>
      </c>
      <c r="K955" s="90" t="s">
        <v>43</v>
      </c>
      <c r="L955" s="90"/>
      <c r="M955" s="90"/>
      <c r="N955" s="90" t="s">
        <v>43</v>
      </c>
      <c r="O955" s="133" t="s">
        <v>1024</v>
      </c>
      <c r="P955" s="208"/>
      <c r="Q955" s="26">
        <f t="shared" si="100"/>
        <v>2000</v>
      </c>
      <c r="S955" s="26">
        <f t="shared" si="105"/>
        <v>2500</v>
      </c>
      <c r="T955" s="26">
        <f t="shared" si="104"/>
        <v>19</v>
      </c>
      <c r="U955" s="26" t="str">
        <f t="shared" si="101"/>
        <v>19.6</v>
      </c>
      <c r="V955" s="26" t="str">
        <f t="shared" si="102"/>
        <v>Instrumentos Archivísticos</v>
      </c>
      <c r="W955" s="26" t="str">
        <f t="shared" si="103"/>
        <v>Programa de Gestión Documental(PGD)</v>
      </c>
      <c r="X955" s="26" t="str">
        <f t="shared" si="106"/>
        <v>Programa de Gestión Documental</v>
      </c>
    </row>
    <row r="956" spans="1:24">
      <c r="A956" s="23">
        <v>2000</v>
      </c>
      <c r="B956" s="23" t="s">
        <v>1481</v>
      </c>
      <c r="C956" s="331">
        <v>2500</v>
      </c>
      <c r="D956" s="331">
        <v>19</v>
      </c>
      <c r="E956" s="542" t="s">
        <v>1025</v>
      </c>
      <c r="F956" s="332" t="s">
        <v>1026</v>
      </c>
      <c r="G956" s="332" t="s">
        <v>1027</v>
      </c>
      <c r="H956" s="82" t="s">
        <v>1027</v>
      </c>
      <c r="I956" s="410">
        <v>2</v>
      </c>
      <c r="J956" s="410">
        <v>8</v>
      </c>
      <c r="K956" s="410" t="s">
        <v>43</v>
      </c>
      <c r="L956" s="410"/>
      <c r="M956" s="410"/>
      <c r="N956" s="394" t="s">
        <v>43</v>
      </c>
      <c r="O956" s="497" t="s">
        <v>1028</v>
      </c>
      <c r="P956" s="208"/>
      <c r="Q956" s="26">
        <f t="shared" si="100"/>
        <v>2000</v>
      </c>
      <c r="S956" s="26">
        <f t="shared" si="105"/>
        <v>2500</v>
      </c>
      <c r="T956" s="26">
        <f t="shared" si="104"/>
        <v>19</v>
      </c>
      <c r="U956" s="26" t="str">
        <f t="shared" si="101"/>
        <v>19.7</v>
      </c>
      <c r="V956" s="26" t="str">
        <f t="shared" si="102"/>
        <v>Instrumentos archivísticos</v>
      </c>
      <c r="W956" s="26" t="str">
        <f t="shared" si="103"/>
        <v>Tablas de Retención Documental</v>
      </c>
      <c r="X956" s="26" t="str">
        <f t="shared" si="106"/>
        <v>Tablas de Retención Documental</v>
      </c>
    </row>
    <row r="957" spans="1:24">
      <c r="A957" s="23">
        <v>2000</v>
      </c>
      <c r="B957" s="23" t="s">
        <v>1481</v>
      </c>
      <c r="C957" s="331"/>
      <c r="D957" s="331"/>
      <c r="E957" s="542"/>
      <c r="F957" s="332"/>
      <c r="G957" s="332"/>
      <c r="H957" s="82" t="s">
        <v>1029</v>
      </c>
      <c r="I957" s="410"/>
      <c r="J957" s="410"/>
      <c r="K957" s="410"/>
      <c r="L957" s="410"/>
      <c r="M957" s="410"/>
      <c r="N957" s="394"/>
      <c r="O957" s="497"/>
      <c r="P957" s="208"/>
      <c r="Q957" s="26">
        <f t="shared" si="100"/>
        <v>2000</v>
      </c>
      <c r="S957" s="26">
        <f t="shared" si="105"/>
        <v>2500</v>
      </c>
      <c r="T957" s="26">
        <f t="shared" si="104"/>
        <v>19</v>
      </c>
      <c r="U957" s="26" t="str">
        <f t="shared" si="101"/>
        <v>19.7</v>
      </c>
      <c r="V957" s="26" t="str">
        <f t="shared" si="102"/>
        <v>Instrumentos archivísticos</v>
      </c>
      <c r="W957" s="26" t="str">
        <f t="shared" si="103"/>
        <v>Tablas de Retención Documental</v>
      </c>
      <c r="X957" s="26" t="str">
        <f t="shared" si="106"/>
        <v>Cuadros de Clasificación Documental</v>
      </c>
    </row>
    <row r="958" spans="1:24">
      <c r="A958" s="23">
        <v>2000</v>
      </c>
      <c r="B958" s="23" t="s">
        <v>1481</v>
      </c>
      <c r="C958" s="331"/>
      <c r="D958" s="331"/>
      <c r="E958" s="542"/>
      <c r="F958" s="332"/>
      <c r="G958" s="332"/>
      <c r="H958" s="82" t="s">
        <v>1030</v>
      </c>
      <c r="I958" s="410"/>
      <c r="J958" s="410"/>
      <c r="K958" s="410"/>
      <c r="L958" s="410"/>
      <c r="M958" s="410"/>
      <c r="N958" s="394"/>
      <c r="O958" s="497"/>
      <c r="P958" s="208"/>
      <c r="Q958" s="26">
        <f t="shared" si="100"/>
        <v>2000</v>
      </c>
      <c r="S958" s="26">
        <f t="shared" si="105"/>
        <v>2500</v>
      </c>
      <c r="T958" s="26">
        <f t="shared" si="104"/>
        <v>19</v>
      </c>
      <c r="U958" s="26" t="str">
        <f t="shared" si="101"/>
        <v>19.7</v>
      </c>
      <c r="V958" s="26" t="str">
        <f t="shared" si="102"/>
        <v>Instrumentos archivísticos</v>
      </c>
      <c r="W958" s="26" t="str">
        <f t="shared" si="103"/>
        <v>Tablas de Retención Documental</v>
      </c>
      <c r="X958" s="26" t="str">
        <f t="shared" si="106"/>
        <v>Informe de actualización de las TRD</v>
      </c>
    </row>
    <row r="959" spans="1:24" ht="27.6">
      <c r="A959" s="23">
        <v>2000</v>
      </c>
      <c r="B959" s="23" t="s">
        <v>1481</v>
      </c>
      <c r="C959" s="331"/>
      <c r="D959" s="331"/>
      <c r="E959" s="542"/>
      <c r="F959" s="332"/>
      <c r="G959" s="332"/>
      <c r="H959" s="82" t="s">
        <v>1031</v>
      </c>
      <c r="I959" s="410"/>
      <c r="J959" s="410"/>
      <c r="K959" s="410"/>
      <c r="L959" s="410"/>
      <c r="M959" s="410"/>
      <c r="N959" s="394"/>
      <c r="O959" s="497"/>
      <c r="P959" s="208"/>
      <c r="Q959" s="26">
        <f t="shared" si="100"/>
        <v>2000</v>
      </c>
      <c r="S959" s="26">
        <f t="shared" si="105"/>
        <v>2500</v>
      </c>
      <c r="T959" s="26">
        <f t="shared" si="104"/>
        <v>19</v>
      </c>
      <c r="U959" s="26" t="str">
        <f t="shared" si="101"/>
        <v>19.7</v>
      </c>
      <c r="V959" s="26" t="str">
        <f t="shared" si="102"/>
        <v>Instrumentos archivísticos</v>
      </c>
      <c r="W959" s="26" t="str">
        <f t="shared" si="103"/>
        <v>Tablas de Retención Documental</v>
      </c>
      <c r="X959" s="26" t="str">
        <f t="shared" si="106"/>
        <v>anexos al informe de actualización de las TRD</v>
      </c>
    </row>
    <row r="960" spans="1:24">
      <c r="A960" s="23">
        <v>2000</v>
      </c>
      <c r="B960" s="23" t="s">
        <v>1481</v>
      </c>
      <c r="C960" s="331"/>
      <c r="D960" s="331"/>
      <c r="E960" s="542"/>
      <c r="F960" s="332"/>
      <c r="G960" s="332"/>
      <c r="H960" s="82" t="s">
        <v>1032</v>
      </c>
      <c r="I960" s="410"/>
      <c r="J960" s="410"/>
      <c r="K960" s="410"/>
      <c r="L960" s="410"/>
      <c r="M960" s="410"/>
      <c r="N960" s="394"/>
      <c r="O960" s="497"/>
      <c r="P960" s="208"/>
      <c r="Q960" s="26">
        <f t="shared" si="100"/>
        <v>2000</v>
      </c>
      <c r="S960" s="26">
        <f t="shared" si="105"/>
        <v>2500</v>
      </c>
      <c r="T960" s="26">
        <f t="shared" si="104"/>
        <v>19</v>
      </c>
      <c r="U960" s="26" t="str">
        <f t="shared" si="101"/>
        <v>19.7</v>
      </c>
      <c r="V960" s="26" t="str">
        <f t="shared" si="102"/>
        <v>Instrumentos archivísticos</v>
      </c>
      <c r="W960" s="26" t="str">
        <f t="shared" si="103"/>
        <v>Tablas de Retención Documental</v>
      </c>
      <c r="X960" s="26" t="str">
        <f t="shared" si="106"/>
        <v>Oficios de convalidación TRD</v>
      </c>
    </row>
    <row r="961" spans="1:24" ht="27.6">
      <c r="A961" s="23">
        <v>2000</v>
      </c>
      <c r="B961" s="23" t="s">
        <v>1481</v>
      </c>
      <c r="C961" s="331"/>
      <c r="D961" s="331"/>
      <c r="E961" s="542"/>
      <c r="F961" s="332"/>
      <c r="G961" s="332"/>
      <c r="H961" s="82" t="s">
        <v>1033</v>
      </c>
      <c r="I961" s="410"/>
      <c r="J961" s="410"/>
      <c r="K961" s="410"/>
      <c r="L961" s="410"/>
      <c r="M961" s="410"/>
      <c r="N961" s="394"/>
      <c r="O961" s="497"/>
      <c r="P961" s="208"/>
      <c r="Q961" s="26">
        <f t="shared" si="100"/>
        <v>2000</v>
      </c>
      <c r="S961" s="26">
        <f t="shared" si="105"/>
        <v>2500</v>
      </c>
      <c r="T961" s="26">
        <f t="shared" si="104"/>
        <v>19</v>
      </c>
      <c r="U961" s="26" t="str">
        <f t="shared" si="101"/>
        <v>19.7</v>
      </c>
      <c r="V961" s="26" t="str">
        <f t="shared" si="102"/>
        <v>Instrumentos archivísticos</v>
      </c>
      <c r="W961" s="26" t="str">
        <f t="shared" si="103"/>
        <v>Tablas de Retención Documental</v>
      </c>
      <c r="X961" s="26" t="str">
        <f t="shared" si="106"/>
        <v>Cronograma de Transferencias Documentales</v>
      </c>
    </row>
    <row r="962" spans="1:24">
      <c r="A962" s="23">
        <v>2000</v>
      </c>
      <c r="B962" s="23" t="s">
        <v>1481</v>
      </c>
      <c r="C962" s="331"/>
      <c r="D962" s="331"/>
      <c r="E962" s="542"/>
      <c r="F962" s="332"/>
      <c r="G962" s="332"/>
      <c r="H962" s="82" t="s">
        <v>1034</v>
      </c>
      <c r="I962" s="410"/>
      <c r="J962" s="410"/>
      <c r="K962" s="410"/>
      <c r="L962" s="410"/>
      <c r="M962" s="410"/>
      <c r="N962" s="394"/>
      <c r="O962" s="497"/>
      <c r="P962" s="208"/>
      <c r="Q962" s="26">
        <f t="shared" si="100"/>
        <v>2000</v>
      </c>
      <c r="S962" s="26">
        <f t="shared" si="105"/>
        <v>2500</v>
      </c>
      <c r="T962" s="26">
        <f t="shared" si="104"/>
        <v>19</v>
      </c>
      <c r="U962" s="26" t="str">
        <f t="shared" si="101"/>
        <v>19.7</v>
      </c>
      <c r="V962" s="26" t="str">
        <f t="shared" si="102"/>
        <v>Instrumentos archivísticos</v>
      </c>
      <c r="W962" s="26" t="str">
        <f t="shared" si="103"/>
        <v>Tablas de Retención Documental</v>
      </c>
      <c r="X962" s="26" t="str">
        <f t="shared" si="106"/>
        <v>Formato único de inventario documental</v>
      </c>
    </row>
    <row r="963" spans="1:24">
      <c r="A963" s="23">
        <v>2000</v>
      </c>
      <c r="B963" s="23" t="s">
        <v>1481</v>
      </c>
      <c r="C963" s="331"/>
      <c r="D963" s="331"/>
      <c r="E963" s="542"/>
      <c r="F963" s="332"/>
      <c r="G963" s="332"/>
      <c r="H963" s="82" t="s">
        <v>1035</v>
      </c>
      <c r="I963" s="410"/>
      <c r="J963" s="410"/>
      <c r="K963" s="410"/>
      <c r="L963" s="410"/>
      <c r="M963" s="410"/>
      <c r="N963" s="394"/>
      <c r="O963" s="497"/>
      <c r="P963" s="208"/>
      <c r="Q963" s="26">
        <f t="shared" si="100"/>
        <v>2000</v>
      </c>
      <c r="S963" s="26">
        <f t="shared" si="105"/>
        <v>2500</v>
      </c>
      <c r="T963" s="26">
        <f t="shared" si="104"/>
        <v>19</v>
      </c>
      <c r="U963" s="26" t="str">
        <f t="shared" si="101"/>
        <v>19.7</v>
      </c>
      <c r="V963" s="26" t="str">
        <f t="shared" si="102"/>
        <v>Instrumentos archivísticos</v>
      </c>
      <c r="W963" s="26" t="str">
        <f t="shared" si="103"/>
        <v>Tablas de Retención Documental</v>
      </c>
      <c r="X963" s="26" t="str">
        <f t="shared" si="106"/>
        <v>Informe de transferencias documentales</v>
      </c>
    </row>
    <row r="964" spans="1:24">
      <c r="A964" s="23">
        <v>2000</v>
      </c>
      <c r="B964" s="23" t="s">
        <v>1481</v>
      </c>
      <c r="C964" s="331"/>
      <c r="D964" s="331"/>
      <c r="E964" s="542"/>
      <c r="F964" s="332"/>
      <c r="G964" s="332"/>
      <c r="H964" s="82" t="s">
        <v>1036</v>
      </c>
      <c r="I964" s="410"/>
      <c r="J964" s="410"/>
      <c r="K964" s="410"/>
      <c r="L964" s="410"/>
      <c r="M964" s="410"/>
      <c r="N964" s="394"/>
      <c r="O964" s="497"/>
      <c r="P964" s="208"/>
      <c r="Q964" s="26">
        <f t="shared" si="100"/>
        <v>2000</v>
      </c>
      <c r="S964" s="26">
        <f t="shared" si="105"/>
        <v>2500</v>
      </c>
      <c r="T964" s="26">
        <f t="shared" si="104"/>
        <v>19</v>
      </c>
      <c r="U964" s="26" t="str">
        <f t="shared" si="101"/>
        <v>19.7</v>
      </c>
      <c r="V964" s="26" t="str">
        <f t="shared" si="102"/>
        <v>Instrumentos archivísticos</v>
      </c>
      <c r="W964" s="26" t="str">
        <f t="shared" si="103"/>
        <v>Tablas de Retención Documental</v>
      </c>
      <c r="X964" s="26" t="str">
        <f t="shared" si="106"/>
        <v>Actas de destrucción documental</v>
      </c>
    </row>
    <row r="965" spans="1:24">
      <c r="A965" s="23">
        <v>2000</v>
      </c>
      <c r="B965" s="23" t="s">
        <v>1481</v>
      </c>
      <c r="C965" s="405">
        <v>2500</v>
      </c>
      <c r="D965" s="406">
        <v>19</v>
      </c>
      <c r="E965" s="417" t="s">
        <v>1037</v>
      </c>
      <c r="F965" s="332"/>
      <c r="G965" s="332" t="s">
        <v>1038</v>
      </c>
      <c r="H965" s="82" t="s">
        <v>1038</v>
      </c>
      <c r="I965" s="410">
        <v>2</v>
      </c>
      <c r="J965" s="410">
        <v>8</v>
      </c>
      <c r="K965" s="394" t="s">
        <v>43</v>
      </c>
      <c r="L965" s="409"/>
      <c r="M965" s="409"/>
      <c r="N965" s="394" t="s">
        <v>43</v>
      </c>
      <c r="O965" s="497" t="s">
        <v>1039</v>
      </c>
      <c r="P965" s="208"/>
      <c r="Q965" s="26">
        <f t="shared" ref="Q965:Q1028" si="107">+A965</f>
        <v>2000</v>
      </c>
      <c r="S965" s="26">
        <f t="shared" si="105"/>
        <v>2500</v>
      </c>
      <c r="T965" s="26">
        <f t="shared" si="104"/>
        <v>19</v>
      </c>
      <c r="U965" s="26" t="str">
        <f t="shared" si="101"/>
        <v>19.8</v>
      </c>
      <c r="V965" s="26" t="str">
        <f t="shared" si="102"/>
        <v>Instrumentos archivísticos</v>
      </c>
      <c r="W965" s="26" t="str">
        <f t="shared" si="103"/>
        <v>Tablas de Valoración Documental</v>
      </c>
      <c r="X965" s="26" t="str">
        <f t="shared" si="106"/>
        <v>Tablas de Valoración Documental</v>
      </c>
    </row>
    <row r="966" spans="1:24">
      <c r="A966" s="23">
        <v>2000</v>
      </c>
      <c r="B966" s="23" t="s">
        <v>1481</v>
      </c>
      <c r="C966" s="405"/>
      <c r="D966" s="406"/>
      <c r="E966" s="417"/>
      <c r="F966" s="332"/>
      <c r="G966" s="332"/>
      <c r="H966" s="82" t="s">
        <v>1029</v>
      </c>
      <c r="I966" s="410"/>
      <c r="J966" s="410"/>
      <c r="K966" s="394"/>
      <c r="L966" s="409"/>
      <c r="M966" s="409"/>
      <c r="N966" s="394"/>
      <c r="O966" s="497"/>
      <c r="P966" s="208"/>
      <c r="Q966" s="26">
        <f t="shared" si="107"/>
        <v>2000</v>
      </c>
      <c r="S966" s="26">
        <f t="shared" si="105"/>
        <v>2500</v>
      </c>
      <c r="T966" s="26">
        <f t="shared" si="104"/>
        <v>19</v>
      </c>
      <c r="U966" s="26" t="str">
        <f t="shared" ref="U966:U1029" si="108">+IF(E966="",U965,E966)</f>
        <v>19.8</v>
      </c>
      <c r="V966" s="26" t="str">
        <f t="shared" ref="V966:V1029" si="109">+IF(F966="",V965,F966)</f>
        <v>Instrumentos archivísticos</v>
      </c>
      <c r="W966" s="26" t="str">
        <f t="shared" ref="W966:W1029" si="110">+IF(G966="",W965,G966)</f>
        <v>Tablas de Valoración Documental</v>
      </c>
      <c r="X966" s="26" t="str">
        <f t="shared" si="106"/>
        <v>Cuadros de Clasificación Documental</v>
      </c>
    </row>
    <row r="967" spans="1:24">
      <c r="A967" s="23">
        <v>2000</v>
      </c>
      <c r="B967" s="23" t="s">
        <v>1481</v>
      </c>
      <c r="C967" s="405"/>
      <c r="D967" s="406"/>
      <c r="E967" s="417"/>
      <c r="F967" s="332"/>
      <c r="G967" s="332"/>
      <c r="H967" s="82" t="s">
        <v>1040</v>
      </c>
      <c r="I967" s="410"/>
      <c r="J967" s="410"/>
      <c r="K967" s="394"/>
      <c r="L967" s="409"/>
      <c r="M967" s="409"/>
      <c r="N967" s="394"/>
      <c r="O967" s="497"/>
      <c r="P967" s="208"/>
      <c r="Q967" s="26">
        <f t="shared" si="107"/>
        <v>2000</v>
      </c>
      <c r="S967" s="26">
        <f t="shared" si="105"/>
        <v>2500</v>
      </c>
      <c r="T967" s="26">
        <f t="shared" si="104"/>
        <v>19</v>
      </c>
      <c r="U967" s="26" t="str">
        <f t="shared" si="108"/>
        <v>19.8</v>
      </c>
      <c r="V967" s="26" t="str">
        <f t="shared" si="109"/>
        <v>Instrumentos archivísticos</v>
      </c>
      <c r="W967" s="26" t="str">
        <f t="shared" si="110"/>
        <v>Tablas de Valoración Documental</v>
      </c>
      <c r="X967" s="26" t="str">
        <f t="shared" si="106"/>
        <v>Informe de presentación de las TVD</v>
      </c>
    </row>
    <row r="968" spans="1:24" ht="27.6">
      <c r="A968" s="23">
        <v>2000</v>
      </c>
      <c r="B968" s="23" t="s">
        <v>1481</v>
      </c>
      <c r="C968" s="405"/>
      <c r="D968" s="406"/>
      <c r="E968" s="417"/>
      <c r="F968" s="332"/>
      <c r="G968" s="332"/>
      <c r="H968" s="82" t="s">
        <v>1041</v>
      </c>
      <c r="I968" s="410"/>
      <c r="J968" s="410"/>
      <c r="K968" s="394"/>
      <c r="L968" s="409"/>
      <c r="M968" s="409"/>
      <c r="N968" s="394"/>
      <c r="O968" s="497"/>
      <c r="P968" s="208"/>
      <c r="Q968" s="26">
        <f t="shared" si="107"/>
        <v>2000</v>
      </c>
      <c r="S968" s="26">
        <f t="shared" si="105"/>
        <v>2500</v>
      </c>
      <c r="T968" s="26">
        <f t="shared" ref="T968:T1031" si="111">+IF(D968="",T967,D968)</f>
        <v>19</v>
      </c>
      <c r="U968" s="26" t="str">
        <f t="shared" si="108"/>
        <v>19.8</v>
      </c>
      <c r="V968" s="26" t="str">
        <f t="shared" si="109"/>
        <v>Instrumentos archivísticos</v>
      </c>
      <c r="W968" s="26" t="str">
        <f t="shared" si="110"/>
        <v>Tablas de Valoración Documental</v>
      </c>
      <c r="X968" s="26" t="str">
        <f t="shared" si="106"/>
        <v>anexos al informe de actualización de las TVD</v>
      </c>
    </row>
    <row r="969" spans="1:24">
      <c r="A969" s="23">
        <v>2000</v>
      </c>
      <c r="B969" s="23" t="s">
        <v>1481</v>
      </c>
      <c r="C969" s="405"/>
      <c r="D969" s="406"/>
      <c r="E969" s="417"/>
      <c r="F969" s="332"/>
      <c r="G969" s="332"/>
      <c r="H969" s="82" t="s">
        <v>1042</v>
      </c>
      <c r="I969" s="410"/>
      <c r="J969" s="410"/>
      <c r="K969" s="394"/>
      <c r="L969" s="409"/>
      <c r="M969" s="409"/>
      <c r="N969" s="394"/>
      <c r="O969" s="497"/>
      <c r="P969" s="208"/>
      <c r="Q969" s="26">
        <f t="shared" si="107"/>
        <v>2000</v>
      </c>
      <c r="S969" s="26">
        <f t="shared" si="105"/>
        <v>2500</v>
      </c>
      <c r="T969" s="26">
        <f t="shared" si="111"/>
        <v>19</v>
      </c>
      <c r="U969" s="26" t="str">
        <f t="shared" si="108"/>
        <v>19.8</v>
      </c>
      <c r="V969" s="26" t="str">
        <f t="shared" si="109"/>
        <v>Instrumentos archivísticos</v>
      </c>
      <c r="W969" s="26" t="str">
        <f t="shared" si="110"/>
        <v>Tablas de Valoración Documental</v>
      </c>
      <c r="X969" s="26" t="str">
        <f t="shared" si="106"/>
        <v>Oficios de convalidación TVD</v>
      </c>
    </row>
    <row r="970" spans="1:24" ht="27.6">
      <c r="A970" s="23">
        <v>2000</v>
      </c>
      <c r="B970" s="23" t="s">
        <v>1481</v>
      </c>
      <c r="C970" s="405"/>
      <c r="D970" s="406"/>
      <c r="E970" s="417"/>
      <c r="F970" s="332"/>
      <c r="G970" s="332"/>
      <c r="H970" s="82" t="s">
        <v>1033</v>
      </c>
      <c r="I970" s="410"/>
      <c r="J970" s="410"/>
      <c r="K970" s="394"/>
      <c r="L970" s="409"/>
      <c r="M970" s="409"/>
      <c r="N970" s="394"/>
      <c r="O970" s="497"/>
      <c r="P970" s="208"/>
      <c r="Q970" s="26">
        <f t="shared" si="107"/>
        <v>2000</v>
      </c>
      <c r="S970" s="26">
        <f t="shared" si="105"/>
        <v>2500</v>
      </c>
      <c r="T970" s="26">
        <f t="shared" si="111"/>
        <v>19</v>
      </c>
      <c r="U970" s="26" t="str">
        <f t="shared" si="108"/>
        <v>19.8</v>
      </c>
      <c r="V970" s="26" t="str">
        <f t="shared" si="109"/>
        <v>Instrumentos archivísticos</v>
      </c>
      <c r="W970" s="26" t="str">
        <f t="shared" si="110"/>
        <v>Tablas de Valoración Documental</v>
      </c>
      <c r="X970" s="26" t="str">
        <f t="shared" si="106"/>
        <v>Cronograma de Transferencias Documentales</v>
      </c>
    </row>
    <row r="971" spans="1:24">
      <c r="A971" s="23">
        <v>2000</v>
      </c>
      <c r="B971" s="23" t="s">
        <v>1481</v>
      </c>
      <c r="C971" s="405"/>
      <c r="D971" s="406"/>
      <c r="E971" s="417"/>
      <c r="F971" s="332"/>
      <c r="G971" s="332"/>
      <c r="H971" s="82" t="s">
        <v>1034</v>
      </c>
      <c r="I971" s="410"/>
      <c r="J971" s="410"/>
      <c r="K971" s="394"/>
      <c r="L971" s="409"/>
      <c r="M971" s="409"/>
      <c r="N971" s="394"/>
      <c r="O971" s="497"/>
      <c r="P971" s="208"/>
      <c r="Q971" s="26">
        <f t="shared" si="107"/>
        <v>2000</v>
      </c>
      <c r="S971" s="26">
        <f t="shared" ref="S971:S1034" si="112">+IF(C971="",S970,C971)</f>
        <v>2500</v>
      </c>
      <c r="T971" s="26">
        <f t="shared" si="111"/>
        <v>19</v>
      </c>
      <c r="U971" s="26" t="str">
        <f t="shared" si="108"/>
        <v>19.8</v>
      </c>
      <c r="V971" s="26" t="str">
        <f t="shared" si="109"/>
        <v>Instrumentos archivísticos</v>
      </c>
      <c r="W971" s="26" t="str">
        <f t="shared" si="110"/>
        <v>Tablas de Valoración Documental</v>
      </c>
      <c r="X971" s="26" t="str">
        <f t="shared" ref="X971:X1034" si="113">+IF(H971="",X970,H971)</f>
        <v>Formato único de inventario documental</v>
      </c>
    </row>
    <row r="972" spans="1:24">
      <c r="A972" s="23">
        <v>2000</v>
      </c>
      <c r="B972" s="23" t="s">
        <v>1481</v>
      </c>
      <c r="C972" s="405"/>
      <c r="D972" s="406"/>
      <c r="E972" s="417"/>
      <c r="F972" s="332"/>
      <c r="G972" s="332"/>
      <c r="H972" s="82" t="s">
        <v>1035</v>
      </c>
      <c r="I972" s="410"/>
      <c r="J972" s="410"/>
      <c r="K972" s="394"/>
      <c r="L972" s="409"/>
      <c r="M972" s="409"/>
      <c r="N972" s="394"/>
      <c r="O972" s="497"/>
      <c r="P972" s="208"/>
      <c r="Q972" s="26">
        <f t="shared" si="107"/>
        <v>2000</v>
      </c>
      <c r="S972" s="26">
        <f t="shared" si="112"/>
        <v>2500</v>
      </c>
      <c r="T972" s="26">
        <f t="shared" si="111"/>
        <v>19</v>
      </c>
      <c r="U972" s="26" t="str">
        <f t="shared" si="108"/>
        <v>19.8</v>
      </c>
      <c r="V972" s="26" t="str">
        <f t="shared" si="109"/>
        <v>Instrumentos archivísticos</v>
      </c>
      <c r="W972" s="26" t="str">
        <f t="shared" si="110"/>
        <v>Tablas de Valoración Documental</v>
      </c>
      <c r="X972" s="26" t="str">
        <f t="shared" si="113"/>
        <v>Informe de transferencias documentales</v>
      </c>
    </row>
    <row r="973" spans="1:24">
      <c r="A973" s="23">
        <v>2000</v>
      </c>
      <c r="B973" s="23" t="s">
        <v>1481</v>
      </c>
      <c r="C973" s="405"/>
      <c r="D973" s="406"/>
      <c r="E973" s="417"/>
      <c r="F973" s="332"/>
      <c r="G973" s="332"/>
      <c r="H973" s="82" t="s">
        <v>1036</v>
      </c>
      <c r="I973" s="410"/>
      <c r="J973" s="410"/>
      <c r="K973" s="394"/>
      <c r="L973" s="409"/>
      <c r="M973" s="409"/>
      <c r="N973" s="394"/>
      <c r="O973" s="497"/>
      <c r="P973" s="208"/>
      <c r="Q973" s="26">
        <f t="shared" si="107"/>
        <v>2000</v>
      </c>
      <c r="S973" s="26">
        <f t="shared" si="112"/>
        <v>2500</v>
      </c>
      <c r="T973" s="26">
        <f t="shared" si="111"/>
        <v>19</v>
      </c>
      <c r="U973" s="26" t="str">
        <f t="shared" si="108"/>
        <v>19.8</v>
      </c>
      <c r="V973" s="26" t="str">
        <f t="shared" si="109"/>
        <v>Instrumentos archivísticos</v>
      </c>
      <c r="W973" s="26" t="str">
        <f t="shared" si="110"/>
        <v>Tablas de Valoración Documental</v>
      </c>
      <c r="X973" s="26" t="str">
        <f t="shared" si="113"/>
        <v>Actas de destrucción documental</v>
      </c>
    </row>
    <row r="974" spans="1:24">
      <c r="A974" s="23">
        <v>2000</v>
      </c>
      <c r="B974" s="23" t="s">
        <v>1481</v>
      </c>
      <c r="C974" s="405">
        <v>2500</v>
      </c>
      <c r="D974" s="406">
        <v>20</v>
      </c>
      <c r="E974" s="538" t="s">
        <v>1043</v>
      </c>
      <c r="F974" s="445" t="s">
        <v>283</v>
      </c>
      <c r="G974" s="332" t="s">
        <v>1044</v>
      </c>
      <c r="H974" s="82" t="s">
        <v>1045</v>
      </c>
      <c r="I974" s="410">
        <v>1</v>
      </c>
      <c r="J974" s="410">
        <v>6</v>
      </c>
      <c r="K974" s="409"/>
      <c r="L974" s="330" t="s">
        <v>43</v>
      </c>
      <c r="M974" s="409"/>
      <c r="N974" s="409"/>
      <c r="O974" s="497" t="s">
        <v>1046</v>
      </c>
      <c r="P974" s="208"/>
      <c r="Q974" s="26">
        <f t="shared" si="107"/>
        <v>2000</v>
      </c>
      <c r="S974" s="26">
        <f t="shared" si="112"/>
        <v>2500</v>
      </c>
      <c r="T974" s="26">
        <f t="shared" si="111"/>
        <v>20</v>
      </c>
      <c r="U974" s="26" t="str">
        <f t="shared" si="108"/>
        <v>20.1</v>
      </c>
      <c r="V974" s="26" t="str">
        <f t="shared" si="109"/>
        <v>Instrumentos de Control y Registro</v>
      </c>
      <c r="W974" s="26" t="str">
        <f t="shared" si="110"/>
        <v>Instrumentos de control de comunicaciones oficiales</v>
      </c>
      <c r="X974" s="26" t="str">
        <f t="shared" si="113"/>
        <v>Registro de correspondencia</v>
      </c>
    </row>
    <row r="975" spans="1:24">
      <c r="A975" s="23">
        <v>2000</v>
      </c>
      <c r="B975" s="23" t="s">
        <v>1481</v>
      </c>
      <c r="C975" s="405"/>
      <c r="D975" s="406"/>
      <c r="E975" s="538"/>
      <c r="F975" s="445"/>
      <c r="G975" s="332"/>
      <c r="H975" s="82" t="s">
        <v>1047</v>
      </c>
      <c r="I975" s="410"/>
      <c r="J975" s="410"/>
      <c r="K975" s="409"/>
      <c r="L975" s="330"/>
      <c r="M975" s="409"/>
      <c r="N975" s="409"/>
      <c r="O975" s="497"/>
      <c r="P975" s="208"/>
      <c r="Q975" s="26">
        <f t="shared" si="107"/>
        <v>2000</v>
      </c>
      <c r="S975" s="26">
        <f t="shared" si="112"/>
        <v>2500</v>
      </c>
      <c r="T975" s="26">
        <f t="shared" si="111"/>
        <v>20</v>
      </c>
      <c r="U975" s="26" t="str">
        <f t="shared" si="108"/>
        <v>20.1</v>
      </c>
      <c r="V975" s="26" t="str">
        <f t="shared" si="109"/>
        <v>Instrumentos de Control y Registro</v>
      </c>
      <c r="W975" s="26" t="str">
        <f t="shared" si="110"/>
        <v>Instrumentos de control de comunicaciones oficiales</v>
      </c>
      <c r="X975" s="26" t="str">
        <f t="shared" si="113"/>
        <v>Planilla de entrega de correspondencia</v>
      </c>
    </row>
    <row r="976" spans="1:24">
      <c r="A976" s="23">
        <v>2000</v>
      </c>
      <c r="B976" s="23" t="s">
        <v>1481</v>
      </c>
      <c r="C976" s="405"/>
      <c r="D976" s="406"/>
      <c r="E976" s="538"/>
      <c r="F976" s="445"/>
      <c r="G976" s="332"/>
      <c r="H976" s="82" t="s">
        <v>1048</v>
      </c>
      <c r="I976" s="410"/>
      <c r="J976" s="410"/>
      <c r="K976" s="409"/>
      <c r="L976" s="330"/>
      <c r="M976" s="409"/>
      <c r="N976" s="409"/>
      <c r="O976" s="497"/>
      <c r="P976" s="208"/>
      <c r="Q976" s="26">
        <f t="shared" si="107"/>
        <v>2000</v>
      </c>
      <c r="S976" s="26">
        <f t="shared" si="112"/>
        <v>2500</v>
      </c>
      <c r="T976" s="26">
        <f t="shared" si="111"/>
        <v>20</v>
      </c>
      <c r="U976" s="26" t="str">
        <f t="shared" si="108"/>
        <v>20.1</v>
      </c>
      <c r="V976" s="26" t="str">
        <f t="shared" si="109"/>
        <v>Instrumentos de Control y Registro</v>
      </c>
      <c r="W976" s="26" t="str">
        <f t="shared" si="110"/>
        <v>Instrumentos de control de comunicaciones oficiales</v>
      </c>
      <c r="X976" s="26" t="str">
        <f t="shared" si="113"/>
        <v>Guía de envió de correspondencia</v>
      </c>
    </row>
    <row r="977" spans="1:24" ht="132">
      <c r="A977" s="23">
        <v>2000</v>
      </c>
      <c r="B977" s="23" t="s">
        <v>1481</v>
      </c>
      <c r="C977" s="93">
        <v>2500</v>
      </c>
      <c r="D977" s="58">
        <v>20</v>
      </c>
      <c r="E977" s="134" t="s">
        <v>1049</v>
      </c>
      <c r="F977" s="105" t="s">
        <v>283</v>
      </c>
      <c r="G977" s="59" t="s">
        <v>1050</v>
      </c>
      <c r="H977" s="52" t="s">
        <v>1051</v>
      </c>
      <c r="I977" s="94">
        <v>1</v>
      </c>
      <c r="J977" s="94">
        <v>6</v>
      </c>
      <c r="K977" s="92"/>
      <c r="L977" s="90" t="s">
        <v>43</v>
      </c>
      <c r="M977" s="92"/>
      <c r="N977" s="92"/>
      <c r="O977" s="133" t="s">
        <v>1052</v>
      </c>
      <c r="P977" s="208"/>
      <c r="Q977" s="26">
        <f t="shared" si="107"/>
        <v>2000</v>
      </c>
      <c r="S977" s="26">
        <f t="shared" si="112"/>
        <v>2500</v>
      </c>
      <c r="T977" s="26">
        <f t="shared" si="111"/>
        <v>20</v>
      </c>
      <c r="U977" s="26" t="str">
        <f t="shared" si="108"/>
        <v>20.5</v>
      </c>
      <c r="V977" s="26" t="str">
        <f t="shared" si="109"/>
        <v>Instrumentos de Control y Registro</v>
      </c>
      <c r="W977" s="26" t="str">
        <f t="shared" si="110"/>
        <v>Instrumento de Control y Registro de ingreso de visitantes</v>
      </c>
      <c r="X977" s="26" t="str">
        <f t="shared" si="113"/>
        <v>Libro de entrada y salida de visitantes</v>
      </c>
    </row>
    <row r="978" spans="1:24" ht="132">
      <c r="A978" s="23">
        <v>2000</v>
      </c>
      <c r="B978" s="23" t="s">
        <v>1481</v>
      </c>
      <c r="C978" s="93">
        <v>2500</v>
      </c>
      <c r="D978" s="58">
        <v>20</v>
      </c>
      <c r="E978" s="134" t="s">
        <v>1053</v>
      </c>
      <c r="F978" s="105" t="s">
        <v>283</v>
      </c>
      <c r="G978" s="59" t="s">
        <v>1054</v>
      </c>
      <c r="H978" s="52" t="s">
        <v>1055</v>
      </c>
      <c r="I978" s="94">
        <v>1</v>
      </c>
      <c r="J978" s="94">
        <v>6</v>
      </c>
      <c r="K978" s="92"/>
      <c r="L978" s="90" t="s">
        <v>43</v>
      </c>
      <c r="M978" s="92"/>
      <c r="N978" s="92"/>
      <c r="O978" s="133" t="s">
        <v>1052</v>
      </c>
      <c r="P978" s="208"/>
      <c r="Q978" s="26">
        <f t="shared" si="107"/>
        <v>2000</v>
      </c>
      <c r="S978" s="26">
        <f t="shared" si="112"/>
        <v>2500</v>
      </c>
      <c r="T978" s="26">
        <f t="shared" si="111"/>
        <v>20</v>
      </c>
      <c r="U978" s="26" t="str">
        <f t="shared" si="108"/>
        <v>20.6</v>
      </c>
      <c r="V978" s="26" t="str">
        <f t="shared" si="109"/>
        <v>Instrumentos de Control y Registro</v>
      </c>
      <c r="W978" s="26" t="str">
        <f t="shared" si="110"/>
        <v>Instrumento de Control y Registro de ingreso y salida de elementos para visitantes y/o funcionarios</v>
      </c>
      <c r="X978" s="26" t="str">
        <f t="shared" si="113"/>
        <v>Registro de ingreso y salida de elementos para visitantes y/o funcionarios</v>
      </c>
    </row>
    <row r="979" spans="1:24" ht="27.6">
      <c r="A979" s="23">
        <v>2000</v>
      </c>
      <c r="B979" s="23" t="s">
        <v>1481</v>
      </c>
      <c r="C979" s="405">
        <v>2500</v>
      </c>
      <c r="D979" s="406">
        <v>20</v>
      </c>
      <c r="E979" s="538" t="s">
        <v>1043</v>
      </c>
      <c r="F979" s="498" t="s">
        <v>283</v>
      </c>
      <c r="G979" s="541" t="s">
        <v>1056</v>
      </c>
      <c r="H979" s="82" t="s">
        <v>1057</v>
      </c>
      <c r="I979" s="410">
        <v>1</v>
      </c>
      <c r="J979" s="410">
        <v>6</v>
      </c>
      <c r="K979" s="409"/>
      <c r="L979" s="330" t="s">
        <v>43</v>
      </c>
      <c r="M979" s="409"/>
      <c r="N979" s="409"/>
      <c r="O979" s="497" t="s">
        <v>1058</v>
      </c>
      <c r="P979" s="208"/>
      <c r="Q979" s="26">
        <f t="shared" si="107"/>
        <v>2000</v>
      </c>
      <c r="S979" s="26">
        <f t="shared" si="112"/>
        <v>2500</v>
      </c>
      <c r="T979" s="26">
        <f t="shared" si="111"/>
        <v>20</v>
      </c>
      <c r="U979" s="26" t="str">
        <f t="shared" si="108"/>
        <v>20.1</v>
      </c>
      <c r="V979" s="26" t="str">
        <f t="shared" si="109"/>
        <v>Instrumentos de Control y Registro</v>
      </c>
      <c r="W979" s="26" t="str">
        <f t="shared" si="110"/>
        <v>Instrumento de Control y Registro de préstamo y consulta de documentos</v>
      </c>
      <c r="X979" s="26" t="str">
        <f t="shared" si="113"/>
        <v>Solicitud de préstamo y consulta de documentos</v>
      </c>
    </row>
    <row r="980" spans="1:24" ht="27.6">
      <c r="A980" s="23">
        <v>2000</v>
      </c>
      <c r="B980" s="23" t="s">
        <v>1481</v>
      </c>
      <c r="C980" s="405"/>
      <c r="D980" s="406"/>
      <c r="E980" s="538"/>
      <c r="F980" s="498"/>
      <c r="G980" s="541"/>
      <c r="H980" s="82" t="s">
        <v>1059</v>
      </c>
      <c r="I980" s="410"/>
      <c r="J980" s="410"/>
      <c r="K980" s="409"/>
      <c r="L980" s="330"/>
      <c r="M980" s="409"/>
      <c r="N980" s="409"/>
      <c r="O980" s="497"/>
      <c r="P980" s="208"/>
      <c r="Q980" s="26">
        <f t="shared" si="107"/>
        <v>2000</v>
      </c>
      <c r="S980" s="26">
        <f t="shared" si="112"/>
        <v>2500</v>
      </c>
      <c r="T980" s="26">
        <f t="shared" si="111"/>
        <v>20</v>
      </c>
      <c r="U980" s="26" t="str">
        <f t="shared" si="108"/>
        <v>20.1</v>
      </c>
      <c r="V980" s="26" t="str">
        <f t="shared" si="109"/>
        <v>Instrumentos de Control y Registro</v>
      </c>
      <c r="W980" s="26" t="str">
        <f t="shared" si="110"/>
        <v>Instrumento de Control y Registro de préstamo y consulta de documentos</v>
      </c>
      <c r="X980" s="26" t="str">
        <f t="shared" si="113"/>
        <v>Control de préstamo y consulta de documentos</v>
      </c>
    </row>
    <row r="981" spans="1:24" ht="27.6">
      <c r="A981" s="23">
        <v>2000</v>
      </c>
      <c r="B981" s="23" t="s">
        <v>1481</v>
      </c>
      <c r="C981" s="405">
        <v>2500</v>
      </c>
      <c r="D981" s="406">
        <v>21</v>
      </c>
      <c r="E981" s="417" t="s">
        <v>1060</v>
      </c>
      <c r="F981" s="540" t="s">
        <v>1061</v>
      </c>
      <c r="G981" s="332" t="s">
        <v>1062</v>
      </c>
      <c r="H981" s="82" t="s">
        <v>1063</v>
      </c>
      <c r="I981" s="410">
        <v>1</v>
      </c>
      <c r="J981" s="410">
        <v>5</v>
      </c>
      <c r="K981" s="409"/>
      <c r="L981" s="330" t="s">
        <v>43</v>
      </c>
      <c r="M981" s="409"/>
      <c r="N981" s="409"/>
      <c r="O981" s="497" t="s">
        <v>1064</v>
      </c>
      <c r="P981" s="208"/>
      <c r="Q981" s="26">
        <f t="shared" si="107"/>
        <v>2000</v>
      </c>
      <c r="S981" s="26">
        <f t="shared" si="112"/>
        <v>2500</v>
      </c>
      <c r="T981" s="26">
        <f t="shared" si="111"/>
        <v>21</v>
      </c>
      <c r="U981" s="26" t="str">
        <f t="shared" si="108"/>
        <v>21.1</v>
      </c>
      <c r="V981" s="26" t="str">
        <f t="shared" si="109"/>
        <v>Inventarios</v>
      </c>
      <c r="W981" s="26" t="str">
        <f t="shared" si="110"/>
        <v>Inventario de Activos</v>
      </c>
      <c r="X981" s="26" t="str">
        <f t="shared" si="113"/>
        <v>Base de datos control de inventarios (aplicativo NEON)</v>
      </c>
    </row>
    <row r="982" spans="1:24" ht="27.6">
      <c r="A982" s="23">
        <v>2000</v>
      </c>
      <c r="B982" s="23" t="s">
        <v>1481</v>
      </c>
      <c r="C982" s="405"/>
      <c r="D982" s="406"/>
      <c r="E982" s="417"/>
      <c r="F982" s="540"/>
      <c r="G982" s="332"/>
      <c r="H982" s="82" t="s">
        <v>1065</v>
      </c>
      <c r="I982" s="410"/>
      <c r="J982" s="410"/>
      <c r="K982" s="409"/>
      <c r="L982" s="330"/>
      <c r="M982" s="409"/>
      <c r="N982" s="409"/>
      <c r="O982" s="497"/>
      <c r="P982" s="208"/>
      <c r="Q982" s="26">
        <f t="shared" si="107"/>
        <v>2000</v>
      </c>
      <c r="S982" s="26">
        <f t="shared" si="112"/>
        <v>2500</v>
      </c>
      <c r="T982" s="26">
        <f t="shared" si="111"/>
        <v>21</v>
      </c>
      <c r="U982" s="26" t="str">
        <f t="shared" si="108"/>
        <v>21.1</v>
      </c>
      <c r="V982" s="26" t="str">
        <f t="shared" si="109"/>
        <v>Inventarios</v>
      </c>
      <c r="W982" s="26" t="str">
        <f t="shared" si="110"/>
        <v>Inventario de Activos</v>
      </c>
      <c r="X982" s="26" t="str">
        <f t="shared" si="113"/>
        <v>Memorando de novedades e inconsistencias</v>
      </c>
    </row>
    <row r="983" spans="1:24">
      <c r="A983" s="23">
        <v>2000</v>
      </c>
      <c r="B983" s="23" t="s">
        <v>1481</v>
      </c>
      <c r="C983" s="405"/>
      <c r="D983" s="406"/>
      <c r="E983" s="417"/>
      <c r="F983" s="540"/>
      <c r="G983" s="332"/>
      <c r="H983" s="82" t="s">
        <v>1066</v>
      </c>
      <c r="I983" s="410"/>
      <c r="J983" s="410"/>
      <c r="K983" s="409"/>
      <c r="L983" s="330"/>
      <c r="M983" s="409"/>
      <c r="N983" s="409"/>
      <c r="O983" s="497"/>
      <c r="P983" s="208"/>
      <c r="Q983" s="26">
        <f t="shared" si="107"/>
        <v>2000</v>
      </c>
      <c r="S983" s="26">
        <f t="shared" si="112"/>
        <v>2500</v>
      </c>
      <c r="T983" s="26">
        <f t="shared" si="111"/>
        <v>21</v>
      </c>
      <c r="U983" s="26" t="str">
        <f t="shared" si="108"/>
        <v>21.1</v>
      </c>
      <c r="V983" s="26" t="str">
        <f t="shared" si="109"/>
        <v>Inventarios</v>
      </c>
      <c r="W983" s="26" t="str">
        <f t="shared" si="110"/>
        <v>Inventario de Activos</v>
      </c>
      <c r="X983" s="26" t="str">
        <f t="shared" si="113"/>
        <v>Traspaso de bienes</v>
      </c>
    </row>
    <row r="984" spans="1:24">
      <c r="A984" s="23">
        <v>2000</v>
      </c>
      <c r="B984" s="23" t="s">
        <v>1481</v>
      </c>
      <c r="C984" s="405"/>
      <c r="D984" s="406"/>
      <c r="E984" s="417"/>
      <c r="F984" s="540"/>
      <c r="G984" s="332"/>
      <c r="H984" s="82" t="s">
        <v>1067</v>
      </c>
      <c r="I984" s="410"/>
      <c r="J984" s="410"/>
      <c r="K984" s="409"/>
      <c r="L984" s="330"/>
      <c r="M984" s="409"/>
      <c r="N984" s="409"/>
      <c r="O984" s="497"/>
      <c r="P984" s="208"/>
      <c r="Q984" s="26">
        <f t="shared" si="107"/>
        <v>2000</v>
      </c>
      <c r="S984" s="26">
        <f t="shared" si="112"/>
        <v>2500</v>
      </c>
      <c r="T984" s="26">
        <f t="shared" si="111"/>
        <v>21</v>
      </c>
      <c r="U984" s="26" t="str">
        <f t="shared" si="108"/>
        <v>21.1</v>
      </c>
      <c r="V984" s="26" t="str">
        <f t="shared" si="109"/>
        <v>Inventarios</v>
      </c>
      <c r="W984" s="26" t="str">
        <f t="shared" si="110"/>
        <v>Inventario de Activos</v>
      </c>
      <c r="X984" s="26" t="str">
        <f t="shared" si="113"/>
        <v>Acta individual inventario de activos fijos</v>
      </c>
    </row>
    <row r="985" spans="1:24" ht="27.6">
      <c r="A985" s="23">
        <v>2000</v>
      </c>
      <c r="B985" s="23" t="s">
        <v>1481</v>
      </c>
      <c r="C985" s="405"/>
      <c r="D985" s="406"/>
      <c r="E985" s="417"/>
      <c r="F985" s="540"/>
      <c r="G985" s="332"/>
      <c r="H985" s="82" t="s">
        <v>1068</v>
      </c>
      <c r="I985" s="410"/>
      <c r="J985" s="410"/>
      <c r="K985" s="409"/>
      <c r="L985" s="330"/>
      <c r="M985" s="409"/>
      <c r="N985" s="409"/>
      <c r="O985" s="497"/>
      <c r="P985" s="208"/>
      <c r="Q985" s="26">
        <f t="shared" si="107"/>
        <v>2000</v>
      </c>
      <c r="S985" s="26">
        <f t="shared" si="112"/>
        <v>2500</v>
      </c>
      <c r="T985" s="26">
        <f t="shared" si="111"/>
        <v>21</v>
      </c>
      <c r="U985" s="26" t="str">
        <f t="shared" si="108"/>
        <v>21.1</v>
      </c>
      <c r="V985" s="26" t="str">
        <f t="shared" si="109"/>
        <v>Inventarios</v>
      </c>
      <c r="W985" s="26" t="str">
        <f t="shared" si="110"/>
        <v>Inventario de Activos</v>
      </c>
      <c r="X985" s="26" t="str">
        <f t="shared" si="113"/>
        <v>Conciliación de inventarios de bienes devolutivos</v>
      </c>
    </row>
    <row r="986" spans="1:24">
      <c r="A986" s="23">
        <v>2000</v>
      </c>
      <c r="B986" s="23" t="s">
        <v>1481</v>
      </c>
      <c r="C986" s="331">
        <v>2500</v>
      </c>
      <c r="D986" s="331">
        <v>23</v>
      </c>
      <c r="E986" s="331" t="s">
        <v>1069</v>
      </c>
      <c r="F986" s="331" t="s">
        <v>1070</v>
      </c>
      <c r="G986" s="332" t="s">
        <v>1071</v>
      </c>
      <c r="H986" s="82" t="s">
        <v>1071</v>
      </c>
      <c r="I986" s="410">
        <v>1</v>
      </c>
      <c r="J986" s="410">
        <v>5</v>
      </c>
      <c r="K986" s="410" t="s">
        <v>43</v>
      </c>
      <c r="L986" s="410"/>
      <c r="M986" s="410"/>
      <c r="N986" s="410" t="s">
        <v>43</v>
      </c>
      <c r="O986" s="467" t="s">
        <v>324</v>
      </c>
      <c r="P986" s="209"/>
      <c r="Q986" s="26">
        <f t="shared" si="107"/>
        <v>2000</v>
      </c>
      <c r="S986" s="26">
        <f t="shared" si="112"/>
        <v>2500</v>
      </c>
      <c r="T986" s="26">
        <f t="shared" si="111"/>
        <v>23</v>
      </c>
      <c r="U986" s="26" t="str">
        <f t="shared" si="108"/>
        <v>23.1</v>
      </c>
      <c r="V986" s="26" t="str">
        <f t="shared" si="109"/>
        <v>Manuales</v>
      </c>
      <c r="W986" s="26" t="str">
        <f t="shared" si="110"/>
        <v>Manual de archivo</v>
      </c>
      <c r="X986" s="26" t="str">
        <f t="shared" si="113"/>
        <v>Manual de archivo</v>
      </c>
    </row>
    <row r="987" spans="1:24">
      <c r="A987" s="23">
        <v>2000</v>
      </c>
      <c r="B987" s="23" t="s">
        <v>1481</v>
      </c>
      <c r="C987" s="331"/>
      <c r="D987" s="331"/>
      <c r="E987" s="331"/>
      <c r="F987" s="331"/>
      <c r="G987" s="332"/>
      <c r="H987" s="82" t="s">
        <v>1072</v>
      </c>
      <c r="I987" s="410"/>
      <c r="J987" s="410"/>
      <c r="K987" s="410"/>
      <c r="L987" s="410"/>
      <c r="M987" s="410"/>
      <c r="N987" s="410"/>
      <c r="O987" s="467"/>
      <c r="P987" s="209"/>
      <c r="Q987" s="26">
        <f t="shared" si="107"/>
        <v>2000</v>
      </c>
      <c r="S987" s="26">
        <f t="shared" si="112"/>
        <v>2500</v>
      </c>
      <c r="T987" s="26">
        <f t="shared" si="111"/>
        <v>23</v>
      </c>
      <c r="U987" s="26" t="str">
        <f t="shared" si="108"/>
        <v>23.1</v>
      </c>
      <c r="V987" s="26" t="str">
        <f t="shared" si="109"/>
        <v>Manuales</v>
      </c>
      <c r="W987" s="26" t="str">
        <f t="shared" si="110"/>
        <v>Manual de archivo</v>
      </c>
      <c r="X987" s="26" t="str">
        <f t="shared" si="113"/>
        <v>Guía de clasificación documental</v>
      </c>
    </row>
    <row r="988" spans="1:24">
      <c r="A988" s="23">
        <v>2000</v>
      </c>
      <c r="B988" s="23" t="s">
        <v>1481</v>
      </c>
      <c r="C988" s="331"/>
      <c r="D988" s="331"/>
      <c r="E988" s="331"/>
      <c r="F988" s="331"/>
      <c r="G988" s="332"/>
      <c r="H988" s="82" t="s">
        <v>1073</v>
      </c>
      <c r="I988" s="410"/>
      <c r="J988" s="410"/>
      <c r="K988" s="410"/>
      <c r="L988" s="410"/>
      <c r="M988" s="410"/>
      <c r="N988" s="410"/>
      <c r="O988" s="467"/>
      <c r="P988" s="209"/>
      <c r="Q988" s="26">
        <f t="shared" si="107"/>
        <v>2000</v>
      </c>
      <c r="S988" s="26">
        <f t="shared" si="112"/>
        <v>2500</v>
      </c>
      <c r="T988" s="26">
        <f t="shared" si="111"/>
        <v>23</v>
      </c>
      <c r="U988" s="26" t="str">
        <f t="shared" si="108"/>
        <v>23.1</v>
      </c>
      <c r="V988" s="26" t="str">
        <f t="shared" si="109"/>
        <v>Manuales</v>
      </c>
      <c r="W988" s="26" t="str">
        <f t="shared" si="110"/>
        <v>Manual de archivo</v>
      </c>
      <c r="X988" s="26" t="str">
        <f t="shared" si="113"/>
        <v>Guía de ordenación documental</v>
      </c>
    </row>
    <row r="989" spans="1:24">
      <c r="A989" s="23">
        <v>2000</v>
      </c>
      <c r="B989" s="23" t="s">
        <v>1481</v>
      </c>
      <c r="C989" s="331"/>
      <c r="D989" s="331"/>
      <c r="E989" s="331"/>
      <c r="F989" s="331"/>
      <c r="G989" s="332"/>
      <c r="H989" s="52" t="s">
        <v>1074</v>
      </c>
      <c r="I989" s="410"/>
      <c r="J989" s="410"/>
      <c r="K989" s="410"/>
      <c r="L989" s="410"/>
      <c r="M989" s="410"/>
      <c r="N989" s="410"/>
      <c r="O989" s="467"/>
      <c r="P989" s="209"/>
      <c r="Q989" s="26">
        <f t="shared" si="107"/>
        <v>2000</v>
      </c>
      <c r="S989" s="26">
        <f t="shared" si="112"/>
        <v>2500</v>
      </c>
      <c r="T989" s="26">
        <f t="shared" si="111"/>
        <v>23</v>
      </c>
      <c r="U989" s="26" t="str">
        <f t="shared" si="108"/>
        <v>23.1</v>
      </c>
      <c r="V989" s="26" t="str">
        <f t="shared" si="109"/>
        <v>Manuales</v>
      </c>
      <c r="W989" s="26" t="str">
        <f t="shared" si="110"/>
        <v>Manual de archivo</v>
      </c>
      <c r="X989" s="26" t="str">
        <f t="shared" si="113"/>
        <v>Guía de descripción documental</v>
      </c>
    </row>
    <row r="990" spans="1:24">
      <c r="A990" s="23">
        <v>2000</v>
      </c>
      <c r="B990" s="23" t="s">
        <v>1481</v>
      </c>
      <c r="C990" s="405">
        <v>2500</v>
      </c>
      <c r="D990" s="406">
        <v>25</v>
      </c>
      <c r="E990" s="417" t="s">
        <v>1075</v>
      </c>
      <c r="F990" s="332" t="s">
        <v>57</v>
      </c>
      <c r="G990" s="332" t="s">
        <v>1076</v>
      </c>
      <c r="H990" s="82" t="s">
        <v>345</v>
      </c>
      <c r="I990" s="410">
        <v>1</v>
      </c>
      <c r="J990" s="410">
        <v>9</v>
      </c>
      <c r="K990" s="394" t="s">
        <v>43</v>
      </c>
      <c r="L990" s="409"/>
      <c r="M990" s="409"/>
      <c r="N990" s="394" t="s">
        <v>43</v>
      </c>
      <c r="O990" s="497" t="s">
        <v>1077</v>
      </c>
      <c r="P990" s="208"/>
      <c r="Q990" s="26">
        <f t="shared" si="107"/>
        <v>2000</v>
      </c>
      <c r="S990" s="26">
        <f t="shared" si="112"/>
        <v>2500</v>
      </c>
      <c r="T990" s="26">
        <f t="shared" si="111"/>
        <v>25</v>
      </c>
      <c r="U990" s="26" t="str">
        <f t="shared" si="108"/>
        <v>25.2</v>
      </c>
      <c r="V990" s="26" t="str">
        <f t="shared" si="109"/>
        <v>Planes</v>
      </c>
      <c r="W990" s="26" t="str">
        <f t="shared" si="110"/>
        <v>Plan anual de adquisiciones</v>
      </c>
      <c r="X990" s="26" t="str">
        <f t="shared" si="113"/>
        <v>Memorando de solicitud de información</v>
      </c>
    </row>
    <row r="991" spans="1:24">
      <c r="A991" s="23">
        <v>2000</v>
      </c>
      <c r="B991" s="23" t="s">
        <v>1481</v>
      </c>
      <c r="C991" s="405"/>
      <c r="D991" s="406"/>
      <c r="E991" s="417"/>
      <c r="F991" s="332"/>
      <c r="G991" s="332"/>
      <c r="H991" s="82" t="s">
        <v>1078</v>
      </c>
      <c r="I991" s="410"/>
      <c r="J991" s="410"/>
      <c r="K991" s="394"/>
      <c r="L991" s="409"/>
      <c r="M991" s="409"/>
      <c r="N991" s="394"/>
      <c r="O991" s="497"/>
      <c r="P991" s="208"/>
      <c r="Q991" s="26">
        <f t="shared" si="107"/>
        <v>2000</v>
      </c>
      <c r="S991" s="26">
        <f t="shared" si="112"/>
        <v>2500</v>
      </c>
      <c r="T991" s="26">
        <f t="shared" si="111"/>
        <v>25</v>
      </c>
      <c r="U991" s="26" t="str">
        <f t="shared" si="108"/>
        <v>25.2</v>
      </c>
      <c r="V991" s="26" t="str">
        <f t="shared" si="109"/>
        <v>Planes</v>
      </c>
      <c r="W991" s="26" t="str">
        <f t="shared" si="110"/>
        <v>Plan anual de adquisiciones</v>
      </c>
      <c r="X991" s="26" t="str">
        <f t="shared" si="113"/>
        <v>Memorando de citación comité</v>
      </c>
    </row>
    <row r="992" spans="1:24">
      <c r="A992" s="23">
        <v>2000</v>
      </c>
      <c r="B992" s="23" t="s">
        <v>1481</v>
      </c>
      <c r="C992" s="405"/>
      <c r="D992" s="406"/>
      <c r="E992" s="417"/>
      <c r="F992" s="332"/>
      <c r="G992" s="332"/>
      <c r="H992" s="82" t="s">
        <v>1079</v>
      </c>
      <c r="I992" s="410"/>
      <c r="J992" s="410"/>
      <c r="K992" s="394"/>
      <c r="L992" s="409"/>
      <c r="M992" s="409"/>
      <c r="N992" s="394"/>
      <c r="O992" s="497"/>
      <c r="P992" s="208"/>
      <c r="Q992" s="26">
        <f t="shared" si="107"/>
        <v>2000</v>
      </c>
      <c r="S992" s="26">
        <f t="shared" si="112"/>
        <v>2500</v>
      </c>
      <c r="T992" s="26">
        <f t="shared" si="111"/>
        <v>25</v>
      </c>
      <c r="U992" s="26" t="str">
        <f t="shared" si="108"/>
        <v>25.2</v>
      </c>
      <c r="V992" s="26" t="str">
        <f t="shared" si="109"/>
        <v>Planes</v>
      </c>
      <c r="W992" s="26" t="str">
        <f t="shared" si="110"/>
        <v>Plan anual de adquisiciones</v>
      </c>
      <c r="X992" s="26" t="str">
        <f t="shared" si="113"/>
        <v>Acta de comité</v>
      </c>
    </row>
    <row r="993" spans="1:24">
      <c r="A993" s="23">
        <v>2000</v>
      </c>
      <c r="B993" s="23" t="s">
        <v>1481</v>
      </c>
      <c r="C993" s="405"/>
      <c r="D993" s="406"/>
      <c r="E993" s="417"/>
      <c r="F993" s="332"/>
      <c r="G993" s="332"/>
      <c r="H993" s="52" t="s">
        <v>1076</v>
      </c>
      <c r="I993" s="410"/>
      <c r="J993" s="410"/>
      <c r="K993" s="394"/>
      <c r="L993" s="409"/>
      <c r="M993" s="409"/>
      <c r="N993" s="394"/>
      <c r="O993" s="497"/>
      <c r="P993" s="208"/>
      <c r="Q993" s="26">
        <f t="shared" si="107"/>
        <v>2000</v>
      </c>
      <c r="S993" s="26">
        <f t="shared" si="112"/>
        <v>2500</v>
      </c>
      <c r="T993" s="26">
        <f t="shared" si="111"/>
        <v>25</v>
      </c>
      <c r="U993" s="26" t="str">
        <f t="shared" si="108"/>
        <v>25.2</v>
      </c>
      <c r="V993" s="26" t="str">
        <f t="shared" si="109"/>
        <v>Planes</v>
      </c>
      <c r="W993" s="26" t="str">
        <f t="shared" si="110"/>
        <v>Plan anual de adquisiciones</v>
      </c>
      <c r="X993" s="26" t="str">
        <f t="shared" si="113"/>
        <v>Plan anual de adquisiciones</v>
      </c>
    </row>
    <row r="994" spans="1:24" ht="27.6">
      <c r="A994" s="23">
        <v>2000</v>
      </c>
      <c r="B994" s="23" t="s">
        <v>1481</v>
      </c>
      <c r="C994" s="331">
        <v>2500</v>
      </c>
      <c r="D994" s="331">
        <v>25</v>
      </c>
      <c r="E994" s="331" t="s">
        <v>1080</v>
      </c>
      <c r="F994" s="331" t="s">
        <v>122</v>
      </c>
      <c r="G994" s="332" t="s">
        <v>1081</v>
      </c>
      <c r="H994" s="82" t="s">
        <v>1082</v>
      </c>
      <c r="I994" s="410">
        <v>1</v>
      </c>
      <c r="J994" s="410">
        <v>9</v>
      </c>
      <c r="K994" s="410" t="s">
        <v>43</v>
      </c>
      <c r="L994" s="410"/>
      <c r="M994" s="410"/>
      <c r="N994" s="410" t="s">
        <v>43</v>
      </c>
      <c r="O994" s="467" t="s">
        <v>1083</v>
      </c>
      <c r="P994" s="209"/>
      <c r="Q994" s="26">
        <f t="shared" si="107"/>
        <v>2000</v>
      </c>
      <c r="S994" s="26">
        <f t="shared" si="112"/>
        <v>2500</v>
      </c>
      <c r="T994" s="26">
        <f t="shared" si="111"/>
        <v>25</v>
      </c>
      <c r="U994" s="26" t="str">
        <f t="shared" si="108"/>
        <v>25.5</v>
      </c>
      <c r="V994" s="26" t="str">
        <f t="shared" si="109"/>
        <v>Planes</v>
      </c>
      <c r="W994" s="26" t="str">
        <f t="shared" si="110"/>
        <v>Plan de conservación documental</v>
      </c>
      <c r="X994" s="26" t="str">
        <f t="shared" si="113"/>
        <v>Plan de preservación y conservación documental</v>
      </c>
    </row>
    <row r="995" spans="1:24" ht="27.6">
      <c r="A995" s="23">
        <v>2000</v>
      </c>
      <c r="B995" s="23" t="s">
        <v>1481</v>
      </c>
      <c r="C995" s="331"/>
      <c r="D995" s="331"/>
      <c r="E995" s="331"/>
      <c r="F995" s="331"/>
      <c r="G995" s="332"/>
      <c r="H995" s="82" t="s">
        <v>1084</v>
      </c>
      <c r="I995" s="410"/>
      <c r="J995" s="410"/>
      <c r="K995" s="410"/>
      <c r="L995" s="410"/>
      <c r="M995" s="410"/>
      <c r="N995" s="410"/>
      <c r="O995" s="467"/>
      <c r="P995" s="209"/>
      <c r="Q995" s="26">
        <f t="shared" si="107"/>
        <v>2000</v>
      </c>
      <c r="S995" s="26">
        <f t="shared" si="112"/>
        <v>2500</v>
      </c>
      <c r="T995" s="26">
        <f t="shared" si="111"/>
        <v>25</v>
      </c>
      <c r="U995" s="26" t="str">
        <f t="shared" si="108"/>
        <v>25.5</v>
      </c>
      <c r="V995" s="26" t="str">
        <f t="shared" si="109"/>
        <v>Planes</v>
      </c>
      <c r="W995" s="26" t="str">
        <f t="shared" si="110"/>
        <v>Plan de conservación documental</v>
      </c>
      <c r="X995" s="26" t="str">
        <f t="shared" si="113"/>
        <v>Control de temperatura y humedad relativa depósito de archivo</v>
      </c>
    </row>
    <row r="996" spans="1:24" ht="27.6">
      <c r="A996" s="23">
        <v>2000</v>
      </c>
      <c r="B996" s="23" t="s">
        <v>1481</v>
      </c>
      <c r="C996" s="331"/>
      <c r="D996" s="331"/>
      <c r="E996" s="331"/>
      <c r="F996" s="331"/>
      <c r="G996" s="332"/>
      <c r="H996" s="82" t="s">
        <v>1085</v>
      </c>
      <c r="I996" s="410"/>
      <c r="J996" s="410"/>
      <c r="K996" s="410"/>
      <c r="L996" s="410"/>
      <c r="M996" s="410"/>
      <c r="N996" s="410"/>
      <c r="O996" s="467"/>
      <c r="P996" s="209"/>
      <c r="Q996" s="26">
        <f t="shared" si="107"/>
        <v>2000</v>
      </c>
      <c r="S996" s="26">
        <f t="shared" si="112"/>
        <v>2500</v>
      </c>
      <c r="T996" s="26">
        <f t="shared" si="111"/>
        <v>25</v>
      </c>
      <c r="U996" s="26" t="str">
        <f t="shared" si="108"/>
        <v>25.5</v>
      </c>
      <c r="V996" s="26" t="str">
        <f t="shared" si="109"/>
        <v>Planes</v>
      </c>
      <c r="W996" s="26" t="str">
        <f t="shared" si="110"/>
        <v>Plan de conservación documental</v>
      </c>
      <c r="X996" s="26" t="str">
        <f t="shared" si="113"/>
        <v>Registro de limpieza del depósito de archivo</v>
      </c>
    </row>
    <row r="997" spans="1:24" ht="156">
      <c r="A997" s="23">
        <v>2000</v>
      </c>
      <c r="B997" s="23" t="s">
        <v>1481</v>
      </c>
      <c r="C997" s="58">
        <v>2500</v>
      </c>
      <c r="D997" s="58">
        <v>25</v>
      </c>
      <c r="E997" s="128" t="s">
        <v>1086</v>
      </c>
      <c r="F997" s="59" t="s">
        <v>57</v>
      </c>
      <c r="G997" s="59" t="s">
        <v>1087</v>
      </c>
      <c r="H997" s="52" t="s">
        <v>1087</v>
      </c>
      <c r="I997" s="91">
        <v>1</v>
      </c>
      <c r="J997" s="91">
        <v>9</v>
      </c>
      <c r="K997" s="52" t="s">
        <v>43</v>
      </c>
      <c r="L997" s="92"/>
      <c r="M997" s="92"/>
      <c r="N997" s="52" t="s">
        <v>43</v>
      </c>
      <c r="O997" s="133" t="s">
        <v>1088</v>
      </c>
      <c r="P997" s="208"/>
      <c r="Q997" s="26">
        <f t="shared" si="107"/>
        <v>2000</v>
      </c>
      <c r="S997" s="26">
        <f t="shared" si="112"/>
        <v>2500</v>
      </c>
      <c r="T997" s="26">
        <f t="shared" si="111"/>
        <v>25</v>
      </c>
      <c r="U997" s="26" t="str">
        <f t="shared" si="108"/>
        <v>25.9</v>
      </c>
      <c r="V997" s="26" t="str">
        <f t="shared" si="109"/>
        <v>Planes</v>
      </c>
      <c r="W997" s="26" t="str">
        <f t="shared" si="110"/>
        <v>Plan de preservación digital a largo plazo</v>
      </c>
      <c r="X997" s="26" t="str">
        <f t="shared" si="113"/>
        <v>Plan de preservación digital a largo plazo</v>
      </c>
    </row>
    <row r="998" spans="1:24" ht="156">
      <c r="A998" s="23">
        <v>2000</v>
      </c>
      <c r="B998" s="23" t="s">
        <v>1481</v>
      </c>
      <c r="C998" s="58">
        <v>2500</v>
      </c>
      <c r="D998" s="58">
        <v>25</v>
      </c>
      <c r="E998" s="141" t="s">
        <v>1089</v>
      </c>
      <c r="F998" s="59" t="s">
        <v>57</v>
      </c>
      <c r="G998" s="59" t="s">
        <v>1090</v>
      </c>
      <c r="H998" s="52" t="s">
        <v>1090</v>
      </c>
      <c r="I998" s="104">
        <v>1</v>
      </c>
      <c r="J998" s="104">
        <v>9</v>
      </c>
      <c r="K998" s="52" t="s">
        <v>43</v>
      </c>
      <c r="L998" s="92"/>
      <c r="M998" s="92"/>
      <c r="N998" s="52" t="s">
        <v>43</v>
      </c>
      <c r="O998" s="133" t="s">
        <v>1088</v>
      </c>
      <c r="P998" s="208"/>
      <c r="Q998" s="26">
        <f t="shared" si="107"/>
        <v>2000</v>
      </c>
      <c r="S998" s="26">
        <f t="shared" si="112"/>
        <v>2500</v>
      </c>
      <c r="T998" s="26">
        <f t="shared" si="111"/>
        <v>25</v>
      </c>
      <c r="U998" s="26" t="str">
        <f t="shared" si="108"/>
        <v>25.12</v>
      </c>
      <c r="V998" s="26" t="str">
        <f t="shared" si="109"/>
        <v>Planes</v>
      </c>
      <c r="W998" s="26" t="str">
        <f t="shared" si="110"/>
        <v>Plan Estratégico de Seguridad Vial</v>
      </c>
      <c r="X998" s="26" t="str">
        <f t="shared" si="113"/>
        <v>Plan Estratégico de Seguridad Vial</v>
      </c>
    </row>
    <row r="999" spans="1:24">
      <c r="A999" s="23">
        <v>2000</v>
      </c>
      <c r="B999" s="23" t="s">
        <v>1481</v>
      </c>
      <c r="C999" s="331">
        <v>2500</v>
      </c>
      <c r="D999" s="331">
        <v>25</v>
      </c>
      <c r="E999" s="331" t="s">
        <v>1091</v>
      </c>
      <c r="F999" s="332" t="s">
        <v>57</v>
      </c>
      <c r="G999" s="332" t="s">
        <v>1092</v>
      </c>
      <c r="H999" s="82" t="s">
        <v>1093</v>
      </c>
      <c r="I999" s="410">
        <v>1</v>
      </c>
      <c r="J999" s="410">
        <v>9</v>
      </c>
      <c r="K999" s="410" t="s">
        <v>43</v>
      </c>
      <c r="L999" s="410"/>
      <c r="M999" s="410"/>
      <c r="N999" s="410" t="s">
        <v>43</v>
      </c>
      <c r="O999" s="450" t="s">
        <v>324</v>
      </c>
      <c r="P999" s="215"/>
      <c r="Q999" s="26">
        <f t="shared" si="107"/>
        <v>2000</v>
      </c>
      <c r="S999" s="26">
        <f t="shared" si="112"/>
        <v>2500</v>
      </c>
      <c r="T999" s="26">
        <f t="shared" si="111"/>
        <v>25</v>
      </c>
      <c r="U999" s="26" t="str">
        <f t="shared" si="108"/>
        <v>25.16</v>
      </c>
      <c r="V999" s="26" t="str">
        <f t="shared" si="109"/>
        <v>Planes</v>
      </c>
      <c r="W999" s="26" t="str">
        <f t="shared" si="110"/>
        <v>Plan institucional de gestión ambiental</v>
      </c>
      <c r="X999" s="26" t="str">
        <f t="shared" si="113"/>
        <v>Matriz de alineación</v>
      </c>
    </row>
    <row r="1000" spans="1:24">
      <c r="A1000" s="23">
        <v>2000</v>
      </c>
      <c r="B1000" s="23" t="s">
        <v>1481</v>
      </c>
      <c r="C1000" s="331"/>
      <c r="D1000" s="331"/>
      <c r="E1000" s="331"/>
      <c r="F1000" s="332"/>
      <c r="G1000" s="332"/>
      <c r="H1000" s="82" t="s">
        <v>1094</v>
      </c>
      <c r="I1000" s="410"/>
      <c r="J1000" s="410"/>
      <c r="K1000" s="410"/>
      <c r="L1000" s="410"/>
      <c r="M1000" s="410"/>
      <c r="N1000" s="410"/>
      <c r="O1000" s="450"/>
      <c r="P1000" s="215"/>
      <c r="Q1000" s="26">
        <f t="shared" si="107"/>
        <v>2000</v>
      </c>
      <c r="S1000" s="26">
        <f t="shared" si="112"/>
        <v>2500</v>
      </c>
      <c r="T1000" s="26">
        <f t="shared" si="111"/>
        <v>25</v>
      </c>
      <c r="U1000" s="26" t="str">
        <f t="shared" si="108"/>
        <v>25.16</v>
      </c>
      <c r="V1000" s="26" t="str">
        <f t="shared" si="109"/>
        <v>Planes</v>
      </c>
      <c r="W1000" s="26" t="str">
        <f t="shared" si="110"/>
        <v>Plan institucional de gestión ambiental</v>
      </c>
      <c r="X1000" s="26" t="str">
        <f t="shared" si="113"/>
        <v>Matriz de actividades</v>
      </c>
    </row>
    <row r="1001" spans="1:24">
      <c r="A1001" s="23">
        <v>2000</v>
      </c>
      <c r="B1001" s="23" t="s">
        <v>1481</v>
      </c>
      <c r="C1001" s="331"/>
      <c r="D1001" s="331"/>
      <c r="E1001" s="331"/>
      <c r="F1001" s="332"/>
      <c r="G1001" s="332"/>
      <c r="H1001" s="82" t="s">
        <v>1095</v>
      </c>
      <c r="I1001" s="410"/>
      <c r="J1001" s="410"/>
      <c r="K1001" s="410"/>
      <c r="L1001" s="410"/>
      <c r="M1001" s="410"/>
      <c r="N1001" s="410"/>
      <c r="O1001" s="450"/>
      <c r="P1001" s="215"/>
      <c r="Q1001" s="26">
        <f t="shared" si="107"/>
        <v>2000</v>
      </c>
      <c r="S1001" s="26">
        <f t="shared" si="112"/>
        <v>2500</v>
      </c>
      <c r="T1001" s="26">
        <f t="shared" si="111"/>
        <v>25</v>
      </c>
      <c r="U1001" s="26" t="str">
        <f t="shared" si="108"/>
        <v>25.16</v>
      </c>
      <c r="V1001" s="26" t="str">
        <f t="shared" si="109"/>
        <v>Planes</v>
      </c>
      <c r="W1001" s="26" t="str">
        <f t="shared" si="110"/>
        <v>Plan institucional de gestión ambiental</v>
      </c>
      <c r="X1001" s="26" t="str">
        <f t="shared" si="113"/>
        <v>Matriz de aspectos ambientales</v>
      </c>
    </row>
    <row r="1002" spans="1:24">
      <c r="A1002" s="23">
        <v>2000</v>
      </c>
      <c r="B1002" s="23" t="s">
        <v>1481</v>
      </c>
      <c r="C1002" s="331"/>
      <c r="D1002" s="331"/>
      <c r="E1002" s="331"/>
      <c r="F1002" s="332"/>
      <c r="G1002" s="332"/>
      <c r="H1002" s="82" t="s">
        <v>1096</v>
      </c>
      <c r="I1002" s="410"/>
      <c r="J1002" s="410"/>
      <c r="K1002" s="410"/>
      <c r="L1002" s="410"/>
      <c r="M1002" s="410"/>
      <c r="N1002" s="410"/>
      <c r="O1002" s="450"/>
      <c r="P1002" s="215"/>
      <c r="Q1002" s="26">
        <f t="shared" si="107"/>
        <v>2000</v>
      </c>
      <c r="S1002" s="26">
        <f t="shared" si="112"/>
        <v>2500</v>
      </c>
      <c r="T1002" s="26">
        <f t="shared" si="111"/>
        <v>25</v>
      </c>
      <c r="U1002" s="26" t="str">
        <f t="shared" si="108"/>
        <v>25.16</v>
      </c>
      <c r="V1002" s="26" t="str">
        <f t="shared" si="109"/>
        <v>Planes</v>
      </c>
      <c r="W1002" s="26" t="str">
        <f t="shared" si="110"/>
        <v>Plan institucional de gestión ambiental</v>
      </c>
      <c r="X1002" s="26" t="str">
        <f t="shared" si="113"/>
        <v>Matriz de impactos ambientales</v>
      </c>
    </row>
    <row r="1003" spans="1:24" ht="27.6">
      <c r="A1003" s="23">
        <v>2000</v>
      </c>
      <c r="B1003" s="23" t="s">
        <v>1481</v>
      </c>
      <c r="C1003" s="331"/>
      <c r="D1003" s="331"/>
      <c r="E1003" s="331"/>
      <c r="F1003" s="332"/>
      <c r="G1003" s="332"/>
      <c r="H1003" s="82" t="s">
        <v>1097</v>
      </c>
      <c r="I1003" s="410"/>
      <c r="J1003" s="410"/>
      <c r="K1003" s="410"/>
      <c r="L1003" s="410"/>
      <c r="M1003" s="410"/>
      <c r="N1003" s="410"/>
      <c r="O1003" s="450"/>
      <c r="P1003" s="215"/>
      <c r="Q1003" s="26">
        <f t="shared" si="107"/>
        <v>2000</v>
      </c>
      <c r="S1003" s="26">
        <f t="shared" si="112"/>
        <v>2500</v>
      </c>
      <c r="T1003" s="26">
        <f t="shared" si="111"/>
        <v>25</v>
      </c>
      <c r="U1003" s="26" t="str">
        <f t="shared" si="108"/>
        <v>25.16</v>
      </c>
      <c r="V1003" s="26" t="str">
        <f t="shared" si="109"/>
        <v>Planes</v>
      </c>
      <c r="W1003" s="26" t="str">
        <f t="shared" si="110"/>
        <v>Plan institucional de gestión ambiental</v>
      </c>
      <c r="X1003" s="26" t="str">
        <f t="shared" si="113"/>
        <v>Matriz de valoración de Aspectos e Impacto Ambiental</v>
      </c>
    </row>
    <row r="1004" spans="1:24">
      <c r="A1004" s="23">
        <v>2000</v>
      </c>
      <c r="B1004" s="23" t="s">
        <v>1481</v>
      </c>
      <c r="C1004" s="331"/>
      <c r="D1004" s="331"/>
      <c r="E1004" s="331"/>
      <c r="F1004" s="332"/>
      <c r="G1004" s="332"/>
      <c r="H1004" s="82" t="s">
        <v>1098</v>
      </c>
      <c r="I1004" s="410"/>
      <c r="J1004" s="410"/>
      <c r="K1004" s="410"/>
      <c r="L1004" s="410"/>
      <c r="M1004" s="410"/>
      <c r="N1004" s="410"/>
      <c r="O1004" s="450"/>
      <c r="P1004" s="215"/>
      <c r="Q1004" s="26">
        <f t="shared" si="107"/>
        <v>2000</v>
      </c>
      <c r="S1004" s="26">
        <f t="shared" si="112"/>
        <v>2500</v>
      </c>
      <c r="T1004" s="26">
        <f t="shared" si="111"/>
        <v>25</v>
      </c>
      <c r="U1004" s="26" t="str">
        <f t="shared" si="108"/>
        <v>25.16</v>
      </c>
      <c r="V1004" s="26" t="str">
        <f t="shared" si="109"/>
        <v>Planes</v>
      </c>
      <c r="W1004" s="26" t="str">
        <f t="shared" si="110"/>
        <v>Plan institucional de gestión ambiental</v>
      </c>
      <c r="X1004" s="26" t="str">
        <f t="shared" si="113"/>
        <v>Normograma</v>
      </c>
    </row>
    <row r="1005" spans="1:24" ht="27.6">
      <c r="A1005" s="23">
        <v>2000</v>
      </c>
      <c r="B1005" s="23" t="s">
        <v>1481</v>
      </c>
      <c r="C1005" s="331"/>
      <c r="D1005" s="331"/>
      <c r="E1005" s="331"/>
      <c r="F1005" s="332"/>
      <c r="G1005" s="332"/>
      <c r="H1005" s="82" t="s">
        <v>1097</v>
      </c>
      <c r="I1005" s="410"/>
      <c r="J1005" s="410"/>
      <c r="K1005" s="410"/>
      <c r="L1005" s="410"/>
      <c r="M1005" s="410"/>
      <c r="N1005" s="410"/>
      <c r="O1005" s="450"/>
      <c r="P1005" s="215"/>
      <c r="Q1005" s="26">
        <f t="shared" si="107"/>
        <v>2000</v>
      </c>
      <c r="S1005" s="26">
        <f t="shared" si="112"/>
        <v>2500</v>
      </c>
      <c r="T1005" s="26">
        <f t="shared" si="111"/>
        <v>25</v>
      </c>
      <c r="U1005" s="26" t="str">
        <f t="shared" si="108"/>
        <v>25.16</v>
      </c>
      <c r="V1005" s="26" t="str">
        <f t="shared" si="109"/>
        <v>Planes</v>
      </c>
      <c r="W1005" s="26" t="str">
        <f t="shared" si="110"/>
        <v>Plan institucional de gestión ambiental</v>
      </c>
      <c r="X1005" s="26" t="str">
        <f t="shared" si="113"/>
        <v>Matriz de valoración de Aspectos e Impacto Ambiental</v>
      </c>
    </row>
    <row r="1006" spans="1:24">
      <c r="A1006" s="23">
        <v>2000</v>
      </c>
      <c r="B1006" s="23" t="s">
        <v>1481</v>
      </c>
      <c r="C1006" s="331"/>
      <c r="D1006" s="331"/>
      <c r="E1006" s="331"/>
      <c r="F1006" s="332"/>
      <c r="G1006" s="332"/>
      <c r="H1006" s="82" t="s">
        <v>1099</v>
      </c>
      <c r="I1006" s="410"/>
      <c r="J1006" s="410"/>
      <c r="K1006" s="410"/>
      <c r="L1006" s="410"/>
      <c r="M1006" s="410"/>
      <c r="N1006" s="410"/>
      <c r="O1006" s="450"/>
      <c r="P1006" s="215"/>
      <c r="Q1006" s="26">
        <f t="shared" si="107"/>
        <v>2000</v>
      </c>
      <c r="S1006" s="26">
        <f t="shared" si="112"/>
        <v>2500</v>
      </c>
      <c r="T1006" s="26">
        <f t="shared" si="111"/>
        <v>25</v>
      </c>
      <c r="U1006" s="26" t="str">
        <f t="shared" si="108"/>
        <v>25.16</v>
      </c>
      <c r="V1006" s="26" t="str">
        <f t="shared" si="109"/>
        <v>Planes</v>
      </c>
      <c r="W1006" s="26" t="str">
        <f t="shared" si="110"/>
        <v>Plan institucional de gestión ambiental</v>
      </c>
      <c r="X1006" s="26" t="str">
        <f t="shared" si="113"/>
        <v>Plan Institucional de Gestión Ambiental</v>
      </c>
    </row>
    <row r="1007" spans="1:24">
      <c r="A1007" s="23">
        <v>2000</v>
      </c>
      <c r="B1007" s="23" t="s">
        <v>1481</v>
      </c>
      <c r="C1007" s="331"/>
      <c r="D1007" s="331"/>
      <c r="E1007" s="331"/>
      <c r="F1007" s="332"/>
      <c r="G1007" s="332"/>
      <c r="H1007" s="82" t="s">
        <v>1100</v>
      </c>
      <c r="I1007" s="410"/>
      <c r="J1007" s="410"/>
      <c r="K1007" s="410"/>
      <c r="L1007" s="410"/>
      <c r="M1007" s="410"/>
      <c r="N1007" s="410"/>
      <c r="O1007" s="450"/>
      <c r="P1007" s="215"/>
      <c r="Q1007" s="26">
        <f t="shared" si="107"/>
        <v>2000</v>
      </c>
      <c r="S1007" s="26">
        <f t="shared" si="112"/>
        <v>2500</v>
      </c>
      <c r="T1007" s="26">
        <f t="shared" si="111"/>
        <v>25</v>
      </c>
      <c r="U1007" s="26" t="str">
        <f t="shared" si="108"/>
        <v>25.16</v>
      </c>
      <c r="V1007" s="26" t="str">
        <f t="shared" si="109"/>
        <v>Planes</v>
      </c>
      <c r="W1007" s="26" t="str">
        <f t="shared" si="110"/>
        <v>Plan institucional de gestión ambiental</v>
      </c>
      <c r="X1007" s="26" t="str">
        <f t="shared" si="113"/>
        <v>Registro consumo de agua</v>
      </c>
    </row>
    <row r="1008" spans="1:24">
      <c r="A1008" s="23">
        <v>2000</v>
      </c>
      <c r="B1008" s="23" t="s">
        <v>1481</v>
      </c>
      <c r="C1008" s="331"/>
      <c r="D1008" s="331"/>
      <c r="E1008" s="331"/>
      <c r="F1008" s="332"/>
      <c r="G1008" s="332"/>
      <c r="H1008" s="82" t="s">
        <v>1101</v>
      </c>
      <c r="I1008" s="410"/>
      <c r="J1008" s="410"/>
      <c r="K1008" s="410"/>
      <c r="L1008" s="410"/>
      <c r="M1008" s="410"/>
      <c r="N1008" s="410"/>
      <c r="O1008" s="450"/>
      <c r="P1008" s="215"/>
      <c r="Q1008" s="26">
        <f t="shared" si="107"/>
        <v>2000</v>
      </c>
      <c r="S1008" s="26">
        <f t="shared" si="112"/>
        <v>2500</v>
      </c>
      <c r="T1008" s="26">
        <f t="shared" si="111"/>
        <v>25</v>
      </c>
      <c r="U1008" s="26" t="str">
        <f t="shared" si="108"/>
        <v>25.16</v>
      </c>
      <c r="V1008" s="26" t="str">
        <f t="shared" si="109"/>
        <v>Planes</v>
      </c>
      <c r="W1008" s="26" t="str">
        <f t="shared" si="110"/>
        <v>Plan institucional de gestión ambiental</v>
      </c>
      <c r="X1008" s="26" t="str">
        <f t="shared" si="113"/>
        <v>Registro consumo de energía</v>
      </c>
    </row>
    <row r="1009" spans="1:24" ht="27.6">
      <c r="A1009" s="23">
        <v>2000</v>
      </c>
      <c r="B1009" s="23" t="s">
        <v>1481</v>
      </c>
      <c r="C1009" s="331"/>
      <c r="D1009" s="331"/>
      <c r="E1009" s="331"/>
      <c r="F1009" s="332"/>
      <c r="G1009" s="332"/>
      <c r="H1009" s="82" t="s">
        <v>1102</v>
      </c>
      <c r="I1009" s="410"/>
      <c r="J1009" s="410"/>
      <c r="K1009" s="410"/>
      <c r="L1009" s="410"/>
      <c r="M1009" s="410"/>
      <c r="N1009" s="410"/>
      <c r="O1009" s="450"/>
      <c r="P1009" s="215"/>
      <c r="Q1009" s="26">
        <f t="shared" si="107"/>
        <v>2000</v>
      </c>
      <c r="S1009" s="26">
        <f t="shared" si="112"/>
        <v>2500</v>
      </c>
      <c r="T1009" s="26">
        <f t="shared" si="111"/>
        <v>25</v>
      </c>
      <c r="U1009" s="26" t="str">
        <f t="shared" si="108"/>
        <v>25.16</v>
      </c>
      <c r="V1009" s="26" t="str">
        <f t="shared" si="109"/>
        <v>Planes</v>
      </c>
      <c r="W1009" s="26" t="str">
        <f t="shared" si="110"/>
        <v>Plan institucional de gestión ambiental</v>
      </c>
      <c r="X1009" s="26" t="str">
        <f t="shared" si="113"/>
        <v>Certificado de la entrega de residuos aprovechables</v>
      </c>
    </row>
    <row r="1010" spans="1:24" ht="13.8" customHeight="1">
      <c r="A1010" s="23">
        <v>2000</v>
      </c>
      <c r="B1010" s="23" t="s">
        <v>1481</v>
      </c>
      <c r="C1010" s="405">
        <v>2500</v>
      </c>
      <c r="D1010" s="120">
        <v>30</v>
      </c>
      <c r="E1010" s="120" t="s">
        <v>1487</v>
      </c>
      <c r="F1010" s="445" t="s">
        <v>1103</v>
      </c>
      <c r="G1010" s="445"/>
      <c r="H1010" s="82" t="s">
        <v>1104</v>
      </c>
      <c r="I1010" s="539">
        <v>1</v>
      </c>
      <c r="J1010" s="539">
        <v>10</v>
      </c>
      <c r="K1010" s="409"/>
      <c r="L1010" s="330" t="s">
        <v>43</v>
      </c>
      <c r="M1010" s="409"/>
      <c r="N1010" s="409"/>
      <c r="O1010" s="497" t="s">
        <v>1105</v>
      </c>
      <c r="P1010" s="208"/>
      <c r="Q1010" s="26">
        <f t="shared" si="107"/>
        <v>2000</v>
      </c>
      <c r="S1010" s="26">
        <f t="shared" si="112"/>
        <v>2500</v>
      </c>
      <c r="T1010" s="26">
        <f t="shared" si="111"/>
        <v>30</v>
      </c>
      <c r="U1010" s="26" t="str">
        <f t="shared" si="108"/>
        <v>n.a</v>
      </c>
      <c r="V1010" s="26" t="str">
        <f t="shared" si="109"/>
        <v>Registro de Operaciones de Caja Menor</v>
      </c>
      <c r="W1010" s="26" t="str">
        <f t="shared" si="110"/>
        <v>Plan institucional de gestión ambiental</v>
      </c>
      <c r="X1010" s="26" t="str">
        <f t="shared" si="113"/>
        <v>Justificación técnica económica</v>
      </c>
    </row>
    <row r="1011" spans="1:24" ht="13.8" customHeight="1">
      <c r="A1011" s="23">
        <v>2000</v>
      </c>
      <c r="B1011" s="23" t="s">
        <v>1481</v>
      </c>
      <c r="C1011" s="405"/>
      <c r="D1011" s="120">
        <v>30</v>
      </c>
      <c r="E1011" s="120" t="s">
        <v>1487</v>
      </c>
      <c r="F1011" s="445"/>
      <c r="G1011" s="445"/>
      <c r="H1011" s="52" t="s">
        <v>1106</v>
      </c>
      <c r="I1011" s="539"/>
      <c r="J1011" s="539"/>
      <c r="K1011" s="409"/>
      <c r="L1011" s="330"/>
      <c r="M1011" s="409"/>
      <c r="N1011" s="409"/>
      <c r="O1011" s="497"/>
      <c r="P1011" s="208"/>
      <c r="Q1011" s="26">
        <f t="shared" si="107"/>
        <v>2000</v>
      </c>
      <c r="S1011" s="26">
        <f t="shared" si="112"/>
        <v>2500</v>
      </c>
      <c r="T1011" s="26">
        <f t="shared" si="111"/>
        <v>30</v>
      </c>
      <c r="U1011" s="26" t="str">
        <f t="shared" si="108"/>
        <v>n.a</v>
      </c>
      <c r="V1011" s="26" t="str">
        <f t="shared" si="109"/>
        <v>Registro de Operaciones de Caja Menor</v>
      </c>
      <c r="W1011" s="26" t="str">
        <f t="shared" si="110"/>
        <v>Plan institucional de gestión ambiental</v>
      </c>
      <c r="X1011" s="26" t="str">
        <f t="shared" si="113"/>
        <v>Oficio de Solicitud de CDP</v>
      </c>
    </row>
    <row r="1012" spans="1:24" ht="27.6">
      <c r="A1012" s="23">
        <v>2000</v>
      </c>
      <c r="B1012" s="23" t="s">
        <v>1481</v>
      </c>
      <c r="C1012" s="405"/>
      <c r="D1012" s="120">
        <v>30</v>
      </c>
      <c r="E1012" s="120" t="s">
        <v>1487</v>
      </c>
      <c r="F1012" s="445"/>
      <c r="G1012" s="445"/>
      <c r="H1012" s="82" t="s">
        <v>1107</v>
      </c>
      <c r="I1012" s="539"/>
      <c r="J1012" s="539"/>
      <c r="K1012" s="409"/>
      <c r="L1012" s="330"/>
      <c r="M1012" s="409"/>
      <c r="N1012" s="409"/>
      <c r="O1012" s="497"/>
      <c r="P1012" s="208"/>
      <c r="Q1012" s="26">
        <f t="shared" si="107"/>
        <v>2000</v>
      </c>
      <c r="S1012" s="26">
        <f t="shared" si="112"/>
        <v>2500</v>
      </c>
      <c r="T1012" s="26">
        <f t="shared" si="111"/>
        <v>30</v>
      </c>
      <c r="U1012" s="26" t="str">
        <f t="shared" si="108"/>
        <v>n.a</v>
      </c>
      <c r="V1012" s="26" t="str">
        <f t="shared" si="109"/>
        <v>Registro de Operaciones de Caja Menor</v>
      </c>
      <c r="W1012" s="26" t="str">
        <f t="shared" si="110"/>
        <v>Plan institucional de gestión ambiental</v>
      </c>
      <c r="X1012" s="26" t="str">
        <f t="shared" si="113"/>
        <v>Certificado de disponibilidad presupuestal</v>
      </c>
    </row>
    <row r="1013" spans="1:24" ht="13.8" customHeight="1">
      <c r="A1013" s="23">
        <v>2000</v>
      </c>
      <c r="B1013" s="23" t="s">
        <v>1481</v>
      </c>
      <c r="C1013" s="405"/>
      <c r="D1013" s="120">
        <v>30</v>
      </c>
      <c r="E1013" s="120" t="s">
        <v>1487</v>
      </c>
      <c r="F1013" s="445"/>
      <c r="G1013" s="445"/>
      <c r="H1013" s="142" t="s">
        <v>1108</v>
      </c>
      <c r="I1013" s="539"/>
      <c r="J1013" s="539"/>
      <c r="K1013" s="409"/>
      <c r="L1013" s="330"/>
      <c r="M1013" s="409"/>
      <c r="N1013" s="409"/>
      <c r="O1013" s="497"/>
      <c r="P1013" s="208"/>
      <c r="Q1013" s="26">
        <f t="shared" si="107"/>
        <v>2000</v>
      </c>
      <c r="S1013" s="26">
        <f t="shared" si="112"/>
        <v>2500</v>
      </c>
      <c r="T1013" s="26">
        <f t="shared" si="111"/>
        <v>30</v>
      </c>
      <c r="U1013" s="26" t="str">
        <f t="shared" si="108"/>
        <v>n.a</v>
      </c>
      <c r="V1013" s="26" t="str">
        <f t="shared" si="109"/>
        <v>Registro de Operaciones de Caja Menor</v>
      </c>
      <c r="W1013" s="26" t="str">
        <f t="shared" si="110"/>
        <v>Plan institucional de gestión ambiental</v>
      </c>
      <c r="X1013" s="26" t="str">
        <f t="shared" si="113"/>
        <v>Recibo provisional</v>
      </c>
    </row>
    <row r="1014" spans="1:24">
      <c r="A1014" s="169">
        <v>2000</v>
      </c>
      <c r="B1014" s="169" t="s">
        <v>1481</v>
      </c>
      <c r="C1014" s="513">
        <v>2600</v>
      </c>
      <c r="D1014" s="513">
        <v>3</v>
      </c>
      <c r="E1014" s="513" t="s">
        <v>1109</v>
      </c>
      <c r="F1014" s="513" t="s">
        <v>1110</v>
      </c>
      <c r="G1014" s="514" t="s">
        <v>1111</v>
      </c>
      <c r="H1014" s="71" t="s">
        <v>1111</v>
      </c>
      <c r="I1014" s="496">
        <v>2</v>
      </c>
      <c r="J1014" s="496">
        <v>18</v>
      </c>
      <c r="K1014" s="496" t="s">
        <v>43</v>
      </c>
      <c r="L1014" s="496"/>
      <c r="M1014" s="496"/>
      <c r="N1014" s="496" t="s">
        <v>43</v>
      </c>
      <c r="O1014" s="543" t="s">
        <v>1112</v>
      </c>
      <c r="P1014" s="209"/>
      <c r="Q1014" s="26">
        <f t="shared" si="107"/>
        <v>2000</v>
      </c>
      <c r="S1014" s="26">
        <f t="shared" si="112"/>
        <v>2600</v>
      </c>
      <c r="T1014" s="26">
        <f t="shared" si="111"/>
        <v>3</v>
      </c>
      <c r="U1014" s="26" t="str">
        <f t="shared" si="108"/>
        <v>3.1</v>
      </c>
      <c r="V1014" s="26" t="str">
        <f t="shared" si="109"/>
        <v>Actos Administrativos</v>
      </c>
      <c r="W1014" s="26" t="str">
        <f t="shared" si="110"/>
        <v>Circular externa</v>
      </c>
      <c r="X1014" s="26" t="str">
        <f t="shared" si="113"/>
        <v>Circular externa</v>
      </c>
    </row>
    <row r="1015" spans="1:24">
      <c r="A1015" s="168">
        <v>2000</v>
      </c>
      <c r="B1015" s="168" t="s">
        <v>1481</v>
      </c>
      <c r="C1015" s="348"/>
      <c r="D1015" s="348"/>
      <c r="E1015" s="348"/>
      <c r="F1015" s="348"/>
      <c r="G1015" s="350"/>
      <c r="H1015" s="71" t="s">
        <v>1113</v>
      </c>
      <c r="I1015" s="363"/>
      <c r="J1015" s="363"/>
      <c r="K1015" s="363"/>
      <c r="L1015" s="363"/>
      <c r="M1015" s="363"/>
      <c r="N1015" s="363"/>
      <c r="O1015" s="423"/>
      <c r="P1015" s="209"/>
      <c r="Q1015" s="26">
        <f t="shared" si="107"/>
        <v>2000</v>
      </c>
      <c r="S1015" s="26">
        <f t="shared" si="112"/>
        <v>2600</v>
      </c>
      <c r="T1015" s="26">
        <f t="shared" si="111"/>
        <v>3</v>
      </c>
      <c r="U1015" s="26" t="str">
        <f t="shared" si="108"/>
        <v>3.1</v>
      </c>
      <c r="V1015" s="26" t="str">
        <f t="shared" si="109"/>
        <v>Actos Administrativos</v>
      </c>
      <c r="W1015" s="26" t="str">
        <f t="shared" si="110"/>
        <v>Circular externa</v>
      </c>
      <c r="X1015" s="26" t="str">
        <f t="shared" si="113"/>
        <v>Registro en libro de circulares</v>
      </c>
    </row>
    <row r="1016" spans="1:24" ht="27.6">
      <c r="A1016" s="168">
        <v>2000</v>
      </c>
      <c r="B1016" s="168" t="s">
        <v>1481</v>
      </c>
      <c r="C1016" s="348"/>
      <c r="D1016" s="348"/>
      <c r="E1016" s="348"/>
      <c r="F1016" s="348"/>
      <c r="G1016" s="350"/>
      <c r="H1016" s="71" t="s">
        <v>1114</v>
      </c>
      <c r="I1016" s="363"/>
      <c r="J1016" s="363"/>
      <c r="K1016" s="363"/>
      <c r="L1016" s="363"/>
      <c r="M1016" s="363"/>
      <c r="N1016" s="363"/>
      <c r="O1016" s="423"/>
      <c r="P1016" s="209"/>
      <c r="Q1016" s="26">
        <f t="shared" si="107"/>
        <v>2000</v>
      </c>
      <c r="S1016" s="26">
        <f t="shared" si="112"/>
        <v>2600</v>
      </c>
      <c r="T1016" s="26">
        <f t="shared" si="111"/>
        <v>3</v>
      </c>
      <c r="U1016" s="26" t="str">
        <f t="shared" si="108"/>
        <v>3.1</v>
      </c>
      <c r="V1016" s="26" t="str">
        <f t="shared" si="109"/>
        <v>Actos Administrativos</v>
      </c>
      <c r="W1016" s="26" t="str">
        <f t="shared" si="110"/>
        <v>Circular externa</v>
      </c>
      <c r="X1016" s="26" t="str">
        <f t="shared" si="113"/>
        <v>Matriz control y seguimiento de actos administrativos</v>
      </c>
    </row>
    <row r="1017" spans="1:24">
      <c r="A1017" s="168">
        <v>2000</v>
      </c>
      <c r="B1017" s="168" t="s">
        <v>1481</v>
      </c>
      <c r="C1017" s="348"/>
      <c r="D1017" s="348"/>
      <c r="E1017" s="348"/>
      <c r="F1017" s="348"/>
      <c r="G1017" s="350"/>
      <c r="H1017" s="71" t="s">
        <v>1115</v>
      </c>
      <c r="I1017" s="363"/>
      <c r="J1017" s="363"/>
      <c r="K1017" s="363"/>
      <c r="L1017" s="363"/>
      <c r="M1017" s="363"/>
      <c r="N1017" s="363"/>
      <c r="O1017" s="423"/>
      <c r="P1017" s="209"/>
      <c r="Q1017" s="26">
        <f t="shared" si="107"/>
        <v>2000</v>
      </c>
      <c r="S1017" s="26">
        <f t="shared" si="112"/>
        <v>2600</v>
      </c>
      <c r="T1017" s="26">
        <f t="shared" si="111"/>
        <v>3</v>
      </c>
      <c r="U1017" s="26" t="str">
        <f t="shared" si="108"/>
        <v>3.1</v>
      </c>
      <c r="V1017" s="26" t="str">
        <f t="shared" si="109"/>
        <v>Actos Administrativos</v>
      </c>
      <c r="W1017" s="26" t="str">
        <f t="shared" si="110"/>
        <v>Circular externa</v>
      </c>
      <c r="X1017" s="26" t="str">
        <f t="shared" si="113"/>
        <v>Registro de publicación en red</v>
      </c>
    </row>
    <row r="1018" spans="1:24">
      <c r="A1018" s="168">
        <v>2000</v>
      </c>
      <c r="B1018" s="168" t="s">
        <v>1481</v>
      </c>
      <c r="C1018" s="357"/>
      <c r="D1018" s="357"/>
      <c r="E1018" s="357"/>
      <c r="F1018" s="357"/>
      <c r="G1018" s="361"/>
      <c r="H1018" s="71" t="s">
        <v>1116</v>
      </c>
      <c r="I1018" s="364"/>
      <c r="J1018" s="364"/>
      <c r="K1018" s="364"/>
      <c r="L1018" s="364"/>
      <c r="M1018" s="364"/>
      <c r="N1018" s="364"/>
      <c r="O1018" s="424"/>
      <c r="P1018" s="209"/>
      <c r="Q1018" s="26">
        <f t="shared" si="107"/>
        <v>2000</v>
      </c>
      <c r="S1018" s="26">
        <f t="shared" si="112"/>
        <v>2600</v>
      </c>
      <c r="T1018" s="26">
        <f t="shared" si="111"/>
        <v>3</v>
      </c>
      <c r="U1018" s="26" t="str">
        <f t="shared" si="108"/>
        <v>3.1</v>
      </c>
      <c r="V1018" s="26" t="str">
        <f t="shared" si="109"/>
        <v>Actos Administrativos</v>
      </c>
      <c r="W1018" s="26" t="str">
        <f t="shared" si="110"/>
        <v>Circular externa</v>
      </c>
      <c r="X1018" s="26" t="str">
        <f t="shared" si="113"/>
        <v>Publicación en el portal corporativo</v>
      </c>
    </row>
    <row r="1019" spans="1:24">
      <c r="A1019" s="168">
        <v>2000</v>
      </c>
      <c r="B1019" s="168" t="s">
        <v>1481</v>
      </c>
      <c r="C1019" s="354">
        <v>2600</v>
      </c>
      <c r="D1019" s="347">
        <v>3</v>
      </c>
      <c r="E1019" s="358" t="s">
        <v>1117</v>
      </c>
      <c r="F1019" s="433" t="s">
        <v>1110</v>
      </c>
      <c r="G1019" s="558" t="s">
        <v>1118</v>
      </c>
      <c r="H1019" s="71" t="s">
        <v>1119</v>
      </c>
      <c r="I1019" s="362">
        <v>2</v>
      </c>
      <c r="J1019" s="343">
        <v>18</v>
      </c>
      <c r="K1019" s="337" t="s">
        <v>43</v>
      </c>
      <c r="L1019" s="339"/>
      <c r="M1019" s="339"/>
      <c r="N1019" s="337" t="s">
        <v>43</v>
      </c>
      <c r="O1019" s="413" t="s">
        <v>1112</v>
      </c>
      <c r="P1019" s="208"/>
      <c r="Q1019" s="26">
        <f t="shared" si="107"/>
        <v>2000</v>
      </c>
      <c r="S1019" s="26">
        <f t="shared" si="112"/>
        <v>2600</v>
      </c>
      <c r="T1019" s="26">
        <f t="shared" si="111"/>
        <v>3</v>
      </c>
      <c r="U1019" s="26" t="str">
        <f t="shared" si="108"/>
        <v>3.2</v>
      </c>
      <c r="V1019" s="26" t="str">
        <f t="shared" si="109"/>
        <v>Actos Administrativos</v>
      </c>
      <c r="W1019" s="26" t="str">
        <f t="shared" si="110"/>
        <v>Circular Interna</v>
      </c>
      <c r="X1019" s="26" t="str">
        <f t="shared" si="113"/>
        <v>Circular interna</v>
      </c>
    </row>
    <row r="1020" spans="1:24">
      <c r="A1020" s="168">
        <v>2000</v>
      </c>
      <c r="B1020" s="168" t="s">
        <v>1481</v>
      </c>
      <c r="C1020" s="355"/>
      <c r="D1020" s="348"/>
      <c r="E1020" s="359"/>
      <c r="F1020" s="434"/>
      <c r="G1020" s="559"/>
      <c r="H1020" s="66" t="s">
        <v>1115</v>
      </c>
      <c r="I1020" s="363"/>
      <c r="J1020" s="418"/>
      <c r="K1020" s="368"/>
      <c r="L1020" s="369"/>
      <c r="M1020" s="369"/>
      <c r="N1020" s="368"/>
      <c r="O1020" s="414"/>
      <c r="P1020" s="208"/>
      <c r="Q1020" s="26">
        <f t="shared" si="107"/>
        <v>2000</v>
      </c>
      <c r="S1020" s="26">
        <f t="shared" si="112"/>
        <v>2600</v>
      </c>
      <c r="T1020" s="26">
        <f t="shared" si="111"/>
        <v>3</v>
      </c>
      <c r="U1020" s="26" t="str">
        <f t="shared" si="108"/>
        <v>3.2</v>
      </c>
      <c r="V1020" s="26" t="str">
        <f t="shared" si="109"/>
        <v>Actos Administrativos</v>
      </c>
      <c r="W1020" s="26" t="str">
        <f t="shared" si="110"/>
        <v>Circular Interna</v>
      </c>
      <c r="X1020" s="26" t="str">
        <f t="shared" si="113"/>
        <v>Registro de publicación en red</v>
      </c>
    </row>
    <row r="1021" spans="1:24">
      <c r="A1021" s="23">
        <v>2000</v>
      </c>
      <c r="B1021" s="23" t="s">
        <v>1481</v>
      </c>
      <c r="C1021" s="331">
        <v>2600</v>
      </c>
      <c r="D1021" s="331">
        <v>3</v>
      </c>
      <c r="E1021" s="331" t="s">
        <v>1120</v>
      </c>
      <c r="F1021" s="332" t="s">
        <v>1110</v>
      </c>
      <c r="G1021" s="332" t="s">
        <v>1121</v>
      </c>
      <c r="H1021" s="82" t="s">
        <v>1122</v>
      </c>
      <c r="I1021" s="410">
        <v>2</v>
      </c>
      <c r="J1021" s="410">
        <v>18</v>
      </c>
      <c r="K1021" s="410" t="s">
        <v>43</v>
      </c>
      <c r="L1021" s="410"/>
      <c r="M1021" s="410"/>
      <c r="N1021" s="410" t="s">
        <v>43</v>
      </c>
      <c r="O1021" s="409" t="s">
        <v>1112</v>
      </c>
      <c r="P1021" s="212"/>
      <c r="Q1021" s="26">
        <f t="shared" si="107"/>
        <v>2000</v>
      </c>
      <c r="S1021" s="26">
        <f t="shared" si="112"/>
        <v>2600</v>
      </c>
      <c r="T1021" s="26">
        <f t="shared" si="111"/>
        <v>3</v>
      </c>
      <c r="U1021" s="26" t="str">
        <f t="shared" si="108"/>
        <v>3.3</v>
      </c>
      <c r="V1021" s="26" t="str">
        <f t="shared" si="109"/>
        <v>Actos Administrativos</v>
      </c>
      <c r="W1021" s="26" t="str">
        <f t="shared" si="110"/>
        <v>Resoluciones</v>
      </c>
      <c r="X1021" s="26" t="str">
        <f t="shared" si="113"/>
        <v>Resolución</v>
      </c>
    </row>
    <row r="1022" spans="1:24">
      <c r="A1022" s="23">
        <v>2000</v>
      </c>
      <c r="B1022" s="23" t="s">
        <v>1481</v>
      </c>
      <c r="C1022" s="331"/>
      <c r="D1022" s="331"/>
      <c r="E1022" s="331"/>
      <c r="F1022" s="332"/>
      <c r="G1022" s="332"/>
      <c r="H1022" s="82" t="s">
        <v>1123</v>
      </c>
      <c r="I1022" s="410"/>
      <c r="J1022" s="410"/>
      <c r="K1022" s="410"/>
      <c r="L1022" s="410"/>
      <c r="M1022" s="410"/>
      <c r="N1022" s="410"/>
      <c r="O1022" s="409"/>
      <c r="P1022" s="212"/>
      <c r="Q1022" s="26">
        <f t="shared" si="107"/>
        <v>2000</v>
      </c>
      <c r="S1022" s="26">
        <f t="shared" si="112"/>
        <v>2600</v>
      </c>
      <c r="T1022" s="26">
        <f t="shared" si="111"/>
        <v>3</v>
      </c>
      <c r="U1022" s="26" t="str">
        <f t="shared" si="108"/>
        <v>3.3</v>
      </c>
      <c r="V1022" s="26" t="str">
        <f t="shared" si="109"/>
        <v>Actos Administrativos</v>
      </c>
      <c r="W1022" s="26" t="str">
        <f t="shared" si="110"/>
        <v>Resoluciones</v>
      </c>
      <c r="X1022" s="26" t="str">
        <f t="shared" si="113"/>
        <v>Registro en libro de resoluciones</v>
      </c>
    </row>
    <row r="1023" spans="1:24" ht="27.6">
      <c r="A1023" s="23">
        <v>2000</v>
      </c>
      <c r="B1023" s="23" t="s">
        <v>1481</v>
      </c>
      <c r="C1023" s="331"/>
      <c r="D1023" s="331"/>
      <c r="E1023" s="331"/>
      <c r="F1023" s="332"/>
      <c r="G1023" s="332"/>
      <c r="H1023" s="82" t="s">
        <v>1114</v>
      </c>
      <c r="I1023" s="410"/>
      <c r="J1023" s="410"/>
      <c r="K1023" s="410"/>
      <c r="L1023" s="410"/>
      <c r="M1023" s="410"/>
      <c r="N1023" s="410"/>
      <c r="O1023" s="409"/>
      <c r="P1023" s="212"/>
      <c r="Q1023" s="26">
        <f t="shared" si="107"/>
        <v>2000</v>
      </c>
      <c r="S1023" s="26">
        <f t="shared" si="112"/>
        <v>2600</v>
      </c>
      <c r="T1023" s="26">
        <f t="shared" si="111"/>
        <v>3</v>
      </c>
      <c r="U1023" s="26" t="str">
        <f t="shared" si="108"/>
        <v>3.3</v>
      </c>
      <c r="V1023" s="26" t="str">
        <f t="shared" si="109"/>
        <v>Actos Administrativos</v>
      </c>
      <c r="W1023" s="26" t="str">
        <f t="shared" si="110"/>
        <v>Resoluciones</v>
      </c>
      <c r="X1023" s="26" t="str">
        <f t="shared" si="113"/>
        <v>Matriz control y seguimiento de actos administrativos</v>
      </c>
    </row>
    <row r="1024" spans="1:24">
      <c r="A1024" s="23">
        <v>2000</v>
      </c>
      <c r="B1024" s="23" t="s">
        <v>1481</v>
      </c>
      <c r="C1024" s="331"/>
      <c r="D1024" s="331"/>
      <c r="E1024" s="331"/>
      <c r="F1024" s="332"/>
      <c r="G1024" s="332"/>
      <c r="H1024" s="82" t="s">
        <v>1115</v>
      </c>
      <c r="I1024" s="410"/>
      <c r="J1024" s="410"/>
      <c r="K1024" s="410"/>
      <c r="L1024" s="410"/>
      <c r="M1024" s="410"/>
      <c r="N1024" s="410"/>
      <c r="O1024" s="409"/>
      <c r="P1024" s="212"/>
      <c r="Q1024" s="26">
        <f t="shared" si="107"/>
        <v>2000</v>
      </c>
      <c r="S1024" s="26">
        <f t="shared" si="112"/>
        <v>2600</v>
      </c>
      <c r="T1024" s="26">
        <f t="shared" si="111"/>
        <v>3</v>
      </c>
      <c r="U1024" s="26" t="str">
        <f t="shared" si="108"/>
        <v>3.3</v>
      </c>
      <c r="V1024" s="26" t="str">
        <f t="shared" si="109"/>
        <v>Actos Administrativos</v>
      </c>
      <c r="W1024" s="26" t="str">
        <f t="shared" si="110"/>
        <v>Resoluciones</v>
      </c>
      <c r="X1024" s="26" t="str">
        <f t="shared" si="113"/>
        <v>Registro de publicación en red</v>
      </c>
    </row>
    <row r="1025" spans="1:24">
      <c r="A1025" s="23">
        <v>2000</v>
      </c>
      <c r="B1025" s="23" t="s">
        <v>1481</v>
      </c>
      <c r="C1025" s="331"/>
      <c r="D1025" s="331"/>
      <c r="E1025" s="331"/>
      <c r="F1025" s="332"/>
      <c r="G1025" s="332"/>
      <c r="H1025" s="82" t="s">
        <v>1124</v>
      </c>
      <c r="I1025" s="410"/>
      <c r="J1025" s="410"/>
      <c r="K1025" s="410"/>
      <c r="L1025" s="410"/>
      <c r="M1025" s="410"/>
      <c r="N1025" s="410"/>
      <c r="O1025" s="409"/>
      <c r="P1025" s="212"/>
      <c r="Q1025" s="26">
        <f t="shared" si="107"/>
        <v>2000</v>
      </c>
      <c r="S1025" s="26">
        <f t="shared" si="112"/>
        <v>2600</v>
      </c>
      <c r="T1025" s="26">
        <f t="shared" si="111"/>
        <v>3</v>
      </c>
      <c r="U1025" s="26" t="str">
        <f t="shared" si="108"/>
        <v>3.3</v>
      </c>
      <c r="V1025" s="26" t="str">
        <f t="shared" si="109"/>
        <v>Actos Administrativos</v>
      </c>
      <c r="W1025" s="26" t="str">
        <f t="shared" si="110"/>
        <v>Resoluciones</v>
      </c>
      <c r="X1025" s="26" t="str">
        <f t="shared" si="113"/>
        <v>Oficio de comunicación</v>
      </c>
    </row>
    <row r="1026" spans="1:24" ht="27.6">
      <c r="A1026" s="23">
        <v>2000</v>
      </c>
      <c r="B1026" s="23" t="s">
        <v>1481</v>
      </c>
      <c r="C1026" s="331"/>
      <c r="D1026" s="331"/>
      <c r="E1026" s="331"/>
      <c r="F1026" s="332"/>
      <c r="G1026" s="332"/>
      <c r="H1026" s="82" t="s">
        <v>1125</v>
      </c>
      <c r="I1026" s="410"/>
      <c r="J1026" s="410"/>
      <c r="K1026" s="410"/>
      <c r="L1026" s="410"/>
      <c r="M1026" s="410"/>
      <c r="N1026" s="410"/>
      <c r="O1026" s="409"/>
      <c r="P1026" s="212"/>
      <c r="Q1026" s="26">
        <f t="shared" si="107"/>
        <v>2000</v>
      </c>
      <c r="S1026" s="26">
        <f t="shared" si="112"/>
        <v>2600</v>
      </c>
      <c r="T1026" s="26">
        <f t="shared" si="111"/>
        <v>3</v>
      </c>
      <c r="U1026" s="26" t="str">
        <f t="shared" si="108"/>
        <v>3.3</v>
      </c>
      <c r="V1026" s="26" t="str">
        <f t="shared" si="109"/>
        <v>Actos Administrativos</v>
      </c>
      <c r="W1026" s="26" t="str">
        <f t="shared" si="110"/>
        <v>Resoluciones</v>
      </c>
      <c r="X1026" s="26" t="str">
        <f t="shared" si="113"/>
        <v>Publicación en diario oficial ( en los casos que aplique )</v>
      </c>
    </row>
    <row r="1027" spans="1:24" ht="27.6">
      <c r="A1027" s="23">
        <v>2000</v>
      </c>
      <c r="B1027" s="23" t="s">
        <v>1481</v>
      </c>
      <c r="C1027" s="331"/>
      <c r="D1027" s="331"/>
      <c r="E1027" s="331"/>
      <c r="F1027" s="332"/>
      <c r="G1027" s="332"/>
      <c r="H1027" s="82" t="s">
        <v>1126</v>
      </c>
      <c r="I1027" s="410"/>
      <c r="J1027" s="410"/>
      <c r="K1027" s="410"/>
      <c r="L1027" s="410"/>
      <c r="M1027" s="410"/>
      <c r="N1027" s="410"/>
      <c r="O1027" s="409"/>
      <c r="P1027" s="212"/>
      <c r="Q1027" s="26">
        <f t="shared" si="107"/>
        <v>2000</v>
      </c>
      <c r="S1027" s="26">
        <f t="shared" si="112"/>
        <v>2600</v>
      </c>
      <c r="T1027" s="26">
        <f t="shared" si="111"/>
        <v>3</v>
      </c>
      <c r="U1027" s="26" t="str">
        <f t="shared" si="108"/>
        <v>3.3</v>
      </c>
      <c r="V1027" s="26" t="str">
        <f t="shared" si="109"/>
        <v>Actos Administrativos</v>
      </c>
      <c r="W1027" s="26" t="str">
        <f t="shared" si="110"/>
        <v>Resoluciones</v>
      </c>
      <c r="X1027" s="26" t="str">
        <f t="shared" si="113"/>
        <v>Oficio de citación. constancia y numero de guía</v>
      </c>
    </row>
    <row r="1028" spans="1:24" ht="27.6">
      <c r="A1028" s="23">
        <v>2000</v>
      </c>
      <c r="B1028" s="23" t="s">
        <v>1481</v>
      </c>
      <c r="C1028" s="331"/>
      <c r="D1028" s="331"/>
      <c r="E1028" s="331"/>
      <c r="F1028" s="332"/>
      <c r="G1028" s="332"/>
      <c r="H1028" s="82" t="s">
        <v>1127</v>
      </c>
      <c r="I1028" s="410"/>
      <c r="J1028" s="410"/>
      <c r="K1028" s="410"/>
      <c r="L1028" s="410"/>
      <c r="M1028" s="410"/>
      <c r="N1028" s="410"/>
      <c r="O1028" s="409"/>
      <c r="P1028" s="212"/>
      <c r="Q1028" s="26">
        <f t="shared" si="107"/>
        <v>2000</v>
      </c>
      <c r="S1028" s="26">
        <f t="shared" si="112"/>
        <v>2600</v>
      </c>
      <c r="T1028" s="26">
        <f t="shared" si="111"/>
        <v>3</v>
      </c>
      <c r="U1028" s="26" t="str">
        <f t="shared" si="108"/>
        <v>3.3</v>
      </c>
      <c r="V1028" s="26" t="str">
        <f t="shared" si="109"/>
        <v>Actos Administrativos</v>
      </c>
      <c r="W1028" s="26" t="str">
        <f t="shared" si="110"/>
        <v>Resoluciones</v>
      </c>
      <c r="X1028" s="26" t="str">
        <f t="shared" si="113"/>
        <v>Recurso de reposición ( en los caos que aplique )</v>
      </c>
    </row>
    <row r="1029" spans="1:24">
      <c r="A1029" s="23">
        <v>2000</v>
      </c>
      <c r="B1029" s="23" t="s">
        <v>1481</v>
      </c>
      <c r="C1029" s="331"/>
      <c r="D1029" s="331"/>
      <c r="E1029" s="331"/>
      <c r="F1029" s="332"/>
      <c r="G1029" s="332"/>
      <c r="H1029" s="82" t="s">
        <v>1128</v>
      </c>
      <c r="I1029" s="410"/>
      <c r="J1029" s="410"/>
      <c r="K1029" s="410"/>
      <c r="L1029" s="410"/>
      <c r="M1029" s="410"/>
      <c r="N1029" s="410"/>
      <c r="O1029" s="409"/>
      <c r="P1029" s="212"/>
      <c r="Q1029" s="26">
        <f t="shared" ref="Q1029:Q1092" si="114">+A1029</f>
        <v>2000</v>
      </c>
      <c r="S1029" s="26">
        <f t="shared" si="112"/>
        <v>2600</v>
      </c>
      <c r="T1029" s="26">
        <f t="shared" si="111"/>
        <v>3</v>
      </c>
      <c r="U1029" s="26" t="str">
        <f t="shared" si="108"/>
        <v>3.3</v>
      </c>
      <c r="V1029" s="26" t="str">
        <f t="shared" si="109"/>
        <v>Actos Administrativos</v>
      </c>
      <c r="W1029" s="26" t="str">
        <f t="shared" si="110"/>
        <v>Resoluciones</v>
      </c>
      <c r="X1029" s="26" t="str">
        <f t="shared" si="113"/>
        <v>Certificación de ejecutoria</v>
      </c>
    </row>
    <row r="1030" spans="1:24">
      <c r="A1030" s="23">
        <v>2000</v>
      </c>
      <c r="B1030" s="23" t="s">
        <v>1481</v>
      </c>
      <c r="C1030" s="331"/>
      <c r="D1030" s="331"/>
      <c r="E1030" s="331"/>
      <c r="F1030" s="332"/>
      <c r="G1030" s="332"/>
      <c r="H1030" s="143" t="s">
        <v>1129</v>
      </c>
      <c r="I1030" s="410"/>
      <c r="J1030" s="410"/>
      <c r="K1030" s="410"/>
      <c r="L1030" s="410"/>
      <c r="M1030" s="410"/>
      <c r="N1030" s="410"/>
      <c r="O1030" s="409"/>
      <c r="P1030" s="212"/>
      <c r="Q1030" s="26">
        <f t="shared" si="114"/>
        <v>2000</v>
      </c>
      <c r="S1030" s="26">
        <f t="shared" si="112"/>
        <v>2600</v>
      </c>
      <c r="T1030" s="26">
        <f t="shared" si="111"/>
        <v>3</v>
      </c>
      <c r="U1030" s="26" t="str">
        <f t="shared" ref="U1030:U1093" si="115">+IF(E1030="",U1029,E1030)</f>
        <v>3.3</v>
      </c>
      <c r="V1030" s="26" t="str">
        <f t="shared" ref="V1030:V1093" si="116">+IF(F1030="",V1029,F1030)</f>
        <v>Actos Administrativos</v>
      </c>
      <c r="W1030" s="26" t="str">
        <f t="shared" ref="W1030:W1093" si="117">+IF(G1030="",W1029,G1030)</f>
        <v>Resoluciones</v>
      </c>
      <c r="X1030" s="26" t="str">
        <f t="shared" si="113"/>
        <v>Copia auténtica</v>
      </c>
    </row>
    <row r="1031" spans="1:24" ht="13.8" customHeight="1">
      <c r="A1031" s="168">
        <v>2000</v>
      </c>
      <c r="B1031" s="168" t="s">
        <v>1481</v>
      </c>
      <c r="C1031" s="436">
        <v>2600</v>
      </c>
      <c r="D1031" s="120">
        <v>13</v>
      </c>
      <c r="E1031" s="120" t="s">
        <v>1487</v>
      </c>
      <c r="F1031" s="440" t="s">
        <v>71</v>
      </c>
      <c r="G1031" s="441"/>
      <c r="H1031" s="144" t="s">
        <v>72</v>
      </c>
      <c r="I1031" s="418">
        <v>1</v>
      </c>
      <c r="J1031" s="418">
        <v>5</v>
      </c>
      <c r="K1031" s="369"/>
      <c r="L1031" s="369"/>
      <c r="M1031" s="400" t="s">
        <v>43</v>
      </c>
      <c r="N1031" s="400" t="s">
        <v>43</v>
      </c>
      <c r="O1031" s="414" t="s">
        <v>1130</v>
      </c>
      <c r="P1031" s="208"/>
      <c r="Q1031" s="26">
        <f t="shared" si="114"/>
        <v>2000</v>
      </c>
      <c r="S1031" s="26">
        <f t="shared" si="112"/>
        <v>2600</v>
      </c>
      <c r="T1031" s="26">
        <f t="shared" si="111"/>
        <v>13</v>
      </c>
      <c r="U1031" s="26" t="str">
        <f t="shared" si="115"/>
        <v>n.a</v>
      </c>
      <c r="V1031" s="26" t="str">
        <f t="shared" si="116"/>
        <v>Derechos de Petición</v>
      </c>
      <c r="W1031" s="26" t="str">
        <f t="shared" si="117"/>
        <v>Resoluciones</v>
      </c>
      <c r="X1031" s="26" t="str">
        <f t="shared" si="113"/>
        <v>Presentación de la solicitud</v>
      </c>
    </row>
    <row r="1032" spans="1:24" ht="13.8" customHeight="1">
      <c r="A1032" s="168">
        <v>2000</v>
      </c>
      <c r="B1032" s="168" t="s">
        <v>1481</v>
      </c>
      <c r="C1032" s="355"/>
      <c r="D1032" s="120">
        <v>13</v>
      </c>
      <c r="E1032" s="120" t="s">
        <v>1487</v>
      </c>
      <c r="F1032" s="459"/>
      <c r="G1032" s="441"/>
      <c r="H1032" s="71" t="s">
        <v>1004</v>
      </c>
      <c r="I1032" s="418"/>
      <c r="J1032" s="418"/>
      <c r="K1032" s="369"/>
      <c r="L1032" s="369"/>
      <c r="M1032" s="400"/>
      <c r="N1032" s="400"/>
      <c r="O1032" s="414"/>
      <c r="P1032" s="208"/>
      <c r="Q1032" s="26">
        <f t="shared" si="114"/>
        <v>2000</v>
      </c>
      <c r="S1032" s="26">
        <f t="shared" si="112"/>
        <v>2600</v>
      </c>
      <c r="T1032" s="26">
        <f t="shared" ref="T1032:T1095" si="118">+IF(D1032="",T1031,D1032)</f>
        <v>13</v>
      </c>
      <c r="U1032" s="26" t="str">
        <f t="shared" si="115"/>
        <v>n.a</v>
      </c>
      <c r="V1032" s="26" t="str">
        <f t="shared" si="116"/>
        <v>Derechos de Petición</v>
      </c>
      <c r="W1032" s="26" t="str">
        <f t="shared" si="117"/>
        <v>Resoluciones</v>
      </c>
      <c r="X1032" s="26" t="str">
        <f t="shared" si="113"/>
        <v>Traslado de la petición</v>
      </c>
    </row>
    <row r="1033" spans="1:24" ht="13.8" customHeight="1">
      <c r="A1033" s="168">
        <v>2000</v>
      </c>
      <c r="B1033" s="168" t="s">
        <v>1481</v>
      </c>
      <c r="C1033" s="355"/>
      <c r="D1033" s="120">
        <v>13</v>
      </c>
      <c r="E1033" s="120" t="s">
        <v>1487</v>
      </c>
      <c r="F1033" s="459"/>
      <c r="G1033" s="441"/>
      <c r="H1033" s="71" t="s">
        <v>75</v>
      </c>
      <c r="I1033" s="418"/>
      <c r="J1033" s="418"/>
      <c r="K1033" s="369"/>
      <c r="L1033" s="369"/>
      <c r="M1033" s="400"/>
      <c r="N1033" s="400"/>
      <c r="O1033" s="414"/>
      <c r="P1033" s="208"/>
      <c r="Q1033" s="26">
        <f t="shared" si="114"/>
        <v>2000</v>
      </c>
      <c r="S1033" s="26">
        <f t="shared" si="112"/>
        <v>2600</v>
      </c>
      <c r="T1033" s="26">
        <f t="shared" si="118"/>
        <v>13</v>
      </c>
      <c r="U1033" s="26" t="str">
        <f t="shared" si="115"/>
        <v>n.a</v>
      </c>
      <c r="V1033" s="26" t="str">
        <f t="shared" si="116"/>
        <v>Derechos de Petición</v>
      </c>
      <c r="W1033" s="26" t="str">
        <f t="shared" si="117"/>
        <v>Resoluciones</v>
      </c>
      <c r="X1033" s="26" t="str">
        <f t="shared" si="113"/>
        <v>Desistimiento</v>
      </c>
    </row>
    <row r="1034" spans="1:24" ht="13.8" customHeight="1">
      <c r="A1034" s="168">
        <v>2000</v>
      </c>
      <c r="B1034" s="168" t="s">
        <v>1481</v>
      </c>
      <c r="C1034" s="356"/>
      <c r="D1034" s="120">
        <v>13</v>
      </c>
      <c r="E1034" s="120" t="s">
        <v>1487</v>
      </c>
      <c r="F1034" s="460"/>
      <c r="G1034" s="443"/>
      <c r="H1034" s="71" t="s">
        <v>76</v>
      </c>
      <c r="I1034" s="344"/>
      <c r="J1034" s="344"/>
      <c r="K1034" s="340"/>
      <c r="L1034" s="340"/>
      <c r="M1034" s="346"/>
      <c r="N1034" s="346"/>
      <c r="O1034" s="415"/>
      <c r="P1034" s="208"/>
      <c r="Q1034" s="26">
        <f t="shared" si="114"/>
        <v>2000</v>
      </c>
      <c r="S1034" s="26">
        <f t="shared" si="112"/>
        <v>2600</v>
      </c>
      <c r="T1034" s="26">
        <f t="shared" si="118"/>
        <v>13</v>
      </c>
      <c r="U1034" s="26" t="str">
        <f t="shared" si="115"/>
        <v>n.a</v>
      </c>
      <c r="V1034" s="26" t="str">
        <f t="shared" si="116"/>
        <v>Derechos de Petición</v>
      </c>
      <c r="W1034" s="26" t="str">
        <f t="shared" si="117"/>
        <v>Resoluciones</v>
      </c>
      <c r="X1034" s="26" t="str">
        <f t="shared" si="113"/>
        <v>Respuesta de la solicitud</v>
      </c>
    </row>
    <row r="1035" spans="1:24" ht="108">
      <c r="A1035" s="168">
        <v>2000</v>
      </c>
      <c r="B1035" s="168" t="s">
        <v>1481</v>
      </c>
      <c r="C1035" s="73">
        <v>2600</v>
      </c>
      <c r="D1035" s="74">
        <v>20</v>
      </c>
      <c r="E1035" s="75" t="s">
        <v>1131</v>
      </c>
      <c r="F1035" s="145" t="s">
        <v>283</v>
      </c>
      <c r="G1035" s="146" t="s">
        <v>1132</v>
      </c>
      <c r="H1035" s="86" t="s">
        <v>1133</v>
      </c>
      <c r="I1035" s="85">
        <v>1</v>
      </c>
      <c r="J1035" s="85">
        <v>5</v>
      </c>
      <c r="K1035" s="79"/>
      <c r="L1035" s="87" t="s">
        <v>43</v>
      </c>
      <c r="M1035" s="79"/>
      <c r="N1035" s="79"/>
      <c r="O1035" s="88" t="s">
        <v>1134</v>
      </c>
      <c r="P1035" s="208"/>
      <c r="Q1035" s="26">
        <f t="shared" si="114"/>
        <v>2000</v>
      </c>
      <c r="S1035" s="26">
        <f t="shared" ref="S1035:S1098" si="119">+IF(C1035="",S1034,C1035)</f>
        <v>2600</v>
      </c>
      <c r="T1035" s="26">
        <f t="shared" si="118"/>
        <v>20</v>
      </c>
      <c r="U1035" s="26" t="str">
        <f t="shared" si="115"/>
        <v>20.7</v>
      </c>
      <c r="V1035" s="26" t="str">
        <f t="shared" si="116"/>
        <v>Instrumentos de Control y Registro</v>
      </c>
      <c r="W1035" s="26" t="str">
        <f t="shared" si="117"/>
        <v>Instrumento de Control y
Registro de inventario documental</v>
      </c>
      <c r="X1035" s="26" t="str">
        <f t="shared" ref="X1035:X1098" si="120">+IF(H1035="",X1034,H1035)</f>
        <v>Instrumento de Control y
Registro de inventario documental</v>
      </c>
    </row>
    <row r="1036" spans="1:24" ht="36">
      <c r="A1036" s="168">
        <v>3000</v>
      </c>
      <c r="B1036" s="168" t="s">
        <v>1482</v>
      </c>
      <c r="C1036" s="546">
        <v>3000</v>
      </c>
      <c r="D1036" s="549">
        <v>2</v>
      </c>
      <c r="E1036" s="552" t="s">
        <v>1135</v>
      </c>
      <c r="F1036" s="419" t="s">
        <v>526</v>
      </c>
      <c r="G1036" s="555" t="s">
        <v>1136</v>
      </c>
      <c r="H1036" s="147" t="s">
        <v>1137</v>
      </c>
      <c r="I1036" s="362">
        <v>2</v>
      </c>
      <c r="J1036" s="343">
        <v>20</v>
      </c>
      <c r="K1036" s="337" t="s">
        <v>43</v>
      </c>
      <c r="L1036" s="339"/>
      <c r="M1036" s="339"/>
      <c r="N1036" s="345" t="s">
        <v>43</v>
      </c>
      <c r="O1036" s="413" t="s">
        <v>1138</v>
      </c>
      <c r="P1036" s="208"/>
      <c r="Q1036" s="26">
        <f t="shared" si="114"/>
        <v>3000</v>
      </c>
      <c r="S1036" s="26">
        <f t="shared" si="119"/>
        <v>3000</v>
      </c>
      <c r="T1036" s="26">
        <f t="shared" si="118"/>
        <v>2</v>
      </c>
      <c r="U1036" s="26" t="str">
        <f t="shared" si="115"/>
        <v>2.11</v>
      </c>
      <c r="V1036" s="26" t="str">
        <f t="shared" si="116"/>
        <v>Actas</v>
      </c>
      <c r="W1036" s="26" t="str">
        <f t="shared" si="117"/>
        <v>Actas Comité Técnico Estadístico</v>
      </c>
      <c r="X1036" s="26" t="str">
        <f t="shared" si="120"/>
        <v>Citación al comité</v>
      </c>
    </row>
    <row r="1037" spans="1:24" ht="36">
      <c r="A1037" s="168">
        <v>3000</v>
      </c>
      <c r="B1037" s="168" t="s">
        <v>1482</v>
      </c>
      <c r="C1037" s="547"/>
      <c r="D1037" s="550"/>
      <c r="E1037" s="553"/>
      <c r="F1037" s="420"/>
      <c r="G1037" s="556"/>
      <c r="H1037" s="116" t="s">
        <v>1139</v>
      </c>
      <c r="I1037" s="363"/>
      <c r="J1037" s="418"/>
      <c r="K1037" s="368"/>
      <c r="L1037" s="369"/>
      <c r="M1037" s="369"/>
      <c r="N1037" s="400"/>
      <c r="O1037" s="414"/>
      <c r="P1037" s="208"/>
      <c r="Q1037" s="26">
        <f t="shared" si="114"/>
        <v>3000</v>
      </c>
      <c r="S1037" s="26">
        <f t="shared" si="119"/>
        <v>3000</v>
      </c>
      <c r="T1037" s="26">
        <f t="shared" si="118"/>
        <v>2</v>
      </c>
      <c r="U1037" s="26" t="str">
        <f t="shared" si="115"/>
        <v>2.11</v>
      </c>
      <c r="V1037" s="26" t="str">
        <f t="shared" si="116"/>
        <v>Actas</v>
      </c>
      <c r="W1037" s="26" t="str">
        <f t="shared" si="117"/>
        <v>Actas Comité Técnico Estadístico</v>
      </c>
      <c r="X1037" s="26" t="str">
        <f t="shared" si="120"/>
        <v>Acta del Comité</v>
      </c>
    </row>
    <row r="1038" spans="1:24" ht="36">
      <c r="A1038" s="168">
        <v>3000</v>
      </c>
      <c r="B1038" s="168" t="s">
        <v>1482</v>
      </c>
      <c r="C1038" s="548"/>
      <c r="D1038" s="551"/>
      <c r="E1038" s="554"/>
      <c r="F1038" s="421"/>
      <c r="G1038" s="557"/>
      <c r="H1038" s="116" t="s">
        <v>1140</v>
      </c>
      <c r="I1038" s="364"/>
      <c r="J1038" s="344"/>
      <c r="K1038" s="338"/>
      <c r="L1038" s="340"/>
      <c r="M1038" s="340"/>
      <c r="N1038" s="346"/>
      <c r="O1038" s="415"/>
      <c r="P1038" s="208"/>
      <c r="Q1038" s="26">
        <f t="shared" si="114"/>
        <v>3000</v>
      </c>
      <c r="S1038" s="26">
        <f t="shared" si="119"/>
        <v>3000</v>
      </c>
      <c r="T1038" s="26">
        <f t="shared" si="118"/>
        <v>2</v>
      </c>
      <c r="U1038" s="26" t="str">
        <f t="shared" si="115"/>
        <v>2.11</v>
      </c>
      <c r="V1038" s="26" t="str">
        <f t="shared" si="116"/>
        <v>Actas</v>
      </c>
      <c r="W1038" s="26" t="str">
        <f t="shared" si="117"/>
        <v>Actas Comité Técnico Estadístico</v>
      </c>
      <c r="X1038" s="26" t="str">
        <f t="shared" si="120"/>
        <v>anexos al comité</v>
      </c>
    </row>
    <row r="1039" spans="1:24" ht="36">
      <c r="A1039" s="168">
        <v>3000</v>
      </c>
      <c r="B1039" s="168" t="s">
        <v>1482</v>
      </c>
      <c r="C1039" s="546">
        <v>3000</v>
      </c>
      <c r="D1039" s="120">
        <v>13</v>
      </c>
      <c r="E1039" s="120" t="s">
        <v>1487</v>
      </c>
      <c r="F1039" s="564" t="s">
        <v>1141</v>
      </c>
      <c r="G1039" s="565"/>
      <c r="H1039" s="116" t="s">
        <v>424</v>
      </c>
      <c r="I1039" s="362">
        <v>1</v>
      </c>
      <c r="J1039" s="362">
        <v>5</v>
      </c>
      <c r="K1039" s="339"/>
      <c r="L1039" s="339"/>
      <c r="M1039" s="345" t="s">
        <v>43</v>
      </c>
      <c r="N1039" s="337" t="s">
        <v>43</v>
      </c>
      <c r="O1039" s="413" t="s">
        <v>1142</v>
      </c>
      <c r="P1039" s="208"/>
      <c r="Q1039" s="26">
        <f t="shared" si="114"/>
        <v>3000</v>
      </c>
      <c r="S1039" s="26">
        <f t="shared" si="119"/>
        <v>3000</v>
      </c>
      <c r="T1039" s="26">
        <f t="shared" si="118"/>
        <v>13</v>
      </c>
      <c r="U1039" s="26" t="str">
        <f t="shared" si="115"/>
        <v>n.a</v>
      </c>
      <c r="V1039" s="26" t="str">
        <f t="shared" si="116"/>
        <v>Derechos de Petición</v>
      </c>
      <c r="W1039" s="26" t="str">
        <f t="shared" si="117"/>
        <v>Actas Comité Técnico Estadístico</v>
      </c>
      <c r="X1039" s="26" t="str">
        <f t="shared" si="120"/>
        <v>Presentación de la solicitud</v>
      </c>
    </row>
    <row r="1040" spans="1:24" ht="36" customHeight="1">
      <c r="A1040" s="168">
        <v>3000</v>
      </c>
      <c r="B1040" s="168" t="s">
        <v>1482</v>
      </c>
      <c r="C1040" s="547"/>
      <c r="D1040" s="120">
        <v>13</v>
      </c>
      <c r="E1040" s="120" t="s">
        <v>1487</v>
      </c>
      <c r="F1040" s="566"/>
      <c r="G1040" s="567"/>
      <c r="H1040" s="116" t="s">
        <v>1143</v>
      </c>
      <c r="I1040" s="363"/>
      <c r="J1040" s="363"/>
      <c r="K1040" s="369"/>
      <c r="L1040" s="369"/>
      <c r="M1040" s="400"/>
      <c r="N1040" s="368"/>
      <c r="O1040" s="414"/>
      <c r="P1040" s="208"/>
      <c r="Q1040" s="26">
        <f t="shared" si="114"/>
        <v>3000</v>
      </c>
      <c r="S1040" s="26">
        <f t="shared" si="119"/>
        <v>3000</v>
      </c>
      <c r="T1040" s="26">
        <f t="shared" si="118"/>
        <v>13</v>
      </c>
      <c r="U1040" s="26" t="str">
        <f t="shared" si="115"/>
        <v>n.a</v>
      </c>
      <c r="V1040" s="26" t="str">
        <f t="shared" si="116"/>
        <v>Derechos de Petición</v>
      </c>
      <c r="W1040" s="26" t="str">
        <f t="shared" si="117"/>
        <v>Actas Comité Técnico Estadístico</v>
      </c>
      <c r="X1040" s="26" t="str">
        <f t="shared" si="120"/>
        <v>Traslado de la petición</v>
      </c>
    </row>
    <row r="1041" spans="1:24" ht="36" customHeight="1">
      <c r="A1041" s="168">
        <v>3000</v>
      </c>
      <c r="B1041" s="168" t="s">
        <v>1482</v>
      </c>
      <c r="C1041" s="547"/>
      <c r="D1041" s="120">
        <v>13</v>
      </c>
      <c r="E1041" s="120" t="s">
        <v>1487</v>
      </c>
      <c r="F1041" s="566"/>
      <c r="G1041" s="567"/>
      <c r="H1041" s="116" t="s">
        <v>427</v>
      </c>
      <c r="I1041" s="363"/>
      <c r="J1041" s="363"/>
      <c r="K1041" s="369"/>
      <c r="L1041" s="369"/>
      <c r="M1041" s="400"/>
      <c r="N1041" s="368"/>
      <c r="O1041" s="414"/>
      <c r="P1041" s="208"/>
      <c r="Q1041" s="26">
        <f t="shared" si="114"/>
        <v>3000</v>
      </c>
      <c r="S1041" s="26">
        <f t="shared" si="119"/>
        <v>3000</v>
      </c>
      <c r="T1041" s="26">
        <f t="shared" si="118"/>
        <v>13</v>
      </c>
      <c r="U1041" s="26" t="str">
        <f t="shared" si="115"/>
        <v>n.a</v>
      </c>
      <c r="V1041" s="26" t="str">
        <f t="shared" si="116"/>
        <v>Derechos de Petición</v>
      </c>
      <c r="W1041" s="26" t="str">
        <f t="shared" si="117"/>
        <v>Actas Comité Técnico Estadístico</v>
      </c>
      <c r="X1041" s="26" t="str">
        <f t="shared" si="120"/>
        <v>Desistimiento</v>
      </c>
    </row>
    <row r="1042" spans="1:24" ht="36" customHeight="1">
      <c r="A1042" s="168">
        <v>3000</v>
      </c>
      <c r="B1042" s="168" t="s">
        <v>1482</v>
      </c>
      <c r="C1042" s="547"/>
      <c r="D1042" s="120">
        <v>13</v>
      </c>
      <c r="E1042" s="120" t="s">
        <v>1487</v>
      </c>
      <c r="F1042" s="566"/>
      <c r="G1042" s="567"/>
      <c r="H1042" s="148" t="s">
        <v>428</v>
      </c>
      <c r="I1042" s="363"/>
      <c r="J1042" s="363"/>
      <c r="K1042" s="369"/>
      <c r="L1042" s="369"/>
      <c r="M1042" s="400"/>
      <c r="N1042" s="368"/>
      <c r="O1042" s="414"/>
      <c r="P1042" s="208"/>
      <c r="Q1042" s="26">
        <f t="shared" si="114"/>
        <v>3000</v>
      </c>
      <c r="S1042" s="26">
        <f t="shared" si="119"/>
        <v>3000</v>
      </c>
      <c r="T1042" s="26">
        <f t="shared" si="118"/>
        <v>13</v>
      </c>
      <c r="U1042" s="26" t="str">
        <f t="shared" si="115"/>
        <v>n.a</v>
      </c>
      <c r="V1042" s="26" t="str">
        <f t="shared" si="116"/>
        <v>Derechos de Petición</v>
      </c>
      <c r="W1042" s="26" t="str">
        <f t="shared" si="117"/>
        <v>Actas Comité Técnico Estadístico</v>
      </c>
      <c r="X1042" s="26" t="str">
        <f t="shared" si="120"/>
        <v>Respuesta de la solicitud</v>
      </c>
    </row>
    <row r="1043" spans="1:24" ht="36">
      <c r="A1043" s="23">
        <v>3000</v>
      </c>
      <c r="B1043" s="23" t="s">
        <v>1482</v>
      </c>
      <c r="C1043" s="456">
        <v>3000</v>
      </c>
      <c r="D1043" s="456">
        <v>18</v>
      </c>
      <c r="E1043" s="456" t="s">
        <v>1144</v>
      </c>
      <c r="F1043" s="456" t="s">
        <v>1145</v>
      </c>
      <c r="G1043" s="451" t="s">
        <v>1146</v>
      </c>
      <c r="H1043" s="122" t="s">
        <v>1147</v>
      </c>
      <c r="I1043" s="410">
        <v>1</v>
      </c>
      <c r="J1043" s="410">
        <v>5</v>
      </c>
      <c r="K1043" s="410" t="s">
        <v>43</v>
      </c>
      <c r="L1043" s="410"/>
      <c r="M1043" s="410"/>
      <c r="N1043" s="410" t="s">
        <v>43</v>
      </c>
      <c r="O1043" s="544" t="s">
        <v>1148</v>
      </c>
      <c r="P1043" s="208"/>
      <c r="Q1043" s="26">
        <f t="shared" si="114"/>
        <v>3000</v>
      </c>
      <c r="S1043" s="26">
        <f t="shared" si="119"/>
        <v>3000</v>
      </c>
      <c r="T1043" s="26">
        <f t="shared" si="118"/>
        <v>18</v>
      </c>
      <c r="U1043" s="26" t="str">
        <f t="shared" si="115"/>
        <v>18.12</v>
      </c>
      <c r="V1043" s="26" t="str">
        <f t="shared" si="116"/>
        <v>Informes</v>
      </c>
      <c r="W1043" s="26" t="str">
        <f t="shared" si="117"/>
        <v>Informe de infraestructura consolidado</v>
      </c>
      <c r="X1043" s="26" t="str">
        <f t="shared" si="120"/>
        <v>Informe de infraestructura de las CCF</v>
      </c>
    </row>
    <row r="1044" spans="1:24" ht="36">
      <c r="A1044" s="23">
        <v>3000</v>
      </c>
      <c r="B1044" s="23" t="s">
        <v>1482</v>
      </c>
      <c r="C1044" s="456"/>
      <c r="D1044" s="456"/>
      <c r="E1044" s="456"/>
      <c r="F1044" s="456"/>
      <c r="G1044" s="451"/>
      <c r="H1044" s="122" t="s">
        <v>1149</v>
      </c>
      <c r="I1044" s="410"/>
      <c r="J1044" s="410"/>
      <c r="K1044" s="410"/>
      <c r="L1044" s="410"/>
      <c r="M1044" s="410"/>
      <c r="N1044" s="410"/>
      <c r="O1044" s="545"/>
      <c r="P1044" s="208"/>
      <c r="Q1044" s="26">
        <f t="shared" si="114"/>
        <v>3000</v>
      </c>
      <c r="S1044" s="26">
        <f t="shared" si="119"/>
        <v>3000</v>
      </c>
      <c r="T1044" s="26">
        <f t="shared" si="118"/>
        <v>18</v>
      </c>
      <c r="U1044" s="26" t="str">
        <f t="shared" si="115"/>
        <v>18.12</v>
      </c>
      <c r="V1044" s="26" t="str">
        <f t="shared" si="116"/>
        <v>Informes</v>
      </c>
      <c r="W1044" s="26" t="str">
        <f t="shared" si="117"/>
        <v>Informe de infraestructura consolidado</v>
      </c>
      <c r="X1044" s="26" t="str">
        <f t="shared" si="120"/>
        <v>Oficio de requerimiento a la CCF ( si aplica )</v>
      </c>
    </row>
    <row r="1045" spans="1:24" ht="36">
      <c r="A1045" s="23">
        <v>3000</v>
      </c>
      <c r="B1045" s="23" t="s">
        <v>1482</v>
      </c>
      <c r="C1045" s="456"/>
      <c r="D1045" s="456"/>
      <c r="E1045" s="456"/>
      <c r="F1045" s="456"/>
      <c r="G1045" s="451"/>
      <c r="H1045" s="122" t="s">
        <v>1150</v>
      </c>
      <c r="I1045" s="410"/>
      <c r="J1045" s="410"/>
      <c r="K1045" s="410"/>
      <c r="L1045" s="410"/>
      <c r="M1045" s="410"/>
      <c r="N1045" s="410"/>
      <c r="O1045" s="545"/>
      <c r="P1045" s="208"/>
      <c r="Q1045" s="26">
        <f t="shared" si="114"/>
        <v>3000</v>
      </c>
      <c r="S1045" s="26">
        <f t="shared" si="119"/>
        <v>3000</v>
      </c>
      <c r="T1045" s="26">
        <f t="shared" si="118"/>
        <v>18</v>
      </c>
      <c r="U1045" s="26" t="str">
        <f t="shared" si="115"/>
        <v>18.12</v>
      </c>
      <c r="V1045" s="26" t="str">
        <f t="shared" si="116"/>
        <v>Informes</v>
      </c>
      <c r="W1045" s="26" t="str">
        <f t="shared" si="117"/>
        <v>Informe de infraestructura consolidado</v>
      </c>
      <c r="X1045" s="26" t="str">
        <f t="shared" si="120"/>
        <v>Respuesta oficio requerimiento ( si aplica )</v>
      </c>
    </row>
    <row r="1046" spans="1:24" ht="36">
      <c r="A1046" s="23">
        <v>3000</v>
      </c>
      <c r="B1046" s="23" t="s">
        <v>1482</v>
      </c>
      <c r="C1046" s="456"/>
      <c r="D1046" s="456"/>
      <c r="E1046" s="456"/>
      <c r="F1046" s="456"/>
      <c r="G1046" s="451"/>
      <c r="H1046" s="122" t="s">
        <v>1151</v>
      </c>
      <c r="I1046" s="410"/>
      <c r="J1046" s="410"/>
      <c r="K1046" s="410"/>
      <c r="L1046" s="410"/>
      <c r="M1046" s="410"/>
      <c r="N1046" s="410"/>
      <c r="O1046" s="545"/>
      <c r="P1046" s="208"/>
      <c r="Q1046" s="26">
        <f t="shared" si="114"/>
        <v>3000</v>
      </c>
      <c r="S1046" s="26">
        <f t="shared" si="119"/>
        <v>3000</v>
      </c>
      <c r="T1046" s="26">
        <f t="shared" si="118"/>
        <v>18</v>
      </c>
      <c r="U1046" s="26" t="str">
        <f t="shared" si="115"/>
        <v>18.12</v>
      </c>
      <c r="V1046" s="26" t="str">
        <f t="shared" si="116"/>
        <v>Informes</v>
      </c>
      <c r="W1046" s="26" t="str">
        <f t="shared" si="117"/>
        <v>Informe de infraestructura consolidado</v>
      </c>
      <c r="X1046" s="26" t="str">
        <f t="shared" si="120"/>
        <v>Reenvío de información estadística ( si aplica )</v>
      </c>
    </row>
    <row r="1047" spans="1:24" ht="36">
      <c r="A1047" s="23">
        <v>3000</v>
      </c>
      <c r="B1047" s="23" t="s">
        <v>1482</v>
      </c>
      <c r="C1047" s="456"/>
      <c r="D1047" s="456"/>
      <c r="E1047" s="456"/>
      <c r="F1047" s="456"/>
      <c r="G1047" s="451"/>
      <c r="H1047" s="122" t="s">
        <v>1152</v>
      </c>
      <c r="I1047" s="410"/>
      <c r="J1047" s="410"/>
      <c r="K1047" s="410"/>
      <c r="L1047" s="410"/>
      <c r="M1047" s="410"/>
      <c r="N1047" s="410"/>
      <c r="O1047" s="545"/>
      <c r="P1047" s="208"/>
      <c r="Q1047" s="26">
        <f t="shared" si="114"/>
        <v>3000</v>
      </c>
      <c r="S1047" s="26">
        <f t="shared" si="119"/>
        <v>3000</v>
      </c>
      <c r="T1047" s="26">
        <f t="shared" si="118"/>
        <v>18</v>
      </c>
      <c r="U1047" s="26" t="str">
        <f t="shared" si="115"/>
        <v>18.12</v>
      </c>
      <c r="V1047" s="26" t="str">
        <f t="shared" si="116"/>
        <v>Informes</v>
      </c>
      <c r="W1047" s="26" t="str">
        <f t="shared" si="117"/>
        <v>Informe de infraestructura consolidado</v>
      </c>
      <c r="X1047" s="26" t="str">
        <f t="shared" si="120"/>
        <v>Reportes estadísticos</v>
      </c>
    </row>
    <row r="1048" spans="1:24" ht="36">
      <c r="A1048" s="23">
        <v>3000</v>
      </c>
      <c r="B1048" s="23" t="s">
        <v>1482</v>
      </c>
      <c r="C1048" s="456"/>
      <c r="D1048" s="456"/>
      <c r="E1048" s="456"/>
      <c r="F1048" s="456"/>
      <c r="G1048" s="451"/>
      <c r="H1048" s="122" t="s">
        <v>1153</v>
      </c>
      <c r="I1048" s="410"/>
      <c r="J1048" s="410"/>
      <c r="K1048" s="410"/>
      <c r="L1048" s="410"/>
      <c r="M1048" s="410"/>
      <c r="N1048" s="410"/>
      <c r="O1048" s="545"/>
      <c r="P1048" s="208"/>
      <c r="Q1048" s="26">
        <f t="shared" si="114"/>
        <v>3000</v>
      </c>
      <c r="S1048" s="26">
        <f t="shared" si="119"/>
        <v>3000</v>
      </c>
      <c r="T1048" s="26">
        <f t="shared" si="118"/>
        <v>18</v>
      </c>
      <c r="U1048" s="26" t="str">
        <f t="shared" si="115"/>
        <v>18.12</v>
      </c>
      <c r="V1048" s="26" t="str">
        <f t="shared" si="116"/>
        <v>Informes</v>
      </c>
      <c r="W1048" s="26" t="str">
        <f t="shared" si="117"/>
        <v>Informe de infraestructura consolidado</v>
      </c>
      <c r="X1048" s="26" t="str">
        <f t="shared" si="120"/>
        <v>Oficio de observaciones a los reportes estadísticos</v>
      </c>
    </row>
    <row r="1049" spans="1:24" ht="36">
      <c r="A1049" s="23">
        <v>3000</v>
      </c>
      <c r="B1049" s="23" t="s">
        <v>1482</v>
      </c>
      <c r="C1049" s="456"/>
      <c r="D1049" s="456"/>
      <c r="E1049" s="456"/>
      <c r="F1049" s="456"/>
      <c r="G1049" s="451"/>
      <c r="H1049" s="122" t="s">
        <v>1154</v>
      </c>
      <c r="I1049" s="410"/>
      <c r="J1049" s="410"/>
      <c r="K1049" s="410"/>
      <c r="L1049" s="410"/>
      <c r="M1049" s="410"/>
      <c r="N1049" s="410"/>
      <c r="O1049" s="545"/>
      <c r="P1049" s="208"/>
      <c r="Q1049" s="26">
        <f t="shared" si="114"/>
        <v>3000</v>
      </c>
      <c r="S1049" s="26">
        <f t="shared" si="119"/>
        <v>3000</v>
      </c>
      <c r="T1049" s="26">
        <f t="shared" si="118"/>
        <v>18</v>
      </c>
      <c r="U1049" s="26" t="str">
        <f t="shared" si="115"/>
        <v>18.12</v>
      </c>
      <c r="V1049" s="26" t="str">
        <f t="shared" si="116"/>
        <v>Informes</v>
      </c>
      <c r="W1049" s="26" t="str">
        <f t="shared" si="117"/>
        <v>Informe de infraestructura consolidado</v>
      </c>
      <c r="X1049" s="26" t="str">
        <f t="shared" si="120"/>
        <v>Respuesta a oficio de observaciones</v>
      </c>
    </row>
    <row r="1050" spans="1:24" ht="36">
      <c r="A1050" s="23">
        <v>3000</v>
      </c>
      <c r="B1050" s="23" t="s">
        <v>1482</v>
      </c>
      <c r="C1050" s="456"/>
      <c r="D1050" s="456"/>
      <c r="E1050" s="456"/>
      <c r="F1050" s="456"/>
      <c r="G1050" s="451"/>
      <c r="H1050" s="122" t="s">
        <v>1155</v>
      </c>
      <c r="I1050" s="410"/>
      <c r="J1050" s="410"/>
      <c r="K1050" s="410"/>
      <c r="L1050" s="410"/>
      <c r="M1050" s="410"/>
      <c r="N1050" s="410"/>
      <c r="O1050" s="545"/>
      <c r="P1050" s="208"/>
      <c r="Q1050" s="26">
        <f t="shared" si="114"/>
        <v>3000</v>
      </c>
      <c r="S1050" s="26">
        <f t="shared" si="119"/>
        <v>3000</v>
      </c>
      <c r="T1050" s="26">
        <f t="shared" si="118"/>
        <v>18</v>
      </c>
      <c r="U1050" s="26" t="str">
        <f t="shared" si="115"/>
        <v>18.12</v>
      </c>
      <c r="V1050" s="26" t="str">
        <f t="shared" si="116"/>
        <v>Informes</v>
      </c>
      <c r="W1050" s="26" t="str">
        <f t="shared" si="117"/>
        <v>Informe de infraestructura consolidado</v>
      </c>
      <c r="X1050" s="26" t="str">
        <f t="shared" si="120"/>
        <v>Reporte estadístico consolidado</v>
      </c>
    </row>
    <row r="1051" spans="1:24" ht="36">
      <c r="A1051" s="23">
        <v>3000</v>
      </c>
      <c r="B1051" s="23" t="s">
        <v>1482</v>
      </c>
      <c r="C1051" s="456"/>
      <c r="D1051" s="456"/>
      <c r="E1051" s="456"/>
      <c r="F1051" s="456"/>
      <c r="G1051" s="451"/>
      <c r="H1051" s="122" t="s">
        <v>1156</v>
      </c>
      <c r="I1051" s="410"/>
      <c r="J1051" s="410"/>
      <c r="K1051" s="410"/>
      <c r="L1051" s="410"/>
      <c r="M1051" s="410"/>
      <c r="N1051" s="410"/>
      <c r="O1051" s="545"/>
      <c r="P1051" s="208"/>
      <c r="Q1051" s="26">
        <f t="shared" si="114"/>
        <v>3000</v>
      </c>
      <c r="S1051" s="26">
        <f t="shared" si="119"/>
        <v>3000</v>
      </c>
      <c r="T1051" s="26">
        <f t="shared" si="118"/>
        <v>18</v>
      </c>
      <c r="U1051" s="26" t="str">
        <f t="shared" si="115"/>
        <v>18.12</v>
      </c>
      <c r="V1051" s="26" t="str">
        <f t="shared" si="116"/>
        <v>Informes</v>
      </c>
      <c r="W1051" s="26" t="str">
        <f t="shared" si="117"/>
        <v>Informe de infraestructura consolidado</v>
      </c>
      <c r="X1051" s="26" t="str">
        <f t="shared" si="120"/>
        <v>Informe de infraestructura consolidado</v>
      </c>
    </row>
    <row r="1052" spans="1:24" ht="36">
      <c r="A1052" s="23">
        <v>3000</v>
      </c>
      <c r="B1052" s="23" t="s">
        <v>1482</v>
      </c>
      <c r="C1052" s="456"/>
      <c r="D1052" s="562"/>
      <c r="E1052" s="562"/>
      <c r="F1052" s="562"/>
      <c r="G1052" s="521"/>
      <c r="H1052" s="149" t="s">
        <v>1157</v>
      </c>
      <c r="I1052" s="563"/>
      <c r="J1052" s="563"/>
      <c r="K1052" s="563"/>
      <c r="L1052" s="563"/>
      <c r="M1052" s="563"/>
      <c r="N1052" s="563"/>
      <c r="O1052" s="545"/>
      <c r="P1052" s="208"/>
      <c r="Q1052" s="26">
        <f t="shared" si="114"/>
        <v>3000</v>
      </c>
      <c r="S1052" s="26">
        <f t="shared" si="119"/>
        <v>3000</v>
      </c>
      <c r="T1052" s="26">
        <f t="shared" si="118"/>
        <v>18</v>
      </c>
      <c r="U1052" s="26" t="str">
        <f t="shared" si="115"/>
        <v>18.12</v>
      </c>
      <c r="V1052" s="26" t="str">
        <f t="shared" si="116"/>
        <v>Informes</v>
      </c>
      <c r="W1052" s="26" t="str">
        <f t="shared" si="117"/>
        <v>Informe de infraestructura consolidado</v>
      </c>
      <c r="X1052" s="26" t="str">
        <f t="shared" si="120"/>
        <v>Registro de publicación web</v>
      </c>
    </row>
    <row r="1053" spans="1:24" ht="36">
      <c r="A1053" s="23">
        <v>3000</v>
      </c>
      <c r="B1053" s="23" t="s">
        <v>1482</v>
      </c>
      <c r="C1053" s="455">
        <v>3000</v>
      </c>
      <c r="D1053" s="560">
        <v>18</v>
      </c>
      <c r="E1053" s="561" t="s">
        <v>1158</v>
      </c>
      <c r="F1053" s="456" t="s">
        <v>1145</v>
      </c>
      <c r="G1053" s="451" t="s">
        <v>1159</v>
      </c>
      <c r="H1053" s="115" t="s">
        <v>1160</v>
      </c>
      <c r="I1053" s="410">
        <v>1</v>
      </c>
      <c r="J1053" s="410">
        <v>5</v>
      </c>
      <c r="K1053" s="410" t="s">
        <v>43</v>
      </c>
      <c r="L1053" s="410"/>
      <c r="M1053" s="410"/>
      <c r="N1053" s="410" t="s">
        <v>43</v>
      </c>
      <c r="O1053" s="497" t="s">
        <v>1148</v>
      </c>
      <c r="P1053" s="208"/>
      <c r="Q1053" s="26">
        <f t="shared" si="114"/>
        <v>3000</v>
      </c>
      <c r="S1053" s="26">
        <f t="shared" si="119"/>
        <v>3000</v>
      </c>
      <c r="T1053" s="26">
        <f t="shared" si="118"/>
        <v>18</v>
      </c>
      <c r="U1053" s="26" t="str">
        <f t="shared" si="115"/>
        <v>18.15</v>
      </c>
      <c r="V1053" s="26" t="str">
        <f t="shared" si="116"/>
        <v>Informes</v>
      </c>
      <c r="W1053" s="26" t="str">
        <f t="shared" si="117"/>
        <v>Informe de Población Consolidado</v>
      </c>
      <c r="X1053" s="26" t="str">
        <f t="shared" si="120"/>
        <v>Oficio de solicitud de información estadística</v>
      </c>
    </row>
    <row r="1054" spans="1:24" ht="36">
      <c r="A1054" s="23">
        <v>3000</v>
      </c>
      <c r="B1054" s="23" t="s">
        <v>1482</v>
      </c>
      <c r="C1054" s="455"/>
      <c r="D1054" s="560"/>
      <c r="E1054" s="561"/>
      <c r="F1054" s="456"/>
      <c r="G1054" s="451"/>
      <c r="H1054" s="115" t="s">
        <v>1161</v>
      </c>
      <c r="I1054" s="410"/>
      <c r="J1054" s="410"/>
      <c r="K1054" s="410"/>
      <c r="L1054" s="410"/>
      <c r="M1054" s="410"/>
      <c r="N1054" s="410"/>
      <c r="O1054" s="497"/>
      <c r="P1054" s="208"/>
      <c r="Q1054" s="26">
        <f t="shared" si="114"/>
        <v>3000</v>
      </c>
      <c r="S1054" s="26">
        <f t="shared" si="119"/>
        <v>3000</v>
      </c>
      <c r="T1054" s="26">
        <f t="shared" si="118"/>
        <v>18</v>
      </c>
      <c r="U1054" s="26" t="str">
        <f t="shared" si="115"/>
        <v>18.15</v>
      </c>
      <c r="V1054" s="26" t="str">
        <f t="shared" si="116"/>
        <v>Informes</v>
      </c>
      <c r="W1054" s="26" t="str">
        <f t="shared" si="117"/>
        <v>Informe de Población Consolidado</v>
      </c>
      <c r="X1054" s="26" t="str">
        <f t="shared" si="120"/>
        <v>Reenvío de información estadística</v>
      </c>
    </row>
    <row r="1055" spans="1:24" ht="36">
      <c r="A1055" s="23">
        <v>3000</v>
      </c>
      <c r="B1055" s="23" t="s">
        <v>1482</v>
      </c>
      <c r="C1055" s="455"/>
      <c r="D1055" s="560"/>
      <c r="E1055" s="561"/>
      <c r="F1055" s="456"/>
      <c r="G1055" s="451"/>
      <c r="H1055" s="115" t="s">
        <v>1152</v>
      </c>
      <c r="I1055" s="410"/>
      <c r="J1055" s="410"/>
      <c r="K1055" s="410"/>
      <c r="L1055" s="410"/>
      <c r="M1055" s="410"/>
      <c r="N1055" s="410"/>
      <c r="O1055" s="497"/>
      <c r="P1055" s="208"/>
      <c r="Q1055" s="26">
        <f t="shared" si="114"/>
        <v>3000</v>
      </c>
      <c r="S1055" s="26">
        <f t="shared" si="119"/>
        <v>3000</v>
      </c>
      <c r="T1055" s="26">
        <f t="shared" si="118"/>
        <v>18</v>
      </c>
      <c r="U1055" s="26" t="str">
        <f t="shared" si="115"/>
        <v>18.15</v>
      </c>
      <c r="V1055" s="26" t="str">
        <f t="shared" si="116"/>
        <v>Informes</v>
      </c>
      <c r="W1055" s="26" t="str">
        <f t="shared" si="117"/>
        <v>Informe de Población Consolidado</v>
      </c>
      <c r="X1055" s="26" t="str">
        <f t="shared" si="120"/>
        <v>Reportes estadísticos</v>
      </c>
    </row>
    <row r="1056" spans="1:24" ht="36">
      <c r="A1056" s="23">
        <v>3000</v>
      </c>
      <c r="B1056" s="23" t="s">
        <v>1482</v>
      </c>
      <c r="C1056" s="455"/>
      <c r="D1056" s="560"/>
      <c r="E1056" s="561"/>
      <c r="F1056" s="456"/>
      <c r="G1056" s="451"/>
      <c r="H1056" s="115" t="s">
        <v>1153</v>
      </c>
      <c r="I1056" s="410"/>
      <c r="J1056" s="410"/>
      <c r="K1056" s="410"/>
      <c r="L1056" s="410"/>
      <c r="M1056" s="410"/>
      <c r="N1056" s="410"/>
      <c r="O1056" s="497"/>
      <c r="P1056" s="208"/>
      <c r="Q1056" s="26">
        <f t="shared" si="114"/>
        <v>3000</v>
      </c>
      <c r="S1056" s="26">
        <f t="shared" si="119"/>
        <v>3000</v>
      </c>
      <c r="T1056" s="26">
        <f t="shared" si="118"/>
        <v>18</v>
      </c>
      <c r="U1056" s="26" t="str">
        <f t="shared" si="115"/>
        <v>18.15</v>
      </c>
      <c r="V1056" s="26" t="str">
        <f t="shared" si="116"/>
        <v>Informes</v>
      </c>
      <c r="W1056" s="26" t="str">
        <f t="shared" si="117"/>
        <v>Informe de Población Consolidado</v>
      </c>
      <c r="X1056" s="26" t="str">
        <f t="shared" si="120"/>
        <v>Oficio de observaciones a los reportes estadísticos</v>
      </c>
    </row>
    <row r="1057" spans="1:24" ht="36">
      <c r="A1057" s="23">
        <v>3000</v>
      </c>
      <c r="B1057" s="23" t="s">
        <v>1482</v>
      </c>
      <c r="C1057" s="455"/>
      <c r="D1057" s="560"/>
      <c r="E1057" s="561"/>
      <c r="F1057" s="456"/>
      <c r="G1057" s="451"/>
      <c r="H1057" s="115" t="s">
        <v>1162</v>
      </c>
      <c r="I1057" s="410"/>
      <c r="J1057" s="410"/>
      <c r="K1057" s="410"/>
      <c r="L1057" s="410"/>
      <c r="M1057" s="410"/>
      <c r="N1057" s="410"/>
      <c r="O1057" s="497"/>
      <c r="P1057" s="208"/>
      <c r="Q1057" s="26">
        <f t="shared" si="114"/>
        <v>3000</v>
      </c>
      <c r="S1057" s="26">
        <f t="shared" si="119"/>
        <v>3000</v>
      </c>
      <c r="T1057" s="26">
        <f t="shared" si="118"/>
        <v>18</v>
      </c>
      <c r="U1057" s="26" t="str">
        <f t="shared" si="115"/>
        <v>18.15</v>
      </c>
      <c r="V1057" s="26" t="str">
        <f t="shared" si="116"/>
        <v>Informes</v>
      </c>
      <c r="W1057" s="26" t="str">
        <f t="shared" si="117"/>
        <v>Informe de Población Consolidado</v>
      </c>
      <c r="X1057" s="26" t="str">
        <f t="shared" si="120"/>
        <v>Informe de validación</v>
      </c>
    </row>
    <row r="1058" spans="1:24" ht="36">
      <c r="A1058" s="23">
        <v>3000</v>
      </c>
      <c r="B1058" s="23" t="s">
        <v>1482</v>
      </c>
      <c r="C1058" s="455"/>
      <c r="D1058" s="560"/>
      <c r="E1058" s="561"/>
      <c r="F1058" s="456"/>
      <c r="G1058" s="451"/>
      <c r="H1058" s="115" t="s">
        <v>1154</v>
      </c>
      <c r="I1058" s="410"/>
      <c r="J1058" s="410"/>
      <c r="K1058" s="410"/>
      <c r="L1058" s="410"/>
      <c r="M1058" s="410"/>
      <c r="N1058" s="410"/>
      <c r="O1058" s="497"/>
      <c r="P1058" s="208"/>
      <c r="Q1058" s="26">
        <f t="shared" si="114"/>
        <v>3000</v>
      </c>
      <c r="S1058" s="26">
        <f t="shared" si="119"/>
        <v>3000</v>
      </c>
      <c r="T1058" s="26">
        <f t="shared" si="118"/>
        <v>18</v>
      </c>
      <c r="U1058" s="26" t="str">
        <f t="shared" si="115"/>
        <v>18.15</v>
      </c>
      <c r="V1058" s="26" t="str">
        <f t="shared" si="116"/>
        <v>Informes</v>
      </c>
      <c r="W1058" s="26" t="str">
        <f t="shared" si="117"/>
        <v>Informe de Población Consolidado</v>
      </c>
      <c r="X1058" s="26" t="str">
        <f t="shared" si="120"/>
        <v>Respuesta a oficio de observaciones</v>
      </c>
    </row>
    <row r="1059" spans="1:24" ht="36">
      <c r="A1059" s="23">
        <v>3000</v>
      </c>
      <c r="B1059" s="23" t="s">
        <v>1482</v>
      </c>
      <c r="C1059" s="455"/>
      <c r="D1059" s="560"/>
      <c r="E1059" s="561"/>
      <c r="F1059" s="456"/>
      <c r="G1059" s="451"/>
      <c r="H1059" s="115" t="s">
        <v>1155</v>
      </c>
      <c r="I1059" s="410"/>
      <c r="J1059" s="410"/>
      <c r="K1059" s="410"/>
      <c r="L1059" s="410"/>
      <c r="M1059" s="410"/>
      <c r="N1059" s="410"/>
      <c r="O1059" s="497"/>
      <c r="P1059" s="208"/>
      <c r="Q1059" s="26">
        <f t="shared" si="114"/>
        <v>3000</v>
      </c>
      <c r="S1059" s="26">
        <f t="shared" si="119"/>
        <v>3000</v>
      </c>
      <c r="T1059" s="26">
        <f t="shared" si="118"/>
        <v>18</v>
      </c>
      <c r="U1059" s="26" t="str">
        <f t="shared" si="115"/>
        <v>18.15</v>
      </c>
      <c r="V1059" s="26" t="str">
        <f t="shared" si="116"/>
        <v>Informes</v>
      </c>
      <c r="W1059" s="26" t="str">
        <f t="shared" si="117"/>
        <v>Informe de Población Consolidado</v>
      </c>
      <c r="X1059" s="26" t="str">
        <f t="shared" si="120"/>
        <v>Reporte estadístico consolidado</v>
      </c>
    </row>
    <row r="1060" spans="1:24" ht="36">
      <c r="A1060" s="23">
        <v>3000</v>
      </c>
      <c r="B1060" s="23" t="s">
        <v>1482</v>
      </c>
      <c r="C1060" s="455"/>
      <c r="D1060" s="560"/>
      <c r="E1060" s="561"/>
      <c r="F1060" s="456"/>
      <c r="G1060" s="451"/>
      <c r="H1060" s="115" t="s">
        <v>1163</v>
      </c>
      <c r="I1060" s="410"/>
      <c r="J1060" s="410"/>
      <c r="K1060" s="410"/>
      <c r="L1060" s="410"/>
      <c r="M1060" s="410"/>
      <c r="N1060" s="410"/>
      <c r="O1060" s="497"/>
      <c r="P1060" s="208"/>
      <c r="Q1060" s="26">
        <f t="shared" si="114"/>
        <v>3000</v>
      </c>
      <c r="S1060" s="26">
        <f t="shared" si="119"/>
        <v>3000</v>
      </c>
      <c r="T1060" s="26">
        <f t="shared" si="118"/>
        <v>18</v>
      </c>
      <c r="U1060" s="26" t="str">
        <f t="shared" si="115"/>
        <v>18.15</v>
      </c>
      <c r="V1060" s="26" t="str">
        <f t="shared" si="116"/>
        <v>Informes</v>
      </c>
      <c r="W1060" s="26" t="str">
        <f t="shared" si="117"/>
        <v>Informe de Población Consolidado</v>
      </c>
      <c r="X1060" s="26" t="str">
        <f t="shared" si="120"/>
        <v>Informe estadístico consolidado</v>
      </c>
    </row>
    <row r="1061" spans="1:24" ht="36">
      <c r="A1061" s="23">
        <v>3000</v>
      </c>
      <c r="B1061" s="23" t="s">
        <v>1482</v>
      </c>
      <c r="C1061" s="455"/>
      <c r="D1061" s="560"/>
      <c r="E1061" s="561"/>
      <c r="F1061" s="456"/>
      <c r="G1061" s="451"/>
      <c r="H1061" s="115" t="s">
        <v>1157</v>
      </c>
      <c r="I1061" s="410"/>
      <c r="J1061" s="410"/>
      <c r="K1061" s="410"/>
      <c r="L1061" s="410"/>
      <c r="M1061" s="410"/>
      <c r="N1061" s="410"/>
      <c r="O1061" s="497"/>
      <c r="P1061" s="208"/>
      <c r="Q1061" s="26">
        <f t="shared" si="114"/>
        <v>3000</v>
      </c>
      <c r="S1061" s="26">
        <f t="shared" si="119"/>
        <v>3000</v>
      </c>
      <c r="T1061" s="26">
        <f t="shared" si="118"/>
        <v>18</v>
      </c>
      <c r="U1061" s="26" t="str">
        <f t="shared" si="115"/>
        <v>18.15</v>
      </c>
      <c r="V1061" s="26" t="str">
        <f t="shared" si="116"/>
        <v>Informes</v>
      </c>
      <c r="W1061" s="26" t="str">
        <f t="shared" si="117"/>
        <v>Informe de Población Consolidado</v>
      </c>
      <c r="X1061" s="26" t="str">
        <f t="shared" si="120"/>
        <v>Registro de publicación web</v>
      </c>
    </row>
    <row r="1062" spans="1:24" ht="36">
      <c r="A1062" s="23">
        <v>3000</v>
      </c>
      <c r="B1062" s="23" t="s">
        <v>1482</v>
      </c>
      <c r="C1062" s="331">
        <v>3000</v>
      </c>
      <c r="D1062" s="331">
        <v>18</v>
      </c>
      <c r="E1062" s="331" t="s">
        <v>1164</v>
      </c>
      <c r="F1062" s="331" t="s">
        <v>724</v>
      </c>
      <c r="G1062" s="332" t="s">
        <v>1165</v>
      </c>
      <c r="H1062" s="102" t="s">
        <v>1166</v>
      </c>
      <c r="I1062" s="410">
        <v>1</v>
      </c>
      <c r="J1062" s="410">
        <v>5</v>
      </c>
      <c r="K1062" s="410" t="s">
        <v>43</v>
      </c>
      <c r="L1062" s="410"/>
      <c r="M1062" s="410"/>
      <c r="N1062" s="410" t="s">
        <v>43</v>
      </c>
      <c r="O1062" s="450" t="s">
        <v>1148</v>
      </c>
      <c r="P1062" s="215"/>
      <c r="Q1062" s="26">
        <f t="shared" si="114"/>
        <v>3000</v>
      </c>
      <c r="S1062" s="26">
        <f t="shared" si="119"/>
        <v>3000</v>
      </c>
      <c r="T1062" s="26">
        <f t="shared" si="118"/>
        <v>18</v>
      </c>
      <c r="U1062" s="26" t="str">
        <f t="shared" si="115"/>
        <v>18.17</v>
      </c>
      <c r="V1062" s="26" t="str">
        <f t="shared" si="116"/>
        <v>Informes</v>
      </c>
      <c r="W1062" s="26" t="str">
        <f t="shared" si="117"/>
        <v>Informe de recurso humano consolidado</v>
      </c>
      <c r="X1062" s="26" t="str">
        <f t="shared" si="120"/>
        <v>Informe de recurso humano de las CCF</v>
      </c>
    </row>
    <row r="1063" spans="1:24" ht="36">
      <c r="A1063" s="23">
        <v>3000</v>
      </c>
      <c r="B1063" s="23" t="s">
        <v>1482</v>
      </c>
      <c r="C1063" s="331"/>
      <c r="D1063" s="331"/>
      <c r="E1063" s="331"/>
      <c r="F1063" s="331"/>
      <c r="G1063" s="332"/>
      <c r="H1063" s="102" t="s">
        <v>1167</v>
      </c>
      <c r="I1063" s="410"/>
      <c r="J1063" s="410"/>
      <c r="K1063" s="410"/>
      <c r="L1063" s="410"/>
      <c r="M1063" s="410"/>
      <c r="N1063" s="410"/>
      <c r="O1063" s="450"/>
      <c r="P1063" s="215"/>
      <c r="Q1063" s="26">
        <f t="shared" si="114"/>
        <v>3000</v>
      </c>
      <c r="S1063" s="26">
        <f t="shared" si="119"/>
        <v>3000</v>
      </c>
      <c r="T1063" s="26">
        <f t="shared" si="118"/>
        <v>18</v>
      </c>
      <c r="U1063" s="26" t="str">
        <f t="shared" si="115"/>
        <v>18.17</v>
      </c>
      <c r="V1063" s="26" t="str">
        <f t="shared" si="116"/>
        <v>Informes</v>
      </c>
      <c r="W1063" s="26" t="str">
        <f t="shared" si="117"/>
        <v>Informe de recurso humano consolidado</v>
      </c>
      <c r="X1063" s="26" t="str">
        <f t="shared" si="120"/>
        <v>Oficio de requerimiento a la CCF ( en los casos que aplique )</v>
      </c>
    </row>
    <row r="1064" spans="1:24" ht="41.4">
      <c r="A1064" s="23">
        <v>3000</v>
      </c>
      <c r="B1064" s="23" t="s">
        <v>1482</v>
      </c>
      <c r="C1064" s="331"/>
      <c r="D1064" s="331"/>
      <c r="E1064" s="331"/>
      <c r="F1064" s="331"/>
      <c r="G1064" s="332"/>
      <c r="H1064" s="102" t="s">
        <v>1168</v>
      </c>
      <c r="I1064" s="410"/>
      <c r="J1064" s="410"/>
      <c r="K1064" s="410"/>
      <c r="L1064" s="410"/>
      <c r="M1064" s="410"/>
      <c r="N1064" s="410"/>
      <c r="O1064" s="450"/>
      <c r="P1064" s="215"/>
      <c r="Q1064" s="26">
        <f t="shared" si="114"/>
        <v>3000</v>
      </c>
      <c r="S1064" s="26">
        <f t="shared" si="119"/>
        <v>3000</v>
      </c>
      <c r="T1064" s="26">
        <f t="shared" si="118"/>
        <v>18</v>
      </c>
      <c r="U1064" s="26" t="str">
        <f t="shared" si="115"/>
        <v>18.17</v>
      </c>
      <c r="V1064" s="26" t="str">
        <f t="shared" si="116"/>
        <v>Informes</v>
      </c>
      <c r="W1064" s="26" t="str">
        <f t="shared" si="117"/>
        <v>Informe de recurso humano consolidado</v>
      </c>
      <c r="X1064" s="26" t="str">
        <f t="shared" si="120"/>
        <v>Respuesta oficio de requerimiento ( en los casos que
aplique)</v>
      </c>
    </row>
    <row r="1065" spans="1:24" ht="36">
      <c r="A1065" s="23">
        <v>3000</v>
      </c>
      <c r="B1065" s="23" t="s">
        <v>1482</v>
      </c>
      <c r="C1065" s="331"/>
      <c r="D1065" s="331"/>
      <c r="E1065" s="331"/>
      <c r="F1065" s="331"/>
      <c r="G1065" s="332"/>
      <c r="H1065" s="102" t="s">
        <v>1169</v>
      </c>
      <c r="I1065" s="410"/>
      <c r="J1065" s="410"/>
      <c r="K1065" s="410"/>
      <c r="L1065" s="410"/>
      <c r="M1065" s="410"/>
      <c r="N1065" s="410"/>
      <c r="O1065" s="450"/>
      <c r="P1065" s="215"/>
      <c r="Q1065" s="26">
        <f t="shared" si="114"/>
        <v>3000</v>
      </c>
      <c r="S1065" s="26">
        <f t="shared" si="119"/>
        <v>3000</v>
      </c>
      <c r="T1065" s="26">
        <f t="shared" si="118"/>
        <v>18</v>
      </c>
      <c r="U1065" s="26" t="str">
        <f t="shared" si="115"/>
        <v>18.17</v>
      </c>
      <c r="V1065" s="26" t="str">
        <f t="shared" si="116"/>
        <v>Informes</v>
      </c>
      <c r="W1065" s="26" t="str">
        <f t="shared" si="117"/>
        <v>Informe de recurso humano consolidado</v>
      </c>
      <c r="X1065" s="26" t="str">
        <f t="shared" si="120"/>
        <v>Reenvío de información estadística( en los casos que aplique)</v>
      </c>
    </row>
    <row r="1066" spans="1:24" ht="36">
      <c r="A1066" s="23">
        <v>3000</v>
      </c>
      <c r="B1066" s="23" t="s">
        <v>1482</v>
      </c>
      <c r="C1066" s="331"/>
      <c r="D1066" s="331"/>
      <c r="E1066" s="331"/>
      <c r="F1066" s="331"/>
      <c r="G1066" s="332"/>
      <c r="H1066" s="102" t="s">
        <v>1170</v>
      </c>
      <c r="I1066" s="410"/>
      <c r="J1066" s="410"/>
      <c r="K1066" s="410"/>
      <c r="L1066" s="410"/>
      <c r="M1066" s="410"/>
      <c r="N1066" s="410"/>
      <c r="O1066" s="450"/>
      <c r="P1066" s="215"/>
      <c r="Q1066" s="26">
        <f t="shared" si="114"/>
        <v>3000</v>
      </c>
      <c r="S1066" s="26">
        <f t="shared" si="119"/>
        <v>3000</v>
      </c>
      <c r="T1066" s="26">
        <f t="shared" si="118"/>
        <v>18</v>
      </c>
      <c r="U1066" s="26" t="str">
        <f t="shared" si="115"/>
        <v>18.17</v>
      </c>
      <c r="V1066" s="26" t="str">
        <f t="shared" si="116"/>
        <v>Informes</v>
      </c>
      <c r="W1066" s="26" t="str">
        <f t="shared" si="117"/>
        <v>Informe de recurso humano consolidado</v>
      </c>
      <c r="X1066" s="26" t="str">
        <f t="shared" si="120"/>
        <v>Reportes estadísticos</v>
      </c>
    </row>
    <row r="1067" spans="1:24" ht="36">
      <c r="A1067" s="23">
        <v>3000</v>
      </c>
      <c r="B1067" s="23" t="s">
        <v>1482</v>
      </c>
      <c r="C1067" s="331"/>
      <c r="D1067" s="331"/>
      <c r="E1067" s="331"/>
      <c r="F1067" s="331"/>
      <c r="G1067" s="332"/>
      <c r="H1067" s="102" t="s">
        <v>1171</v>
      </c>
      <c r="I1067" s="410"/>
      <c r="J1067" s="410"/>
      <c r="K1067" s="410"/>
      <c r="L1067" s="410"/>
      <c r="M1067" s="410"/>
      <c r="N1067" s="410"/>
      <c r="O1067" s="450"/>
      <c r="P1067" s="215"/>
      <c r="Q1067" s="26">
        <f t="shared" si="114"/>
        <v>3000</v>
      </c>
      <c r="S1067" s="26">
        <f t="shared" si="119"/>
        <v>3000</v>
      </c>
      <c r="T1067" s="26">
        <f t="shared" si="118"/>
        <v>18</v>
      </c>
      <c r="U1067" s="26" t="str">
        <f t="shared" si="115"/>
        <v>18.17</v>
      </c>
      <c r="V1067" s="26" t="str">
        <f t="shared" si="116"/>
        <v>Informes</v>
      </c>
      <c r="W1067" s="26" t="str">
        <f t="shared" si="117"/>
        <v>Informe de recurso humano consolidado</v>
      </c>
      <c r="X1067" s="26" t="str">
        <f t="shared" si="120"/>
        <v>Oficio de observaciones a los reportes estadísticos ( en los casos que aplique )</v>
      </c>
    </row>
    <row r="1068" spans="1:24" ht="36">
      <c r="A1068" s="23">
        <v>3000</v>
      </c>
      <c r="B1068" s="23" t="s">
        <v>1482</v>
      </c>
      <c r="C1068" s="331"/>
      <c r="D1068" s="331"/>
      <c r="E1068" s="331"/>
      <c r="F1068" s="331"/>
      <c r="G1068" s="332"/>
      <c r="H1068" s="102" t="s">
        <v>1172</v>
      </c>
      <c r="I1068" s="410"/>
      <c r="J1068" s="410"/>
      <c r="K1068" s="410"/>
      <c r="L1068" s="410"/>
      <c r="M1068" s="410"/>
      <c r="N1068" s="410"/>
      <c r="O1068" s="450"/>
      <c r="P1068" s="215"/>
      <c r="Q1068" s="26">
        <f t="shared" si="114"/>
        <v>3000</v>
      </c>
      <c r="S1068" s="26">
        <f t="shared" si="119"/>
        <v>3000</v>
      </c>
      <c r="T1068" s="26">
        <f t="shared" si="118"/>
        <v>18</v>
      </c>
      <c r="U1068" s="26" t="str">
        <f t="shared" si="115"/>
        <v>18.17</v>
      </c>
      <c r="V1068" s="26" t="str">
        <f t="shared" si="116"/>
        <v>Informes</v>
      </c>
      <c r="W1068" s="26" t="str">
        <f t="shared" si="117"/>
        <v>Informe de recurso humano consolidado</v>
      </c>
      <c r="X1068" s="26" t="str">
        <f t="shared" si="120"/>
        <v>Respuesta a oficio de observaciones</v>
      </c>
    </row>
    <row r="1069" spans="1:24" ht="36">
      <c r="A1069" s="23">
        <v>3000</v>
      </c>
      <c r="B1069" s="23" t="s">
        <v>1482</v>
      </c>
      <c r="C1069" s="331"/>
      <c r="D1069" s="331"/>
      <c r="E1069" s="331"/>
      <c r="F1069" s="331"/>
      <c r="G1069" s="332"/>
      <c r="H1069" s="102" t="s">
        <v>1173</v>
      </c>
      <c r="I1069" s="410"/>
      <c r="J1069" s="410"/>
      <c r="K1069" s="410"/>
      <c r="L1069" s="410"/>
      <c r="M1069" s="410"/>
      <c r="N1069" s="410"/>
      <c r="O1069" s="450"/>
      <c r="P1069" s="215"/>
      <c r="Q1069" s="26">
        <f t="shared" si="114"/>
        <v>3000</v>
      </c>
      <c r="S1069" s="26">
        <f t="shared" si="119"/>
        <v>3000</v>
      </c>
      <c r="T1069" s="26">
        <f t="shared" si="118"/>
        <v>18</v>
      </c>
      <c r="U1069" s="26" t="str">
        <f t="shared" si="115"/>
        <v>18.17</v>
      </c>
      <c r="V1069" s="26" t="str">
        <f t="shared" si="116"/>
        <v>Informes</v>
      </c>
      <c r="W1069" s="26" t="str">
        <f t="shared" si="117"/>
        <v>Informe de recurso humano consolidado</v>
      </c>
      <c r="X1069" s="26" t="str">
        <f t="shared" si="120"/>
        <v>Informe de anualrecurso humano consolidado</v>
      </c>
    </row>
    <row r="1070" spans="1:24" ht="36">
      <c r="A1070" s="23">
        <v>3000</v>
      </c>
      <c r="B1070" s="23" t="s">
        <v>1482</v>
      </c>
      <c r="C1070" s="331"/>
      <c r="D1070" s="331"/>
      <c r="E1070" s="331"/>
      <c r="F1070" s="331"/>
      <c r="G1070" s="332"/>
      <c r="H1070" s="102" t="s">
        <v>1174</v>
      </c>
      <c r="I1070" s="410"/>
      <c r="J1070" s="410"/>
      <c r="K1070" s="410"/>
      <c r="L1070" s="410"/>
      <c r="M1070" s="410"/>
      <c r="N1070" s="410"/>
      <c r="O1070" s="450"/>
      <c r="P1070" s="215"/>
      <c r="Q1070" s="26">
        <f t="shared" si="114"/>
        <v>3000</v>
      </c>
      <c r="S1070" s="26">
        <f t="shared" si="119"/>
        <v>3000</v>
      </c>
      <c r="T1070" s="26">
        <f t="shared" si="118"/>
        <v>18</v>
      </c>
      <c r="U1070" s="26" t="str">
        <f t="shared" si="115"/>
        <v>18.17</v>
      </c>
      <c r="V1070" s="26" t="str">
        <f t="shared" si="116"/>
        <v>Informes</v>
      </c>
      <c r="W1070" s="26" t="str">
        <f t="shared" si="117"/>
        <v>Informe de recurso humano consolidado</v>
      </c>
      <c r="X1070" s="26" t="str">
        <f t="shared" si="120"/>
        <v>Registro de publicación web</v>
      </c>
    </row>
    <row r="1071" spans="1:24" ht="36">
      <c r="A1071" s="23">
        <v>3000</v>
      </c>
      <c r="B1071" s="23" t="s">
        <v>1482</v>
      </c>
      <c r="C1071" s="455">
        <v>3000</v>
      </c>
      <c r="D1071" s="560">
        <v>18</v>
      </c>
      <c r="E1071" s="457" t="s">
        <v>355</v>
      </c>
      <c r="F1071" s="451" t="s">
        <v>1145</v>
      </c>
      <c r="G1071" s="451" t="s">
        <v>1175</v>
      </c>
      <c r="H1071" s="102" t="s">
        <v>1176</v>
      </c>
      <c r="I1071" s="410">
        <v>1</v>
      </c>
      <c r="J1071" s="410">
        <v>5</v>
      </c>
      <c r="K1071" s="394" t="s">
        <v>43</v>
      </c>
      <c r="L1071" s="409"/>
      <c r="M1071" s="409"/>
      <c r="N1071" s="394" t="s">
        <v>43</v>
      </c>
      <c r="O1071" s="450" t="s">
        <v>1148</v>
      </c>
      <c r="P1071" s="215"/>
      <c r="Q1071" s="26">
        <f t="shared" si="114"/>
        <v>3000</v>
      </c>
      <c r="S1071" s="26">
        <f t="shared" si="119"/>
        <v>3000</v>
      </c>
      <c r="T1071" s="26">
        <f t="shared" si="118"/>
        <v>18</v>
      </c>
      <c r="U1071" s="26" t="str">
        <f t="shared" si="115"/>
        <v>18.3</v>
      </c>
      <c r="V1071" s="26" t="str">
        <f t="shared" si="116"/>
        <v>Informes</v>
      </c>
      <c r="W1071" s="26" t="str">
        <f t="shared" si="117"/>
        <v>Informe de servicios sociales consolidado</v>
      </c>
      <c r="X1071" s="26" t="str">
        <f t="shared" si="120"/>
        <v>Informe de cobertura de servicios sociales de las CCF</v>
      </c>
    </row>
    <row r="1072" spans="1:24" ht="36">
      <c r="A1072" s="23">
        <v>3000</v>
      </c>
      <c r="B1072" s="23" t="s">
        <v>1482</v>
      </c>
      <c r="C1072" s="455"/>
      <c r="D1072" s="560"/>
      <c r="E1072" s="457"/>
      <c r="F1072" s="451"/>
      <c r="G1072" s="451"/>
      <c r="H1072" s="102" t="s">
        <v>1177</v>
      </c>
      <c r="I1072" s="410"/>
      <c r="J1072" s="410"/>
      <c r="K1072" s="394"/>
      <c r="L1072" s="409"/>
      <c r="M1072" s="409"/>
      <c r="N1072" s="394"/>
      <c r="O1072" s="450"/>
      <c r="P1072" s="215"/>
      <c r="Q1072" s="26">
        <f t="shared" si="114"/>
        <v>3000</v>
      </c>
      <c r="S1072" s="26">
        <f t="shared" si="119"/>
        <v>3000</v>
      </c>
      <c r="T1072" s="26">
        <f t="shared" si="118"/>
        <v>18</v>
      </c>
      <c r="U1072" s="26" t="str">
        <f t="shared" si="115"/>
        <v>18.3</v>
      </c>
      <c r="V1072" s="26" t="str">
        <f t="shared" si="116"/>
        <v>Informes</v>
      </c>
      <c r="W1072" s="26" t="str">
        <f t="shared" si="117"/>
        <v>Informe de servicios sociales consolidado</v>
      </c>
      <c r="X1072" s="26" t="str">
        <f t="shared" si="120"/>
        <v>Oficio de requerimiento a la CCF ( si aplica )</v>
      </c>
    </row>
    <row r="1073" spans="1:24" ht="36">
      <c r="A1073" s="23">
        <v>3000</v>
      </c>
      <c r="B1073" s="23" t="s">
        <v>1482</v>
      </c>
      <c r="C1073" s="455"/>
      <c r="D1073" s="560"/>
      <c r="E1073" s="457"/>
      <c r="F1073" s="451"/>
      <c r="G1073" s="451"/>
      <c r="H1073" s="102" t="s">
        <v>1178</v>
      </c>
      <c r="I1073" s="410"/>
      <c r="J1073" s="410"/>
      <c r="K1073" s="394"/>
      <c r="L1073" s="409"/>
      <c r="M1073" s="409"/>
      <c r="N1073" s="394"/>
      <c r="O1073" s="450"/>
      <c r="P1073" s="215"/>
      <c r="Q1073" s="26">
        <f t="shared" si="114"/>
        <v>3000</v>
      </c>
      <c r="S1073" s="26">
        <f t="shared" si="119"/>
        <v>3000</v>
      </c>
      <c r="T1073" s="26">
        <f t="shared" si="118"/>
        <v>18</v>
      </c>
      <c r="U1073" s="26" t="str">
        <f t="shared" si="115"/>
        <v>18.3</v>
      </c>
      <c r="V1073" s="26" t="str">
        <f t="shared" si="116"/>
        <v>Informes</v>
      </c>
      <c r="W1073" s="26" t="str">
        <f t="shared" si="117"/>
        <v>Informe de servicios sociales consolidado</v>
      </c>
      <c r="X1073" s="26" t="str">
        <f t="shared" si="120"/>
        <v>Respuesta oficio de requerimiento ( si aplica )</v>
      </c>
    </row>
    <row r="1074" spans="1:24" ht="36">
      <c r="A1074" s="23">
        <v>3000</v>
      </c>
      <c r="B1074" s="23" t="s">
        <v>1482</v>
      </c>
      <c r="C1074" s="455"/>
      <c r="D1074" s="560"/>
      <c r="E1074" s="457"/>
      <c r="F1074" s="451"/>
      <c r="G1074" s="451"/>
      <c r="H1074" s="102" t="s">
        <v>1179</v>
      </c>
      <c r="I1074" s="410"/>
      <c r="J1074" s="410"/>
      <c r="K1074" s="394"/>
      <c r="L1074" s="409"/>
      <c r="M1074" s="409"/>
      <c r="N1074" s="394"/>
      <c r="O1074" s="450"/>
      <c r="P1074" s="215"/>
      <c r="Q1074" s="26">
        <f t="shared" si="114"/>
        <v>3000</v>
      </c>
      <c r="S1074" s="26">
        <f t="shared" si="119"/>
        <v>3000</v>
      </c>
      <c r="T1074" s="26">
        <f t="shared" si="118"/>
        <v>18</v>
      </c>
      <c r="U1074" s="26" t="str">
        <f t="shared" si="115"/>
        <v>18.3</v>
      </c>
      <c r="V1074" s="26" t="str">
        <f t="shared" si="116"/>
        <v>Informes</v>
      </c>
      <c r="W1074" s="26" t="str">
        <f t="shared" si="117"/>
        <v>Informe de servicios sociales consolidado</v>
      </c>
      <c r="X1074" s="26" t="str">
        <f t="shared" si="120"/>
        <v>Reenvío de información estadística</v>
      </c>
    </row>
    <row r="1075" spans="1:24" ht="36">
      <c r="A1075" s="23">
        <v>3000</v>
      </c>
      <c r="B1075" s="23" t="s">
        <v>1482</v>
      </c>
      <c r="C1075" s="455"/>
      <c r="D1075" s="560"/>
      <c r="E1075" s="457"/>
      <c r="F1075" s="451"/>
      <c r="G1075" s="451"/>
      <c r="H1075" s="102" t="s">
        <v>1170</v>
      </c>
      <c r="I1075" s="410"/>
      <c r="J1075" s="410"/>
      <c r="K1075" s="394"/>
      <c r="L1075" s="409"/>
      <c r="M1075" s="409"/>
      <c r="N1075" s="394"/>
      <c r="O1075" s="450"/>
      <c r="P1075" s="215"/>
      <c r="Q1075" s="26">
        <f t="shared" si="114"/>
        <v>3000</v>
      </c>
      <c r="S1075" s="26">
        <f t="shared" si="119"/>
        <v>3000</v>
      </c>
      <c r="T1075" s="26">
        <f t="shared" si="118"/>
        <v>18</v>
      </c>
      <c r="U1075" s="26" t="str">
        <f t="shared" si="115"/>
        <v>18.3</v>
      </c>
      <c r="V1075" s="26" t="str">
        <f t="shared" si="116"/>
        <v>Informes</v>
      </c>
      <c r="W1075" s="26" t="str">
        <f t="shared" si="117"/>
        <v>Informe de servicios sociales consolidado</v>
      </c>
      <c r="X1075" s="26" t="str">
        <f t="shared" si="120"/>
        <v>Reportes estadísticos</v>
      </c>
    </row>
    <row r="1076" spans="1:24" ht="36">
      <c r="A1076" s="23">
        <v>3000</v>
      </c>
      <c r="B1076" s="23" t="s">
        <v>1482</v>
      </c>
      <c r="C1076" s="455"/>
      <c r="D1076" s="560"/>
      <c r="E1076" s="457"/>
      <c r="F1076" s="451"/>
      <c r="G1076" s="451"/>
      <c r="H1076" s="102" t="s">
        <v>1180</v>
      </c>
      <c r="I1076" s="410"/>
      <c r="J1076" s="410"/>
      <c r="K1076" s="394"/>
      <c r="L1076" s="409"/>
      <c r="M1076" s="409"/>
      <c r="N1076" s="394"/>
      <c r="O1076" s="450"/>
      <c r="P1076" s="215"/>
      <c r="Q1076" s="26">
        <f t="shared" si="114"/>
        <v>3000</v>
      </c>
      <c r="S1076" s="26">
        <f t="shared" si="119"/>
        <v>3000</v>
      </c>
      <c r="T1076" s="26">
        <f t="shared" si="118"/>
        <v>18</v>
      </c>
      <c r="U1076" s="26" t="str">
        <f t="shared" si="115"/>
        <v>18.3</v>
      </c>
      <c r="V1076" s="26" t="str">
        <f t="shared" si="116"/>
        <v>Informes</v>
      </c>
      <c r="W1076" s="26" t="str">
        <f t="shared" si="117"/>
        <v>Informe de servicios sociales consolidado</v>
      </c>
      <c r="X1076" s="26" t="str">
        <f t="shared" si="120"/>
        <v>Reporte estadístico consolidado</v>
      </c>
    </row>
    <row r="1077" spans="1:24" ht="36">
      <c r="A1077" s="23">
        <v>3000</v>
      </c>
      <c r="B1077" s="23" t="s">
        <v>1482</v>
      </c>
      <c r="C1077" s="455"/>
      <c r="D1077" s="560"/>
      <c r="E1077" s="457"/>
      <c r="F1077" s="451"/>
      <c r="G1077" s="451"/>
      <c r="H1077" s="102" t="s">
        <v>1181</v>
      </c>
      <c r="I1077" s="410"/>
      <c r="J1077" s="410"/>
      <c r="K1077" s="394"/>
      <c r="L1077" s="409"/>
      <c r="M1077" s="409"/>
      <c r="N1077" s="394"/>
      <c r="O1077" s="450"/>
      <c r="P1077" s="215"/>
      <c r="Q1077" s="26">
        <f t="shared" si="114"/>
        <v>3000</v>
      </c>
      <c r="S1077" s="26">
        <f t="shared" si="119"/>
        <v>3000</v>
      </c>
      <c r="T1077" s="26">
        <f t="shared" si="118"/>
        <v>18</v>
      </c>
      <c r="U1077" s="26" t="str">
        <f t="shared" si="115"/>
        <v>18.3</v>
      </c>
      <c r="V1077" s="26" t="str">
        <f t="shared" si="116"/>
        <v>Informes</v>
      </c>
      <c r="W1077" s="26" t="str">
        <f t="shared" si="117"/>
        <v>Informe de servicios sociales consolidado</v>
      </c>
      <c r="X1077" s="26" t="str">
        <f t="shared" si="120"/>
        <v>Informe de cobertura de servicios sociales consolidado</v>
      </c>
    </row>
    <row r="1078" spans="1:24" ht="36">
      <c r="A1078" s="23">
        <v>3000</v>
      </c>
      <c r="B1078" s="23" t="s">
        <v>1482</v>
      </c>
      <c r="C1078" s="455"/>
      <c r="D1078" s="560"/>
      <c r="E1078" s="457"/>
      <c r="F1078" s="451"/>
      <c r="G1078" s="451"/>
      <c r="H1078" s="102" t="s">
        <v>1174</v>
      </c>
      <c r="I1078" s="410"/>
      <c r="J1078" s="410"/>
      <c r="K1078" s="394"/>
      <c r="L1078" s="409"/>
      <c r="M1078" s="409"/>
      <c r="N1078" s="394"/>
      <c r="O1078" s="450"/>
      <c r="P1078" s="215"/>
      <c r="Q1078" s="26">
        <f t="shared" si="114"/>
        <v>3000</v>
      </c>
      <c r="S1078" s="26">
        <f t="shared" si="119"/>
        <v>3000</v>
      </c>
      <c r="T1078" s="26">
        <f t="shared" si="118"/>
        <v>18</v>
      </c>
      <c r="U1078" s="26" t="str">
        <f t="shared" si="115"/>
        <v>18.3</v>
      </c>
      <c r="V1078" s="26" t="str">
        <f t="shared" si="116"/>
        <v>Informes</v>
      </c>
      <c r="W1078" s="26" t="str">
        <f t="shared" si="117"/>
        <v>Informe de servicios sociales consolidado</v>
      </c>
      <c r="X1078" s="26" t="str">
        <f t="shared" si="120"/>
        <v>Registro de publicación web</v>
      </c>
    </row>
    <row r="1079" spans="1:24" ht="108">
      <c r="A1079" s="23">
        <v>3000</v>
      </c>
      <c r="B1079" s="23" t="s">
        <v>1482</v>
      </c>
      <c r="C1079" s="58">
        <v>3000</v>
      </c>
      <c r="D1079" s="58">
        <v>20</v>
      </c>
      <c r="E1079" s="134" t="s">
        <v>1131</v>
      </c>
      <c r="F1079" s="129" t="s">
        <v>283</v>
      </c>
      <c r="G1079" s="129" t="s">
        <v>1182</v>
      </c>
      <c r="H1079" s="102" t="s">
        <v>1183</v>
      </c>
      <c r="I1079" s="94">
        <v>1</v>
      </c>
      <c r="J1079" s="94">
        <v>5</v>
      </c>
      <c r="K1079" s="92"/>
      <c r="L1079" s="90" t="s">
        <v>43</v>
      </c>
      <c r="M1079" s="92"/>
      <c r="N1079" s="92"/>
      <c r="O1079" s="150" t="s">
        <v>1134</v>
      </c>
      <c r="P1079" s="221"/>
      <c r="Q1079" s="26">
        <f t="shared" si="114"/>
        <v>3000</v>
      </c>
      <c r="S1079" s="26">
        <f t="shared" si="119"/>
        <v>3000</v>
      </c>
      <c r="T1079" s="26">
        <f t="shared" si="118"/>
        <v>20</v>
      </c>
      <c r="U1079" s="26" t="str">
        <f t="shared" si="115"/>
        <v>20.7</v>
      </c>
      <c r="V1079" s="26" t="str">
        <f t="shared" si="116"/>
        <v>Instrumentos de Control y Registro</v>
      </c>
      <c r="W1079" s="26" t="str">
        <f t="shared" si="117"/>
        <v>Instrumento de Control y Registro de inventario documental</v>
      </c>
      <c r="X1079" s="26" t="str">
        <f t="shared" si="120"/>
        <v>Instrumento de Control y
Registro de inventario documental</v>
      </c>
    </row>
    <row r="1080" spans="1:24" ht="36">
      <c r="A1080" s="23">
        <v>3000</v>
      </c>
      <c r="B1080" s="23" t="s">
        <v>1482</v>
      </c>
      <c r="C1080" s="331">
        <v>3000</v>
      </c>
      <c r="D1080" s="331">
        <v>25</v>
      </c>
      <c r="E1080" s="331" t="s">
        <v>1184</v>
      </c>
      <c r="F1080" s="331" t="s">
        <v>122</v>
      </c>
      <c r="G1080" s="332" t="s">
        <v>1185</v>
      </c>
      <c r="H1080" s="102" t="s">
        <v>1186</v>
      </c>
      <c r="I1080" s="410">
        <v>2</v>
      </c>
      <c r="J1080" s="410">
        <v>20</v>
      </c>
      <c r="K1080" s="410" t="s">
        <v>43</v>
      </c>
      <c r="L1080" s="410"/>
      <c r="M1080" s="410"/>
      <c r="N1080" s="410" t="s">
        <v>43</v>
      </c>
      <c r="O1080" s="450" t="s">
        <v>1187</v>
      </c>
      <c r="P1080" s="215"/>
      <c r="Q1080" s="26">
        <f t="shared" si="114"/>
        <v>3000</v>
      </c>
      <c r="S1080" s="26">
        <f t="shared" si="119"/>
        <v>3000</v>
      </c>
      <c r="T1080" s="26">
        <f t="shared" si="118"/>
        <v>25</v>
      </c>
      <c r="U1080" s="26" t="str">
        <f t="shared" si="115"/>
        <v>25.17</v>
      </c>
      <c r="V1080" s="26" t="str">
        <f t="shared" si="116"/>
        <v>Planes</v>
      </c>
      <c r="W1080" s="26" t="str">
        <f t="shared" si="117"/>
        <v>Plan Operativo Anual de Entes Vigilados</v>
      </c>
      <c r="X1080" s="26" t="str">
        <f t="shared" si="120"/>
        <v>Plan operativo</v>
      </c>
    </row>
    <row r="1081" spans="1:24" ht="36">
      <c r="A1081" s="23">
        <v>3000</v>
      </c>
      <c r="B1081" s="23" t="s">
        <v>1482</v>
      </c>
      <c r="C1081" s="331"/>
      <c r="D1081" s="331"/>
      <c r="E1081" s="331"/>
      <c r="F1081" s="331"/>
      <c r="G1081" s="332"/>
      <c r="H1081" s="102" t="s">
        <v>1188</v>
      </c>
      <c r="I1081" s="410"/>
      <c r="J1081" s="410"/>
      <c r="K1081" s="410"/>
      <c r="L1081" s="410"/>
      <c r="M1081" s="410"/>
      <c r="N1081" s="410"/>
      <c r="O1081" s="450"/>
      <c r="P1081" s="215"/>
      <c r="Q1081" s="26">
        <f t="shared" si="114"/>
        <v>3000</v>
      </c>
      <c r="S1081" s="26">
        <f t="shared" si="119"/>
        <v>3000</v>
      </c>
      <c r="T1081" s="26">
        <f t="shared" si="118"/>
        <v>25</v>
      </c>
      <c r="U1081" s="26" t="str">
        <f t="shared" si="115"/>
        <v>25.17</v>
      </c>
      <c r="V1081" s="26" t="str">
        <f t="shared" si="116"/>
        <v>Planes</v>
      </c>
      <c r="W1081" s="26" t="str">
        <f t="shared" si="117"/>
        <v>Plan Operativo Anual de Entes Vigilados</v>
      </c>
      <c r="X1081" s="26" t="str">
        <f t="shared" si="120"/>
        <v>Presupuesto de inversiones</v>
      </c>
    </row>
    <row r="1082" spans="1:24" ht="36">
      <c r="A1082" s="23">
        <v>3000</v>
      </c>
      <c r="B1082" s="23" t="s">
        <v>1482</v>
      </c>
      <c r="C1082" s="331"/>
      <c r="D1082" s="331"/>
      <c r="E1082" s="331"/>
      <c r="F1082" s="331"/>
      <c r="G1082" s="332"/>
      <c r="H1082" s="102" t="s">
        <v>1189</v>
      </c>
      <c r="I1082" s="410"/>
      <c r="J1082" s="410"/>
      <c r="K1082" s="410"/>
      <c r="L1082" s="410"/>
      <c r="M1082" s="410"/>
      <c r="N1082" s="410"/>
      <c r="O1082" s="450"/>
      <c r="P1082" s="215"/>
      <c r="Q1082" s="26">
        <f t="shared" si="114"/>
        <v>3000</v>
      </c>
      <c r="S1082" s="26">
        <f t="shared" si="119"/>
        <v>3000</v>
      </c>
      <c r="T1082" s="26">
        <f t="shared" si="118"/>
        <v>25</v>
      </c>
      <c r="U1082" s="26" t="str">
        <f t="shared" si="115"/>
        <v>25.17</v>
      </c>
      <c r="V1082" s="26" t="str">
        <f t="shared" si="116"/>
        <v>Planes</v>
      </c>
      <c r="W1082" s="26" t="str">
        <f t="shared" si="117"/>
        <v>Plan Operativo Anual de Entes Vigilados</v>
      </c>
      <c r="X1082" s="26" t="str">
        <f t="shared" si="120"/>
        <v>Reporte de información con su respectivo código y fecha de cargue.</v>
      </c>
    </row>
    <row r="1083" spans="1:24" ht="41.4">
      <c r="A1083" s="23">
        <v>3000</v>
      </c>
      <c r="B1083" s="23" t="s">
        <v>1482</v>
      </c>
      <c r="C1083" s="331"/>
      <c r="D1083" s="331"/>
      <c r="E1083" s="331"/>
      <c r="F1083" s="331"/>
      <c r="G1083" s="332"/>
      <c r="H1083" s="102" t="s">
        <v>1190</v>
      </c>
      <c r="I1083" s="410"/>
      <c r="J1083" s="410"/>
      <c r="K1083" s="410"/>
      <c r="L1083" s="410"/>
      <c r="M1083" s="410"/>
      <c r="N1083" s="410"/>
      <c r="O1083" s="450"/>
      <c r="P1083" s="215"/>
      <c r="Q1083" s="26">
        <f t="shared" si="114"/>
        <v>3000</v>
      </c>
      <c r="S1083" s="26">
        <f t="shared" si="119"/>
        <v>3000</v>
      </c>
      <c r="T1083" s="26">
        <f t="shared" si="118"/>
        <v>25</v>
      </c>
      <c r="U1083" s="26" t="str">
        <f t="shared" si="115"/>
        <v>25.17</v>
      </c>
      <c r="V1083" s="26" t="str">
        <f t="shared" si="116"/>
        <v>Planes</v>
      </c>
      <c r="W1083" s="26" t="str">
        <f t="shared" si="117"/>
        <v>Plan Operativo Anual de Entes Vigilados</v>
      </c>
      <c r="X1083" s="26" t="str">
        <f t="shared" si="120"/>
        <v>Oficio de Límite Máximo de Inversiones con las observaciones y/o recomendaciones.</v>
      </c>
    </row>
    <row r="1084" spans="1:24" ht="36">
      <c r="A1084" s="23">
        <v>3000</v>
      </c>
      <c r="B1084" s="23" t="s">
        <v>1482</v>
      </c>
      <c r="C1084" s="331"/>
      <c r="D1084" s="331"/>
      <c r="E1084" s="331"/>
      <c r="F1084" s="331"/>
      <c r="G1084" s="332"/>
      <c r="H1084" s="102" t="s">
        <v>1191</v>
      </c>
      <c r="I1084" s="410"/>
      <c r="J1084" s="410"/>
      <c r="K1084" s="410"/>
      <c r="L1084" s="410"/>
      <c r="M1084" s="410"/>
      <c r="N1084" s="410"/>
      <c r="O1084" s="450"/>
      <c r="P1084" s="215"/>
      <c r="Q1084" s="26">
        <f t="shared" si="114"/>
        <v>3000</v>
      </c>
      <c r="S1084" s="26">
        <f t="shared" si="119"/>
        <v>3000</v>
      </c>
      <c r="T1084" s="26">
        <f t="shared" si="118"/>
        <v>25</v>
      </c>
      <c r="U1084" s="26" t="str">
        <f t="shared" si="115"/>
        <v>25.17</v>
      </c>
      <c r="V1084" s="26" t="str">
        <f t="shared" si="116"/>
        <v>Planes</v>
      </c>
      <c r="W1084" s="26" t="str">
        <f t="shared" si="117"/>
        <v>Plan Operativo Anual de Entes Vigilados</v>
      </c>
      <c r="X1084" s="26" t="str">
        <f t="shared" si="120"/>
        <v>Registro de radicación oficio</v>
      </c>
    </row>
    <row r="1085" spans="1:24" ht="36">
      <c r="A1085" s="23">
        <v>3000</v>
      </c>
      <c r="B1085" s="23" t="s">
        <v>1482</v>
      </c>
      <c r="C1085" s="331"/>
      <c r="D1085" s="331"/>
      <c r="E1085" s="331"/>
      <c r="F1085" s="331"/>
      <c r="G1085" s="332"/>
      <c r="H1085" s="102" t="s">
        <v>1192</v>
      </c>
      <c r="I1085" s="410"/>
      <c r="J1085" s="410"/>
      <c r="K1085" s="410"/>
      <c r="L1085" s="410"/>
      <c r="M1085" s="410"/>
      <c r="N1085" s="410"/>
      <c r="O1085" s="450"/>
      <c r="P1085" s="215"/>
      <c r="Q1085" s="26">
        <f t="shared" si="114"/>
        <v>3000</v>
      </c>
      <c r="S1085" s="26">
        <f t="shared" si="119"/>
        <v>3000</v>
      </c>
      <c r="T1085" s="26">
        <f t="shared" si="118"/>
        <v>25</v>
      </c>
      <c r="U1085" s="26" t="str">
        <f t="shared" si="115"/>
        <v>25.17</v>
      </c>
      <c r="V1085" s="26" t="str">
        <f t="shared" si="116"/>
        <v>Planes</v>
      </c>
      <c r="W1085" s="26" t="str">
        <f t="shared" si="117"/>
        <v>Plan Operativo Anual de Entes Vigilados</v>
      </c>
      <c r="X1085" s="26" t="str">
        <f t="shared" si="120"/>
        <v>Solicitud Límite Máximo del Monto Anual de las Inversiones</v>
      </c>
    </row>
    <row r="1086" spans="1:24" ht="36">
      <c r="A1086" s="23">
        <v>3000</v>
      </c>
      <c r="B1086" s="23" t="s">
        <v>1482</v>
      </c>
      <c r="C1086" s="331"/>
      <c r="D1086" s="331"/>
      <c r="E1086" s="331"/>
      <c r="F1086" s="331"/>
      <c r="G1086" s="332"/>
      <c r="H1086" s="102" t="s">
        <v>74</v>
      </c>
      <c r="I1086" s="410"/>
      <c r="J1086" s="410"/>
      <c r="K1086" s="410"/>
      <c r="L1086" s="410"/>
      <c r="M1086" s="410"/>
      <c r="N1086" s="410"/>
      <c r="O1086" s="450"/>
      <c r="P1086" s="215"/>
      <c r="Q1086" s="26">
        <f t="shared" si="114"/>
        <v>3000</v>
      </c>
      <c r="S1086" s="26">
        <f t="shared" si="119"/>
        <v>3000</v>
      </c>
      <c r="T1086" s="26">
        <f t="shared" si="118"/>
        <v>25</v>
      </c>
      <c r="U1086" s="26" t="str">
        <f t="shared" si="115"/>
        <v>25.17</v>
      </c>
      <c r="V1086" s="26" t="str">
        <f t="shared" si="116"/>
        <v>Planes</v>
      </c>
      <c r="W1086" s="26" t="str">
        <f t="shared" si="117"/>
        <v>Plan Operativo Anual de Entes Vigilados</v>
      </c>
      <c r="X1086" s="26" t="str">
        <f t="shared" si="120"/>
        <v>Oficio respuesta a la solicitud</v>
      </c>
    </row>
    <row r="1087" spans="1:24" ht="36">
      <c r="A1087" s="23">
        <v>3000</v>
      </c>
      <c r="B1087" s="23" t="s">
        <v>1482</v>
      </c>
      <c r="C1087" s="331"/>
      <c r="D1087" s="331"/>
      <c r="E1087" s="331"/>
      <c r="F1087" s="331"/>
      <c r="G1087" s="332"/>
      <c r="H1087" s="102" t="s">
        <v>1193</v>
      </c>
      <c r="I1087" s="410"/>
      <c r="J1087" s="410"/>
      <c r="K1087" s="410"/>
      <c r="L1087" s="410"/>
      <c r="M1087" s="410"/>
      <c r="N1087" s="410"/>
      <c r="O1087" s="450"/>
      <c r="P1087" s="215"/>
      <c r="Q1087" s="26">
        <f t="shared" si="114"/>
        <v>3000</v>
      </c>
      <c r="S1087" s="26">
        <f t="shared" si="119"/>
        <v>3000</v>
      </c>
      <c r="T1087" s="26">
        <f t="shared" si="118"/>
        <v>25</v>
      </c>
      <c r="U1087" s="26" t="str">
        <f t="shared" si="115"/>
        <v>25.17</v>
      </c>
      <c r="V1087" s="26" t="str">
        <f t="shared" si="116"/>
        <v>Planes</v>
      </c>
      <c r="W1087" s="26" t="str">
        <f t="shared" si="117"/>
        <v>Plan Operativo Anual de Entes Vigilados</v>
      </c>
      <c r="X1087" s="26" t="str">
        <f t="shared" si="120"/>
        <v>Oficio del nuevo Límite Máximo del Monto Anual de las Inversiones</v>
      </c>
    </row>
    <row r="1088" spans="1:24" ht="36">
      <c r="A1088" s="23">
        <v>3000</v>
      </c>
      <c r="B1088" s="23" t="s">
        <v>1482</v>
      </c>
      <c r="C1088" s="331"/>
      <c r="D1088" s="331"/>
      <c r="E1088" s="331"/>
      <c r="F1088" s="331"/>
      <c r="G1088" s="332"/>
      <c r="H1088" s="102" t="s">
        <v>1194</v>
      </c>
      <c r="I1088" s="410"/>
      <c r="J1088" s="410"/>
      <c r="K1088" s="410"/>
      <c r="L1088" s="410"/>
      <c r="M1088" s="410"/>
      <c r="N1088" s="410"/>
      <c r="O1088" s="450"/>
      <c r="P1088" s="215"/>
      <c r="Q1088" s="26">
        <f t="shared" si="114"/>
        <v>3000</v>
      </c>
      <c r="S1088" s="26">
        <f t="shared" si="119"/>
        <v>3000</v>
      </c>
      <c r="T1088" s="26">
        <f t="shared" si="118"/>
        <v>25</v>
      </c>
      <c r="U1088" s="26" t="str">
        <f t="shared" si="115"/>
        <v>25.17</v>
      </c>
      <c r="V1088" s="26" t="str">
        <f t="shared" si="116"/>
        <v>Planes</v>
      </c>
      <c r="W1088" s="26" t="str">
        <f t="shared" si="117"/>
        <v>Plan Operativo Anual de Entes Vigilados</v>
      </c>
      <c r="X1088" s="26" t="str">
        <f t="shared" si="120"/>
        <v>Memorando de traslado de documentos</v>
      </c>
    </row>
    <row r="1089" spans="1:24" ht="36">
      <c r="A1089" s="23">
        <v>3000</v>
      </c>
      <c r="B1089" s="23" t="s">
        <v>1482</v>
      </c>
      <c r="C1089" s="405">
        <v>3000</v>
      </c>
      <c r="D1089" s="406">
        <v>26</v>
      </c>
      <c r="E1089" s="417" t="s">
        <v>1195</v>
      </c>
      <c r="F1089" s="332" t="s">
        <v>214</v>
      </c>
      <c r="G1089" s="332" t="s">
        <v>1196</v>
      </c>
      <c r="H1089" s="102" t="s">
        <v>1197</v>
      </c>
      <c r="I1089" s="410">
        <v>2</v>
      </c>
      <c r="J1089" s="410">
        <v>5</v>
      </c>
      <c r="K1089" s="394" t="s">
        <v>43</v>
      </c>
      <c r="L1089" s="409"/>
      <c r="M1089" s="409"/>
      <c r="N1089" s="394" t="s">
        <v>43</v>
      </c>
      <c r="O1089" s="450" t="s">
        <v>1198</v>
      </c>
      <c r="P1089" s="215"/>
      <c r="Q1089" s="26">
        <f t="shared" si="114"/>
        <v>3000</v>
      </c>
      <c r="S1089" s="26">
        <f t="shared" si="119"/>
        <v>3000</v>
      </c>
      <c r="T1089" s="26">
        <f t="shared" si="118"/>
        <v>26</v>
      </c>
      <c r="U1089" s="26" t="str">
        <f t="shared" si="115"/>
        <v>26.2</v>
      </c>
      <c r="V1089" s="26" t="str">
        <f t="shared" si="116"/>
        <v>Procesos</v>
      </c>
      <c r="W1089" s="26" t="str">
        <f t="shared" si="117"/>
        <v>Proceso de Evaluación de Convenios de Cooperación Internacional</v>
      </c>
      <c r="X1089" s="26" t="str">
        <f t="shared" si="120"/>
        <v>Convenio de cooperación internacional</v>
      </c>
    </row>
    <row r="1090" spans="1:24" ht="36">
      <c r="A1090" s="23">
        <v>3000</v>
      </c>
      <c r="B1090" s="23" t="s">
        <v>1482</v>
      </c>
      <c r="C1090" s="405"/>
      <c r="D1090" s="406"/>
      <c r="E1090" s="417"/>
      <c r="F1090" s="332"/>
      <c r="G1090" s="332"/>
      <c r="H1090" s="102" t="s">
        <v>1199</v>
      </c>
      <c r="I1090" s="410"/>
      <c r="J1090" s="410"/>
      <c r="K1090" s="394"/>
      <c r="L1090" s="409"/>
      <c r="M1090" s="409"/>
      <c r="N1090" s="394"/>
      <c r="O1090" s="450"/>
      <c r="P1090" s="215"/>
      <c r="Q1090" s="26">
        <f t="shared" si="114"/>
        <v>3000</v>
      </c>
      <c r="S1090" s="26">
        <f t="shared" si="119"/>
        <v>3000</v>
      </c>
      <c r="T1090" s="26">
        <f t="shared" si="118"/>
        <v>26</v>
      </c>
      <c r="U1090" s="26" t="str">
        <f t="shared" si="115"/>
        <v>26.2</v>
      </c>
      <c r="V1090" s="26" t="str">
        <f t="shared" si="116"/>
        <v>Procesos</v>
      </c>
      <c r="W1090" s="26" t="str">
        <f t="shared" si="117"/>
        <v>Proceso de Evaluación de Convenios de Cooperación Internacional</v>
      </c>
      <c r="X1090" s="26" t="str">
        <f t="shared" si="120"/>
        <v>Control de correspondencia.</v>
      </c>
    </row>
    <row r="1091" spans="1:24" ht="36">
      <c r="A1091" s="23">
        <v>3000</v>
      </c>
      <c r="B1091" s="23" t="s">
        <v>1482</v>
      </c>
      <c r="C1091" s="405"/>
      <c r="D1091" s="406"/>
      <c r="E1091" s="417"/>
      <c r="F1091" s="332"/>
      <c r="G1091" s="332"/>
      <c r="H1091" s="102" t="s">
        <v>1200</v>
      </c>
      <c r="I1091" s="410"/>
      <c r="J1091" s="410"/>
      <c r="K1091" s="394"/>
      <c r="L1091" s="409"/>
      <c r="M1091" s="409"/>
      <c r="N1091" s="394"/>
      <c r="O1091" s="450"/>
      <c r="P1091" s="215"/>
      <c r="Q1091" s="26">
        <f t="shared" si="114"/>
        <v>3000</v>
      </c>
      <c r="S1091" s="26">
        <f t="shared" si="119"/>
        <v>3000</v>
      </c>
      <c r="T1091" s="26">
        <f t="shared" si="118"/>
        <v>26</v>
      </c>
      <c r="U1091" s="26" t="str">
        <f t="shared" si="115"/>
        <v>26.2</v>
      </c>
      <c r="V1091" s="26" t="str">
        <f t="shared" si="116"/>
        <v>Procesos</v>
      </c>
      <c r="W1091" s="26" t="str">
        <f t="shared" si="117"/>
        <v>Proceso de Evaluación de Convenios de Cooperación Internacional</v>
      </c>
      <c r="X1091" s="26" t="str">
        <f t="shared" si="120"/>
        <v>Control de Proyectos de Inversión y Convenios.</v>
      </c>
    </row>
    <row r="1092" spans="1:24" ht="36">
      <c r="A1092" s="23">
        <v>3000</v>
      </c>
      <c r="B1092" s="23" t="s">
        <v>1482</v>
      </c>
      <c r="C1092" s="405"/>
      <c r="D1092" s="406"/>
      <c r="E1092" s="417"/>
      <c r="F1092" s="332"/>
      <c r="G1092" s="332"/>
      <c r="H1092" s="102" t="s">
        <v>1201</v>
      </c>
      <c r="I1092" s="410"/>
      <c r="J1092" s="410"/>
      <c r="K1092" s="394"/>
      <c r="L1092" s="409"/>
      <c r="M1092" s="409"/>
      <c r="N1092" s="394"/>
      <c r="O1092" s="450"/>
      <c r="P1092" s="215"/>
      <c r="Q1092" s="26">
        <f t="shared" si="114"/>
        <v>3000</v>
      </c>
      <c r="S1092" s="26">
        <f t="shared" si="119"/>
        <v>3000</v>
      </c>
      <c r="T1092" s="26">
        <f t="shared" si="118"/>
        <v>26</v>
      </c>
      <c r="U1092" s="26" t="str">
        <f t="shared" si="115"/>
        <v>26.2</v>
      </c>
      <c r="V1092" s="26" t="str">
        <f t="shared" si="116"/>
        <v>Procesos</v>
      </c>
      <c r="W1092" s="26" t="str">
        <f t="shared" si="117"/>
        <v>Proceso de Evaluación de Convenios de Cooperación Internacional</v>
      </c>
      <c r="X1092" s="26" t="str">
        <f t="shared" si="120"/>
        <v>Oficios de solicitud de información (en caso que aplique).</v>
      </c>
    </row>
    <row r="1093" spans="1:24" ht="36">
      <c r="A1093" s="23">
        <v>3000</v>
      </c>
      <c r="B1093" s="23" t="s">
        <v>1482</v>
      </c>
      <c r="C1093" s="405"/>
      <c r="D1093" s="406"/>
      <c r="E1093" s="417"/>
      <c r="F1093" s="332"/>
      <c r="G1093" s="332"/>
      <c r="H1093" s="102" t="s">
        <v>1202</v>
      </c>
      <c r="I1093" s="410"/>
      <c r="J1093" s="410"/>
      <c r="K1093" s="394"/>
      <c r="L1093" s="409"/>
      <c r="M1093" s="409"/>
      <c r="N1093" s="394"/>
      <c r="O1093" s="450"/>
      <c r="P1093" s="215"/>
      <c r="Q1093" s="26">
        <f t="shared" ref="Q1093:Q1156" si="121">+A1093</f>
        <v>3000</v>
      </c>
      <c r="S1093" s="26">
        <f t="shared" si="119"/>
        <v>3000</v>
      </c>
      <c r="T1093" s="26">
        <f t="shared" si="118"/>
        <v>26</v>
      </c>
      <c r="U1093" s="26" t="str">
        <f t="shared" si="115"/>
        <v>26.2</v>
      </c>
      <c r="V1093" s="26" t="str">
        <f t="shared" si="116"/>
        <v>Procesos</v>
      </c>
      <c r="W1093" s="26" t="str">
        <f t="shared" si="117"/>
        <v>Proceso de Evaluación de Convenios de Cooperación Internacional</v>
      </c>
      <c r="X1093" s="26" t="str">
        <f t="shared" si="120"/>
        <v>Matriz de Convenios de cooperación internacional.</v>
      </c>
    </row>
    <row r="1094" spans="1:24" ht="36">
      <c r="A1094" s="23">
        <v>3000</v>
      </c>
      <c r="B1094" s="23" t="s">
        <v>1482</v>
      </c>
      <c r="C1094" s="405"/>
      <c r="D1094" s="406"/>
      <c r="E1094" s="417"/>
      <c r="F1094" s="332"/>
      <c r="G1094" s="332"/>
      <c r="H1094" s="102" t="s">
        <v>1194</v>
      </c>
      <c r="I1094" s="410"/>
      <c r="J1094" s="410"/>
      <c r="K1094" s="394"/>
      <c r="L1094" s="409"/>
      <c r="M1094" s="409"/>
      <c r="N1094" s="394"/>
      <c r="O1094" s="450"/>
      <c r="P1094" s="215"/>
      <c r="Q1094" s="26">
        <f t="shared" si="121"/>
        <v>3000</v>
      </c>
      <c r="S1094" s="26">
        <f t="shared" si="119"/>
        <v>3000</v>
      </c>
      <c r="T1094" s="26">
        <f t="shared" si="118"/>
        <v>26</v>
      </c>
      <c r="U1094" s="26" t="str">
        <f t="shared" ref="U1094:U1157" si="122">+IF(E1094="",U1093,E1094)</f>
        <v>26.2</v>
      </c>
      <c r="V1094" s="26" t="str">
        <f t="shared" ref="V1094:V1157" si="123">+IF(F1094="",V1093,F1094)</f>
        <v>Procesos</v>
      </c>
      <c r="W1094" s="26" t="str">
        <f t="shared" ref="W1094:W1157" si="124">+IF(G1094="",W1093,G1094)</f>
        <v>Proceso de Evaluación de Convenios de Cooperación Internacional</v>
      </c>
      <c r="X1094" s="26" t="str">
        <f t="shared" si="120"/>
        <v>Memorando de traslado de documentos</v>
      </c>
    </row>
    <row r="1095" spans="1:24" ht="36">
      <c r="A1095" s="23">
        <v>3000</v>
      </c>
      <c r="B1095" s="23" t="s">
        <v>1482</v>
      </c>
      <c r="C1095" s="405"/>
      <c r="D1095" s="406"/>
      <c r="E1095" s="417"/>
      <c r="F1095" s="332"/>
      <c r="G1095" s="332"/>
      <c r="H1095" s="102" t="s">
        <v>1203</v>
      </c>
      <c r="I1095" s="410"/>
      <c r="J1095" s="410"/>
      <c r="K1095" s="394"/>
      <c r="L1095" s="409"/>
      <c r="M1095" s="409"/>
      <c r="N1095" s="394"/>
      <c r="O1095" s="450"/>
      <c r="P1095" s="215"/>
      <c r="Q1095" s="26">
        <f t="shared" si="121"/>
        <v>3000</v>
      </c>
      <c r="S1095" s="26">
        <f t="shared" si="119"/>
        <v>3000</v>
      </c>
      <c r="T1095" s="26">
        <f t="shared" si="118"/>
        <v>26</v>
      </c>
      <c r="U1095" s="26" t="str">
        <f t="shared" si="122"/>
        <v>26.2</v>
      </c>
      <c r="V1095" s="26" t="str">
        <f t="shared" si="123"/>
        <v>Procesos</v>
      </c>
      <c r="W1095" s="26" t="str">
        <f t="shared" si="124"/>
        <v>Proceso de Evaluación de Convenios de Cooperación Internacional</v>
      </c>
      <c r="X1095" s="26" t="str">
        <f t="shared" si="120"/>
        <v>Oficio de cambio y adiciones a los convenios</v>
      </c>
    </row>
    <row r="1096" spans="1:24" ht="36">
      <c r="A1096" s="23">
        <v>3000</v>
      </c>
      <c r="B1096" s="23" t="s">
        <v>1482</v>
      </c>
      <c r="C1096" s="405"/>
      <c r="D1096" s="406"/>
      <c r="E1096" s="417"/>
      <c r="F1096" s="332"/>
      <c r="G1096" s="332"/>
      <c r="H1096" s="102" t="s">
        <v>1204</v>
      </c>
      <c r="I1096" s="410"/>
      <c r="J1096" s="410"/>
      <c r="K1096" s="394"/>
      <c r="L1096" s="409"/>
      <c r="M1096" s="409"/>
      <c r="N1096" s="394"/>
      <c r="O1096" s="450"/>
      <c r="P1096" s="215"/>
      <c r="Q1096" s="26">
        <f t="shared" si="121"/>
        <v>3000</v>
      </c>
      <c r="S1096" s="26">
        <f t="shared" si="119"/>
        <v>3000</v>
      </c>
      <c r="T1096" s="26">
        <f t="shared" ref="T1096:T1159" si="125">+IF(D1096="",T1095,D1096)</f>
        <v>26</v>
      </c>
      <c r="U1096" s="26" t="str">
        <f t="shared" si="122"/>
        <v>26.2</v>
      </c>
      <c r="V1096" s="26" t="str">
        <f t="shared" si="123"/>
        <v>Procesos</v>
      </c>
      <c r="W1096" s="26" t="str">
        <f t="shared" si="124"/>
        <v>Proceso de Evaluación de Convenios de Cooperación Internacional</v>
      </c>
      <c r="X1096" s="26" t="str">
        <f t="shared" si="120"/>
        <v>Oficio de observaciones</v>
      </c>
    </row>
    <row r="1097" spans="1:24" ht="36">
      <c r="A1097" s="23">
        <v>3000</v>
      </c>
      <c r="B1097" s="23" t="s">
        <v>1482</v>
      </c>
      <c r="C1097" s="405"/>
      <c r="D1097" s="406"/>
      <c r="E1097" s="417"/>
      <c r="F1097" s="332"/>
      <c r="G1097" s="332"/>
      <c r="H1097" s="102" t="s">
        <v>1194</v>
      </c>
      <c r="I1097" s="410"/>
      <c r="J1097" s="410"/>
      <c r="K1097" s="394"/>
      <c r="L1097" s="409"/>
      <c r="M1097" s="409"/>
      <c r="N1097" s="394"/>
      <c r="O1097" s="450"/>
      <c r="P1097" s="215"/>
      <c r="Q1097" s="26">
        <f t="shared" si="121"/>
        <v>3000</v>
      </c>
      <c r="S1097" s="26">
        <f t="shared" si="119"/>
        <v>3000</v>
      </c>
      <c r="T1097" s="26">
        <f t="shared" si="125"/>
        <v>26</v>
      </c>
      <c r="U1097" s="26" t="str">
        <f t="shared" si="122"/>
        <v>26.2</v>
      </c>
      <c r="V1097" s="26" t="str">
        <f t="shared" si="123"/>
        <v>Procesos</v>
      </c>
      <c r="W1097" s="26" t="str">
        <f t="shared" si="124"/>
        <v>Proceso de Evaluación de Convenios de Cooperación Internacional</v>
      </c>
      <c r="X1097" s="26" t="str">
        <f t="shared" si="120"/>
        <v>Memorando de traslado de documentos</v>
      </c>
    </row>
    <row r="1098" spans="1:24" ht="36">
      <c r="A1098" s="23">
        <v>3000</v>
      </c>
      <c r="B1098" s="23" t="s">
        <v>1482</v>
      </c>
      <c r="C1098" s="405">
        <v>3000</v>
      </c>
      <c r="D1098" s="406">
        <v>29</v>
      </c>
      <c r="E1098" s="417" t="s">
        <v>1205</v>
      </c>
      <c r="F1098" s="332" t="s">
        <v>1206</v>
      </c>
      <c r="G1098" s="332" t="s">
        <v>1207</v>
      </c>
      <c r="H1098" s="102" t="s">
        <v>1208</v>
      </c>
      <c r="I1098" s="410">
        <v>2</v>
      </c>
      <c r="J1098" s="408">
        <v>20</v>
      </c>
      <c r="K1098" s="394" t="s">
        <v>43</v>
      </c>
      <c r="L1098" s="409"/>
      <c r="M1098" s="409"/>
      <c r="N1098" s="394" t="s">
        <v>43</v>
      </c>
      <c r="O1098" s="568" t="s">
        <v>1209</v>
      </c>
      <c r="P1098" s="227"/>
      <c r="Q1098" s="26">
        <f t="shared" si="121"/>
        <v>3000</v>
      </c>
      <c r="S1098" s="26">
        <f t="shared" si="119"/>
        <v>3000</v>
      </c>
      <c r="T1098" s="26">
        <f t="shared" si="125"/>
        <v>29</v>
      </c>
      <c r="U1098" s="26" t="str">
        <f t="shared" si="122"/>
        <v>29.2</v>
      </c>
      <c r="V1098" s="26" t="str">
        <f t="shared" si="123"/>
        <v>Proyectos</v>
      </c>
      <c r="W1098" s="26" t="str">
        <f t="shared" si="124"/>
        <v>Proyectos de inversión autorización general</v>
      </c>
      <c r="X1098" s="26" t="str">
        <f t="shared" si="120"/>
        <v>Proyecto de inversión</v>
      </c>
    </row>
    <row r="1099" spans="1:24" ht="36">
      <c r="A1099" s="23">
        <v>3000</v>
      </c>
      <c r="B1099" s="23" t="s">
        <v>1482</v>
      </c>
      <c r="C1099" s="405"/>
      <c r="D1099" s="406"/>
      <c r="E1099" s="417"/>
      <c r="F1099" s="332"/>
      <c r="G1099" s="332"/>
      <c r="H1099" s="102" t="s">
        <v>1210</v>
      </c>
      <c r="I1099" s="410"/>
      <c r="J1099" s="408"/>
      <c r="K1099" s="394"/>
      <c r="L1099" s="409"/>
      <c r="M1099" s="409"/>
      <c r="N1099" s="394"/>
      <c r="O1099" s="568"/>
      <c r="P1099" s="227"/>
      <c r="Q1099" s="26">
        <f t="shared" si="121"/>
        <v>3000</v>
      </c>
      <c r="S1099" s="26">
        <f t="shared" ref="S1099:S1162" si="126">+IF(C1099="",S1098,C1099)</f>
        <v>3000</v>
      </c>
      <c r="T1099" s="26">
        <f t="shared" si="125"/>
        <v>29</v>
      </c>
      <c r="U1099" s="26" t="str">
        <f t="shared" si="122"/>
        <v>29.2</v>
      </c>
      <c r="V1099" s="26" t="str">
        <f t="shared" si="123"/>
        <v>Proyectos</v>
      </c>
      <c r="W1099" s="26" t="str">
        <f t="shared" si="124"/>
        <v>Proyectos de inversión autorización general</v>
      </c>
      <c r="X1099" s="26" t="str">
        <f t="shared" ref="X1099:X1162" si="127">+IF(H1099="",X1098,H1099)</f>
        <v>Control de correspondencia</v>
      </c>
    </row>
    <row r="1100" spans="1:24" ht="36">
      <c r="A1100" s="23">
        <v>3000</v>
      </c>
      <c r="B1100" s="23" t="s">
        <v>1482</v>
      </c>
      <c r="C1100" s="405"/>
      <c r="D1100" s="406"/>
      <c r="E1100" s="417"/>
      <c r="F1100" s="332"/>
      <c r="G1100" s="332"/>
      <c r="H1100" s="102" t="s">
        <v>1211</v>
      </c>
      <c r="I1100" s="410"/>
      <c r="J1100" s="408"/>
      <c r="K1100" s="394"/>
      <c r="L1100" s="409"/>
      <c r="M1100" s="409"/>
      <c r="N1100" s="394"/>
      <c r="O1100" s="568"/>
      <c r="P1100" s="227"/>
      <c r="Q1100" s="26">
        <f t="shared" si="121"/>
        <v>3000</v>
      </c>
      <c r="S1100" s="26">
        <f t="shared" si="126"/>
        <v>3000</v>
      </c>
      <c r="T1100" s="26">
        <f t="shared" si="125"/>
        <v>29</v>
      </c>
      <c r="U1100" s="26" t="str">
        <f t="shared" si="122"/>
        <v>29.2</v>
      </c>
      <c r="V1100" s="26" t="str">
        <f t="shared" si="123"/>
        <v>Proyectos</v>
      </c>
      <c r="W1100" s="26" t="str">
        <f t="shared" si="124"/>
        <v>Proyectos de inversión autorización general</v>
      </c>
      <c r="X1100" s="26" t="str">
        <f t="shared" si="127"/>
        <v>Lista de chequeo de documentos</v>
      </c>
    </row>
    <row r="1101" spans="1:24" ht="36">
      <c r="A1101" s="23">
        <v>3000</v>
      </c>
      <c r="B1101" s="23" t="s">
        <v>1482</v>
      </c>
      <c r="C1101" s="405"/>
      <c r="D1101" s="406"/>
      <c r="E1101" s="417"/>
      <c r="F1101" s="332"/>
      <c r="G1101" s="332"/>
      <c r="H1101" s="102" t="s">
        <v>1212</v>
      </c>
      <c r="I1101" s="410"/>
      <c r="J1101" s="408"/>
      <c r="K1101" s="394"/>
      <c r="L1101" s="409"/>
      <c r="M1101" s="409"/>
      <c r="N1101" s="394"/>
      <c r="O1101" s="568"/>
      <c r="P1101" s="227"/>
      <c r="Q1101" s="26">
        <f t="shared" si="121"/>
        <v>3000</v>
      </c>
      <c r="S1101" s="26">
        <f t="shared" si="126"/>
        <v>3000</v>
      </c>
      <c r="T1101" s="26">
        <f t="shared" si="125"/>
        <v>29</v>
      </c>
      <c r="U1101" s="26" t="str">
        <f t="shared" si="122"/>
        <v>29.2</v>
      </c>
      <c r="V1101" s="26" t="str">
        <f t="shared" si="123"/>
        <v>Proyectos</v>
      </c>
      <c r="W1101" s="26" t="str">
        <f t="shared" si="124"/>
        <v>Proyectos de inversión autorización general</v>
      </c>
      <c r="X1101" s="26" t="str">
        <f t="shared" si="127"/>
        <v>Ruta de aprobación de proyectos</v>
      </c>
    </row>
    <row r="1102" spans="1:24" ht="36">
      <c r="A1102" s="23">
        <v>3000</v>
      </c>
      <c r="B1102" s="23" t="s">
        <v>1482</v>
      </c>
      <c r="C1102" s="405"/>
      <c r="D1102" s="406"/>
      <c r="E1102" s="417"/>
      <c r="F1102" s="332"/>
      <c r="G1102" s="332"/>
      <c r="H1102" s="102" t="s">
        <v>1213</v>
      </c>
      <c r="I1102" s="410"/>
      <c r="J1102" s="408"/>
      <c r="K1102" s="394"/>
      <c r="L1102" s="409"/>
      <c r="M1102" s="409"/>
      <c r="N1102" s="394"/>
      <c r="O1102" s="568"/>
      <c r="P1102" s="227"/>
      <c r="Q1102" s="26">
        <f t="shared" si="121"/>
        <v>3000</v>
      </c>
      <c r="S1102" s="26">
        <f t="shared" si="126"/>
        <v>3000</v>
      </c>
      <c r="T1102" s="26">
        <f t="shared" si="125"/>
        <v>29</v>
      </c>
      <c r="U1102" s="26" t="str">
        <f t="shared" si="122"/>
        <v>29.2</v>
      </c>
      <c r="V1102" s="26" t="str">
        <f t="shared" si="123"/>
        <v>Proyectos</v>
      </c>
      <c r="W1102" s="26" t="str">
        <f t="shared" si="124"/>
        <v>Proyectos de inversión autorización general</v>
      </c>
      <c r="X1102" s="26" t="str">
        <f t="shared" si="127"/>
        <v>Control de Proyectos de Inversión y Convenios de Cooperación</v>
      </c>
    </row>
    <row r="1103" spans="1:24" ht="36">
      <c r="A1103" s="23">
        <v>3000</v>
      </c>
      <c r="B1103" s="23" t="s">
        <v>1482</v>
      </c>
      <c r="C1103" s="405"/>
      <c r="D1103" s="406"/>
      <c r="E1103" s="417"/>
      <c r="F1103" s="332"/>
      <c r="G1103" s="332"/>
      <c r="H1103" s="102" t="s">
        <v>1214</v>
      </c>
      <c r="I1103" s="410"/>
      <c r="J1103" s="408"/>
      <c r="K1103" s="394"/>
      <c r="L1103" s="409"/>
      <c r="M1103" s="409"/>
      <c r="N1103" s="394"/>
      <c r="O1103" s="568"/>
      <c r="P1103" s="227"/>
      <c r="Q1103" s="26">
        <f t="shared" si="121"/>
        <v>3000</v>
      </c>
      <c r="S1103" s="26">
        <f t="shared" si="126"/>
        <v>3000</v>
      </c>
      <c r="T1103" s="26">
        <f t="shared" si="125"/>
        <v>29</v>
      </c>
      <c r="U1103" s="26" t="str">
        <f t="shared" si="122"/>
        <v>29.2</v>
      </c>
      <c r="V1103" s="26" t="str">
        <f t="shared" si="123"/>
        <v>Proyectos</v>
      </c>
      <c r="W1103" s="26" t="str">
        <f t="shared" si="124"/>
        <v>Proyectos de inversión autorización general</v>
      </c>
      <c r="X1103" s="26" t="str">
        <f t="shared" si="127"/>
        <v>Oficio de requerimiento a la CCF</v>
      </c>
    </row>
    <row r="1104" spans="1:24" ht="36">
      <c r="A1104" s="23">
        <v>3000</v>
      </c>
      <c r="B1104" s="23" t="s">
        <v>1482</v>
      </c>
      <c r="C1104" s="405"/>
      <c r="D1104" s="406"/>
      <c r="E1104" s="417"/>
      <c r="F1104" s="332"/>
      <c r="G1104" s="332"/>
      <c r="H1104" s="102" t="s">
        <v>1215</v>
      </c>
      <c r="I1104" s="410"/>
      <c r="J1104" s="408"/>
      <c r="K1104" s="394"/>
      <c r="L1104" s="409"/>
      <c r="M1104" s="409"/>
      <c r="N1104" s="394"/>
      <c r="O1104" s="568"/>
      <c r="P1104" s="227"/>
      <c r="Q1104" s="26">
        <f t="shared" si="121"/>
        <v>3000</v>
      </c>
      <c r="S1104" s="26">
        <f t="shared" si="126"/>
        <v>3000</v>
      </c>
      <c r="T1104" s="26">
        <f t="shared" si="125"/>
        <v>29</v>
      </c>
      <c r="U1104" s="26" t="str">
        <f t="shared" si="122"/>
        <v>29.2</v>
      </c>
      <c r="V1104" s="26" t="str">
        <f t="shared" si="123"/>
        <v>Proyectos</v>
      </c>
      <c r="W1104" s="26" t="str">
        <f t="shared" si="124"/>
        <v>Proyectos de inversión autorización general</v>
      </c>
      <c r="X1104" s="26" t="str">
        <f t="shared" si="127"/>
        <v>Respuesta oficio de requerimiento</v>
      </c>
    </row>
    <row r="1105" spans="1:24" ht="41.4">
      <c r="A1105" s="23">
        <v>3000</v>
      </c>
      <c r="B1105" s="23" t="s">
        <v>1482</v>
      </c>
      <c r="C1105" s="405"/>
      <c r="D1105" s="406"/>
      <c r="E1105" s="417"/>
      <c r="F1105" s="332"/>
      <c r="G1105" s="332"/>
      <c r="H1105" s="102" t="s">
        <v>1216</v>
      </c>
      <c r="I1105" s="410"/>
      <c r="J1105" s="408"/>
      <c r="K1105" s="394"/>
      <c r="L1105" s="409"/>
      <c r="M1105" s="409"/>
      <c r="N1105" s="394"/>
      <c r="O1105" s="568"/>
      <c r="P1105" s="227"/>
      <c r="Q1105" s="26">
        <f t="shared" si="121"/>
        <v>3000</v>
      </c>
      <c r="S1105" s="26">
        <f t="shared" si="126"/>
        <v>3000</v>
      </c>
      <c r="T1105" s="26">
        <f t="shared" si="125"/>
        <v>29</v>
      </c>
      <c r="U1105" s="26" t="str">
        <f t="shared" si="122"/>
        <v>29.2</v>
      </c>
      <c r="V1105" s="26" t="str">
        <f t="shared" si="123"/>
        <v>Proyectos</v>
      </c>
      <c r="W1105" s="26" t="str">
        <f t="shared" si="124"/>
        <v>Proyectos de inversión autorización general</v>
      </c>
      <c r="X1105" s="26" t="str">
        <f t="shared" si="127"/>
        <v>Memorando solicitud de concepto financiero y/o jurídico (
en los casos que aplique )</v>
      </c>
    </row>
    <row r="1106" spans="1:24" ht="36">
      <c r="A1106" s="23">
        <v>3000</v>
      </c>
      <c r="B1106" s="23" t="s">
        <v>1482</v>
      </c>
      <c r="C1106" s="405"/>
      <c r="D1106" s="406"/>
      <c r="E1106" s="417"/>
      <c r="F1106" s="332"/>
      <c r="G1106" s="332"/>
      <c r="H1106" s="102" t="s">
        <v>1217</v>
      </c>
      <c r="I1106" s="410"/>
      <c r="J1106" s="408"/>
      <c r="K1106" s="394"/>
      <c r="L1106" s="409"/>
      <c r="M1106" s="409"/>
      <c r="N1106" s="394"/>
      <c r="O1106" s="568"/>
      <c r="P1106" s="227"/>
      <c r="Q1106" s="26">
        <f t="shared" si="121"/>
        <v>3000</v>
      </c>
      <c r="S1106" s="26">
        <f t="shared" si="126"/>
        <v>3000</v>
      </c>
      <c r="T1106" s="26">
        <f t="shared" si="125"/>
        <v>29</v>
      </c>
      <c r="U1106" s="26" t="str">
        <f t="shared" si="122"/>
        <v>29.2</v>
      </c>
      <c r="V1106" s="26" t="str">
        <f t="shared" si="123"/>
        <v>Proyectos</v>
      </c>
      <c r="W1106" s="26" t="str">
        <f t="shared" si="124"/>
        <v>Proyectos de inversión autorización general</v>
      </c>
      <c r="X1106" s="26" t="str">
        <f t="shared" si="127"/>
        <v>Memorando solicitando visita especial ( en los casos que aplique )</v>
      </c>
    </row>
    <row r="1107" spans="1:24" ht="36">
      <c r="A1107" s="23">
        <v>3000</v>
      </c>
      <c r="B1107" s="23" t="s">
        <v>1482</v>
      </c>
      <c r="C1107" s="405"/>
      <c r="D1107" s="406"/>
      <c r="E1107" s="417"/>
      <c r="F1107" s="332"/>
      <c r="G1107" s="332"/>
      <c r="H1107" s="102" t="s">
        <v>1218</v>
      </c>
      <c r="I1107" s="410"/>
      <c r="J1107" s="408"/>
      <c r="K1107" s="394"/>
      <c r="L1107" s="409"/>
      <c r="M1107" s="409"/>
      <c r="N1107" s="394"/>
      <c r="O1107" s="568"/>
      <c r="P1107" s="227"/>
      <c r="Q1107" s="26">
        <f t="shared" si="121"/>
        <v>3000</v>
      </c>
      <c r="S1107" s="26">
        <f t="shared" si="126"/>
        <v>3000</v>
      </c>
      <c r="T1107" s="26">
        <f t="shared" si="125"/>
        <v>29</v>
      </c>
      <c r="U1107" s="26" t="str">
        <f t="shared" si="122"/>
        <v>29.2</v>
      </c>
      <c r="V1107" s="26" t="str">
        <f t="shared" si="123"/>
        <v>Proyectos</v>
      </c>
      <c r="W1107" s="26" t="str">
        <f t="shared" si="124"/>
        <v>Proyectos de inversión autorización general</v>
      </c>
      <c r="X1107" s="26" t="str">
        <f t="shared" si="127"/>
        <v>Concepto Técnico Financiero contable o jurídico</v>
      </c>
    </row>
    <row r="1108" spans="1:24" ht="36">
      <c r="A1108" s="23">
        <v>3000</v>
      </c>
      <c r="B1108" s="23" t="s">
        <v>1482</v>
      </c>
      <c r="C1108" s="405"/>
      <c r="D1108" s="406"/>
      <c r="E1108" s="417"/>
      <c r="F1108" s="332"/>
      <c r="G1108" s="332"/>
      <c r="H1108" s="102" t="s">
        <v>1219</v>
      </c>
      <c r="I1108" s="410"/>
      <c r="J1108" s="408"/>
      <c r="K1108" s="394"/>
      <c r="L1108" s="409"/>
      <c r="M1108" s="409"/>
      <c r="N1108" s="394"/>
      <c r="O1108" s="568"/>
      <c r="P1108" s="227"/>
      <c r="Q1108" s="26">
        <f t="shared" si="121"/>
        <v>3000</v>
      </c>
      <c r="S1108" s="26">
        <f t="shared" si="126"/>
        <v>3000</v>
      </c>
      <c r="T1108" s="26">
        <f t="shared" si="125"/>
        <v>29</v>
      </c>
      <c r="U1108" s="26" t="str">
        <f t="shared" si="122"/>
        <v>29.2</v>
      </c>
      <c r="V1108" s="26" t="str">
        <f t="shared" si="123"/>
        <v>Proyectos</v>
      </c>
      <c r="W1108" s="26" t="str">
        <f t="shared" si="124"/>
        <v>Proyectos de inversión autorización general</v>
      </c>
      <c r="X1108" s="26" t="str">
        <f t="shared" si="127"/>
        <v>Concepto técnico del proyecto</v>
      </c>
    </row>
    <row r="1109" spans="1:24" ht="36">
      <c r="A1109" s="23">
        <v>3000</v>
      </c>
      <c r="B1109" s="23" t="s">
        <v>1482</v>
      </c>
      <c r="C1109" s="405"/>
      <c r="D1109" s="406"/>
      <c r="E1109" s="417"/>
      <c r="F1109" s="332"/>
      <c r="G1109" s="332"/>
      <c r="H1109" s="102" t="s">
        <v>1220</v>
      </c>
      <c r="I1109" s="410"/>
      <c r="J1109" s="408"/>
      <c r="K1109" s="394"/>
      <c r="L1109" s="409"/>
      <c r="M1109" s="409"/>
      <c r="N1109" s="394"/>
      <c r="O1109" s="568"/>
      <c r="P1109" s="227"/>
      <c r="Q1109" s="26">
        <f t="shared" si="121"/>
        <v>3000</v>
      </c>
      <c r="S1109" s="26">
        <f t="shared" si="126"/>
        <v>3000</v>
      </c>
      <c r="T1109" s="26">
        <f t="shared" si="125"/>
        <v>29</v>
      </c>
      <c r="U1109" s="26" t="str">
        <f t="shared" si="122"/>
        <v>29.2</v>
      </c>
      <c r="V1109" s="26" t="str">
        <f t="shared" si="123"/>
        <v>Proyectos</v>
      </c>
      <c r="W1109" s="26" t="str">
        <f t="shared" si="124"/>
        <v>Proyectos de inversión autorización general</v>
      </c>
      <c r="X1109" s="26" t="str">
        <f t="shared" si="127"/>
        <v>Oficio de notificación a la CCF</v>
      </c>
    </row>
    <row r="1110" spans="1:24" ht="36">
      <c r="A1110" s="23">
        <v>3000</v>
      </c>
      <c r="B1110" s="23" t="s">
        <v>1482</v>
      </c>
      <c r="C1110" s="405"/>
      <c r="D1110" s="406"/>
      <c r="E1110" s="417"/>
      <c r="F1110" s="332"/>
      <c r="G1110" s="332"/>
      <c r="H1110" s="102" t="s">
        <v>1221</v>
      </c>
      <c r="I1110" s="410"/>
      <c r="J1110" s="408"/>
      <c r="K1110" s="394"/>
      <c r="L1110" s="409"/>
      <c r="M1110" s="409"/>
      <c r="N1110" s="394"/>
      <c r="O1110" s="568"/>
      <c r="P1110" s="227"/>
      <c r="Q1110" s="26">
        <f t="shared" si="121"/>
        <v>3000</v>
      </c>
      <c r="S1110" s="26">
        <f t="shared" si="126"/>
        <v>3000</v>
      </c>
      <c r="T1110" s="26">
        <f t="shared" si="125"/>
        <v>29</v>
      </c>
      <c r="U1110" s="26" t="str">
        <f t="shared" si="122"/>
        <v>29.2</v>
      </c>
      <c r="V1110" s="26" t="str">
        <f t="shared" si="123"/>
        <v>Proyectos</v>
      </c>
      <c r="W1110" s="26" t="str">
        <f t="shared" si="124"/>
        <v>Proyectos de inversión autorización general</v>
      </c>
      <c r="X1110" s="26" t="str">
        <f t="shared" si="127"/>
        <v>Registro de radicado</v>
      </c>
    </row>
    <row r="1111" spans="1:24" ht="36">
      <c r="A1111" s="23">
        <v>3000</v>
      </c>
      <c r="B1111" s="23" t="s">
        <v>1482</v>
      </c>
      <c r="C1111" s="405"/>
      <c r="D1111" s="406"/>
      <c r="E1111" s="417"/>
      <c r="F1111" s="332"/>
      <c r="G1111" s="332"/>
      <c r="H1111" s="102" t="s">
        <v>1222</v>
      </c>
      <c r="I1111" s="410"/>
      <c r="J1111" s="408"/>
      <c r="K1111" s="394"/>
      <c r="L1111" s="409"/>
      <c r="M1111" s="409"/>
      <c r="N1111" s="394"/>
      <c r="O1111" s="568"/>
      <c r="P1111" s="227"/>
      <c r="Q1111" s="26">
        <f t="shared" si="121"/>
        <v>3000</v>
      </c>
      <c r="S1111" s="26">
        <f t="shared" si="126"/>
        <v>3000</v>
      </c>
      <c r="T1111" s="26">
        <f t="shared" si="125"/>
        <v>29</v>
      </c>
      <c r="U1111" s="26" t="str">
        <f t="shared" si="122"/>
        <v>29.2</v>
      </c>
      <c r="V1111" s="26" t="str">
        <f t="shared" si="123"/>
        <v>Proyectos</v>
      </c>
      <c r="W1111" s="26" t="str">
        <f t="shared" si="124"/>
        <v>Proyectos de inversión autorización general</v>
      </c>
      <c r="X1111" s="26" t="str">
        <f t="shared" si="127"/>
        <v>Memorando de traslado del expediente</v>
      </c>
    </row>
    <row r="1112" spans="1:24" ht="36">
      <c r="A1112" s="23">
        <v>3000</v>
      </c>
      <c r="B1112" s="23" t="s">
        <v>1482</v>
      </c>
      <c r="C1112" s="331">
        <v>3000</v>
      </c>
      <c r="D1112" s="331">
        <v>29</v>
      </c>
      <c r="E1112" s="331" t="s">
        <v>1223</v>
      </c>
      <c r="F1112" s="331" t="s">
        <v>1206</v>
      </c>
      <c r="G1112" s="332" t="s">
        <v>1224</v>
      </c>
      <c r="H1112" s="102" t="s">
        <v>1225</v>
      </c>
      <c r="I1112" s="331">
        <v>2</v>
      </c>
      <c r="J1112" s="331">
        <v>20</v>
      </c>
      <c r="K1112" s="331" t="s">
        <v>43</v>
      </c>
      <c r="L1112" s="331"/>
      <c r="M1112" s="331"/>
      <c r="N1112" s="331" t="s">
        <v>43</v>
      </c>
      <c r="O1112" s="568" t="s">
        <v>1226</v>
      </c>
      <c r="P1112" s="227"/>
      <c r="Q1112" s="26">
        <f t="shared" si="121"/>
        <v>3000</v>
      </c>
      <c r="S1112" s="26">
        <f t="shared" si="126"/>
        <v>3000</v>
      </c>
      <c r="T1112" s="26">
        <f t="shared" si="125"/>
        <v>29</v>
      </c>
      <c r="U1112" s="26" t="str">
        <f t="shared" si="122"/>
        <v>29.3</v>
      </c>
      <c r="V1112" s="26" t="str">
        <f t="shared" si="123"/>
        <v>Proyectos</v>
      </c>
      <c r="W1112" s="26" t="str">
        <f t="shared" si="124"/>
        <v>Proyectos de inversión autorización previa</v>
      </c>
      <c r="X1112" s="26" t="str">
        <f t="shared" si="127"/>
        <v>Recurso de reposición ( en los casos que aplique )</v>
      </c>
    </row>
    <row r="1113" spans="1:24" ht="36">
      <c r="A1113" s="23">
        <v>3000</v>
      </c>
      <c r="B1113" s="23" t="s">
        <v>1482</v>
      </c>
      <c r="C1113" s="331"/>
      <c r="D1113" s="331"/>
      <c r="E1113" s="331"/>
      <c r="F1113" s="331"/>
      <c r="G1113" s="332"/>
      <c r="H1113" s="102" t="s">
        <v>1210</v>
      </c>
      <c r="I1113" s="331"/>
      <c r="J1113" s="331"/>
      <c r="K1113" s="331"/>
      <c r="L1113" s="331"/>
      <c r="M1113" s="331"/>
      <c r="N1113" s="331"/>
      <c r="O1113" s="568"/>
      <c r="P1113" s="227"/>
      <c r="Q1113" s="26">
        <f t="shared" si="121"/>
        <v>3000</v>
      </c>
      <c r="S1113" s="26">
        <f t="shared" si="126"/>
        <v>3000</v>
      </c>
      <c r="T1113" s="26">
        <f t="shared" si="125"/>
        <v>29</v>
      </c>
      <c r="U1113" s="26" t="str">
        <f t="shared" si="122"/>
        <v>29.3</v>
      </c>
      <c r="V1113" s="26" t="str">
        <f t="shared" si="123"/>
        <v>Proyectos</v>
      </c>
      <c r="W1113" s="26" t="str">
        <f t="shared" si="124"/>
        <v>Proyectos de inversión autorización previa</v>
      </c>
      <c r="X1113" s="26" t="str">
        <f t="shared" si="127"/>
        <v>Control de correspondencia</v>
      </c>
    </row>
    <row r="1114" spans="1:24" ht="36">
      <c r="A1114" s="23">
        <v>3000</v>
      </c>
      <c r="B1114" s="23" t="s">
        <v>1482</v>
      </c>
      <c r="C1114" s="331"/>
      <c r="D1114" s="331"/>
      <c r="E1114" s="331"/>
      <c r="F1114" s="331"/>
      <c r="G1114" s="332"/>
      <c r="H1114" s="102" t="s">
        <v>1227</v>
      </c>
      <c r="I1114" s="331"/>
      <c r="J1114" s="331"/>
      <c r="K1114" s="331"/>
      <c r="L1114" s="331"/>
      <c r="M1114" s="331"/>
      <c r="N1114" s="331"/>
      <c r="O1114" s="568"/>
      <c r="P1114" s="227"/>
      <c r="Q1114" s="26">
        <f t="shared" si="121"/>
        <v>3000</v>
      </c>
      <c r="S1114" s="26">
        <f t="shared" si="126"/>
        <v>3000</v>
      </c>
      <c r="T1114" s="26">
        <f t="shared" si="125"/>
        <v>29</v>
      </c>
      <c r="U1114" s="26" t="str">
        <f t="shared" si="122"/>
        <v>29.3</v>
      </c>
      <c r="V1114" s="26" t="str">
        <f t="shared" si="123"/>
        <v>Proyectos</v>
      </c>
      <c r="W1114" s="26" t="str">
        <f t="shared" si="124"/>
        <v>Proyectos de inversión autorización previa</v>
      </c>
      <c r="X1114" s="26" t="str">
        <f t="shared" si="127"/>
        <v>Concepto técnico financiero contable</v>
      </c>
    </row>
    <row r="1115" spans="1:24" ht="36">
      <c r="A1115" s="23">
        <v>3000</v>
      </c>
      <c r="B1115" s="23" t="s">
        <v>1482</v>
      </c>
      <c r="C1115" s="331"/>
      <c r="D1115" s="331"/>
      <c r="E1115" s="331"/>
      <c r="F1115" s="331"/>
      <c r="G1115" s="332"/>
      <c r="H1115" s="102" t="s">
        <v>1228</v>
      </c>
      <c r="I1115" s="331"/>
      <c r="J1115" s="331"/>
      <c r="K1115" s="331"/>
      <c r="L1115" s="331"/>
      <c r="M1115" s="331"/>
      <c r="N1115" s="331"/>
      <c r="O1115" s="568"/>
      <c r="P1115" s="227"/>
      <c r="Q1115" s="26">
        <f t="shared" si="121"/>
        <v>3000</v>
      </c>
      <c r="S1115" s="26">
        <f t="shared" si="126"/>
        <v>3000</v>
      </c>
      <c r="T1115" s="26">
        <f t="shared" si="125"/>
        <v>29</v>
      </c>
      <c r="U1115" s="26" t="str">
        <f t="shared" si="122"/>
        <v>29.3</v>
      </c>
      <c r="V1115" s="26" t="str">
        <f t="shared" si="123"/>
        <v>Proyectos</v>
      </c>
      <c r="W1115" s="26" t="str">
        <f t="shared" si="124"/>
        <v>Proyectos de inversión autorización previa</v>
      </c>
      <c r="X1115" s="26" t="str">
        <f t="shared" si="127"/>
        <v>Acto administrativo respuesta al recurso de reposición</v>
      </c>
    </row>
    <row r="1116" spans="1:24" ht="36">
      <c r="A1116" s="23">
        <v>3000</v>
      </c>
      <c r="B1116" s="23" t="s">
        <v>1482</v>
      </c>
      <c r="C1116" s="331"/>
      <c r="D1116" s="331"/>
      <c r="E1116" s="331"/>
      <c r="F1116" s="331"/>
      <c r="G1116" s="332"/>
      <c r="H1116" s="102" t="s">
        <v>1208</v>
      </c>
      <c r="I1116" s="331"/>
      <c r="J1116" s="331"/>
      <c r="K1116" s="331"/>
      <c r="L1116" s="331"/>
      <c r="M1116" s="331"/>
      <c r="N1116" s="331"/>
      <c r="O1116" s="568"/>
      <c r="P1116" s="227"/>
      <c r="Q1116" s="26">
        <f t="shared" si="121"/>
        <v>3000</v>
      </c>
      <c r="S1116" s="26">
        <f t="shared" si="126"/>
        <v>3000</v>
      </c>
      <c r="T1116" s="26">
        <f t="shared" si="125"/>
        <v>29</v>
      </c>
      <c r="U1116" s="26" t="str">
        <f t="shared" si="122"/>
        <v>29.3</v>
      </c>
      <c r="V1116" s="26" t="str">
        <f t="shared" si="123"/>
        <v>Proyectos</v>
      </c>
      <c r="W1116" s="26" t="str">
        <f t="shared" si="124"/>
        <v>Proyectos de inversión autorización previa</v>
      </c>
      <c r="X1116" s="26" t="str">
        <f t="shared" si="127"/>
        <v>Proyecto de inversión</v>
      </c>
    </row>
    <row r="1117" spans="1:24" ht="36">
      <c r="A1117" s="23">
        <v>3000</v>
      </c>
      <c r="B1117" s="23" t="s">
        <v>1482</v>
      </c>
      <c r="C1117" s="331"/>
      <c r="D1117" s="331"/>
      <c r="E1117" s="331"/>
      <c r="F1117" s="331"/>
      <c r="G1117" s="332"/>
      <c r="H1117" s="102" t="s">
        <v>1210</v>
      </c>
      <c r="I1117" s="331"/>
      <c r="J1117" s="331"/>
      <c r="K1117" s="331"/>
      <c r="L1117" s="331"/>
      <c r="M1117" s="331"/>
      <c r="N1117" s="331"/>
      <c r="O1117" s="568"/>
      <c r="P1117" s="227"/>
      <c r="Q1117" s="26">
        <f t="shared" si="121"/>
        <v>3000</v>
      </c>
      <c r="S1117" s="26">
        <f t="shared" si="126"/>
        <v>3000</v>
      </c>
      <c r="T1117" s="26">
        <f t="shared" si="125"/>
        <v>29</v>
      </c>
      <c r="U1117" s="26" t="str">
        <f t="shared" si="122"/>
        <v>29.3</v>
      </c>
      <c r="V1117" s="26" t="str">
        <f t="shared" si="123"/>
        <v>Proyectos</v>
      </c>
      <c r="W1117" s="26" t="str">
        <f t="shared" si="124"/>
        <v>Proyectos de inversión autorización previa</v>
      </c>
      <c r="X1117" s="26" t="str">
        <f t="shared" si="127"/>
        <v>Control de correspondencia</v>
      </c>
    </row>
    <row r="1118" spans="1:24" ht="36">
      <c r="A1118" s="23">
        <v>3000</v>
      </c>
      <c r="B1118" s="23" t="s">
        <v>1482</v>
      </c>
      <c r="C1118" s="331"/>
      <c r="D1118" s="331"/>
      <c r="E1118" s="331"/>
      <c r="F1118" s="331"/>
      <c r="G1118" s="332"/>
      <c r="H1118" s="122" t="s">
        <v>1229</v>
      </c>
      <c r="I1118" s="331"/>
      <c r="J1118" s="331"/>
      <c r="K1118" s="331"/>
      <c r="L1118" s="331"/>
      <c r="M1118" s="331"/>
      <c r="N1118" s="331"/>
      <c r="O1118" s="568"/>
      <c r="P1118" s="227"/>
      <c r="Q1118" s="26">
        <f t="shared" si="121"/>
        <v>3000</v>
      </c>
      <c r="S1118" s="26">
        <f t="shared" si="126"/>
        <v>3000</v>
      </c>
      <c r="T1118" s="26">
        <f t="shared" si="125"/>
        <v>29</v>
      </c>
      <c r="U1118" s="26" t="str">
        <f t="shared" si="122"/>
        <v>29.3</v>
      </c>
      <c r="V1118" s="26" t="str">
        <f t="shared" si="123"/>
        <v>Proyectos</v>
      </c>
      <c r="W1118" s="26" t="str">
        <f t="shared" si="124"/>
        <v>Proyectos de inversión autorización previa</v>
      </c>
      <c r="X1118" s="26" t="str">
        <f t="shared" si="127"/>
        <v>Lista de chequeo de documentos</v>
      </c>
    </row>
    <row r="1119" spans="1:24" ht="36">
      <c r="A1119" s="23">
        <v>3000</v>
      </c>
      <c r="B1119" s="23" t="s">
        <v>1482</v>
      </c>
      <c r="C1119" s="331"/>
      <c r="D1119" s="331"/>
      <c r="E1119" s="331"/>
      <c r="F1119" s="331"/>
      <c r="G1119" s="332"/>
      <c r="H1119" s="122" t="s">
        <v>1230</v>
      </c>
      <c r="I1119" s="331"/>
      <c r="J1119" s="331"/>
      <c r="K1119" s="331"/>
      <c r="L1119" s="331"/>
      <c r="M1119" s="331"/>
      <c r="N1119" s="331"/>
      <c r="O1119" s="568"/>
      <c r="P1119" s="227"/>
      <c r="Q1119" s="26">
        <f t="shared" si="121"/>
        <v>3000</v>
      </c>
      <c r="S1119" s="26">
        <f t="shared" si="126"/>
        <v>3000</v>
      </c>
      <c r="T1119" s="26">
        <f t="shared" si="125"/>
        <v>29</v>
      </c>
      <c r="U1119" s="26" t="str">
        <f t="shared" si="122"/>
        <v>29.3</v>
      </c>
      <c r="V1119" s="26" t="str">
        <f t="shared" si="123"/>
        <v>Proyectos</v>
      </c>
      <c r="W1119" s="26" t="str">
        <f t="shared" si="124"/>
        <v>Proyectos de inversión autorización previa</v>
      </c>
      <c r="X1119" s="26" t="str">
        <f t="shared" si="127"/>
        <v>Control de Proyectos de Inversión y Convenios de Cooperación"</v>
      </c>
    </row>
    <row r="1120" spans="1:24" ht="36">
      <c r="A1120" s="23">
        <v>3000</v>
      </c>
      <c r="B1120" s="23" t="s">
        <v>1482</v>
      </c>
      <c r="C1120" s="331"/>
      <c r="D1120" s="331"/>
      <c r="E1120" s="331"/>
      <c r="F1120" s="331"/>
      <c r="G1120" s="332"/>
      <c r="H1120" s="122" t="s">
        <v>1231</v>
      </c>
      <c r="I1120" s="331"/>
      <c r="J1120" s="331"/>
      <c r="K1120" s="331"/>
      <c r="L1120" s="331"/>
      <c r="M1120" s="331"/>
      <c r="N1120" s="331"/>
      <c r="O1120" s="568"/>
      <c r="P1120" s="227"/>
      <c r="Q1120" s="26">
        <f t="shared" si="121"/>
        <v>3000</v>
      </c>
      <c r="S1120" s="26">
        <f t="shared" si="126"/>
        <v>3000</v>
      </c>
      <c r="T1120" s="26">
        <f t="shared" si="125"/>
        <v>29</v>
      </c>
      <c r="U1120" s="26" t="str">
        <f t="shared" si="122"/>
        <v>29.3</v>
      </c>
      <c r="V1120" s="26" t="str">
        <f t="shared" si="123"/>
        <v>Proyectos</v>
      </c>
      <c r="W1120" s="26" t="str">
        <f t="shared" si="124"/>
        <v>Proyectos de inversión autorización previa</v>
      </c>
      <c r="X1120" s="26" t="str">
        <f t="shared" si="127"/>
        <v>Oficio de requerimiento a la CCF</v>
      </c>
    </row>
    <row r="1121" spans="1:24" ht="36">
      <c r="A1121" s="23">
        <v>3000</v>
      </c>
      <c r="B1121" s="23" t="s">
        <v>1482</v>
      </c>
      <c r="C1121" s="331"/>
      <c r="D1121" s="331"/>
      <c r="E1121" s="331"/>
      <c r="F1121" s="331"/>
      <c r="G1121" s="332"/>
      <c r="H1121" s="122" t="s">
        <v>1232</v>
      </c>
      <c r="I1121" s="331"/>
      <c r="J1121" s="331"/>
      <c r="K1121" s="331"/>
      <c r="L1121" s="331"/>
      <c r="M1121" s="331"/>
      <c r="N1121" s="331"/>
      <c r="O1121" s="568"/>
      <c r="P1121" s="227"/>
      <c r="Q1121" s="26">
        <f t="shared" si="121"/>
        <v>3000</v>
      </c>
      <c r="S1121" s="26">
        <f t="shared" si="126"/>
        <v>3000</v>
      </c>
      <c r="T1121" s="26">
        <f t="shared" si="125"/>
        <v>29</v>
      </c>
      <c r="U1121" s="26" t="str">
        <f t="shared" si="122"/>
        <v>29.3</v>
      </c>
      <c r="V1121" s="26" t="str">
        <f t="shared" si="123"/>
        <v>Proyectos</v>
      </c>
      <c r="W1121" s="26" t="str">
        <f t="shared" si="124"/>
        <v>Proyectos de inversión autorización previa</v>
      </c>
      <c r="X1121" s="26" t="str">
        <f t="shared" si="127"/>
        <v>Respuesta oficio de requerimiento</v>
      </c>
    </row>
    <row r="1122" spans="1:24" ht="36">
      <c r="A1122" s="23">
        <v>3000</v>
      </c>
      <c r="B1122" s="23" t="s">
        <v>1482</v>
      </c>
      <c r="C1122" s="331"/>
      <c r="D1122" s="331"/>
      <c r="E1122" s="331"/>
      <c r="F1122" s="331"/>
      <c r="G1122" s="332"/>
      <c r="H1122" s="122" t="s">
        <v>1233</v>
      </c>
      <c r="I1122" s="331"/>
      <c r="J1122" s="331"/>
      <c r="K1122" s="331"/>
      <c r="L1122" s="331"/>
      <c r="M1122" s="331"/>
      <c r="N1122" s="331"/>
      <c r="O1122" s="568"/>
      <c r="P1122" s="227"/>
      <c r="Q1122" s="26">
        <f t="shared" si="121"/>
        <v>3000</v>
      </c>
      <c r="S1122" s="26">
        <f t="shared" si="126"/>
        <v>3000</v>
      </c>
      <c r="T1122" s="26">
        <f t="shared" si="125"/>
        <v>29</v>
      </c>
      <c r="U1122" s="26" t="str">
        <f t="shared" si="122"/>
        <v>29.3</v>
      </c>
      <c r="V1122" s="26" t="str">
        <f t="shared" si="123"/>
        <v>Proyectos</v>
      </c>
      <c r="W1122" s="26" t="str">
        <f t="shared" si="124"/>
        <v>Proyectos de inversión autorización previa</v>
      </c>
      <c r="X1122" s="26" t="str">
        <f t="shared" si="127"/>
        <v>Memorando solicitud de concepto financiero y/o jurídico ( si aplica )</v>
      </c>
    </row>
    <row r="1123" spans="1:24" ht="39.6">
      <c r="A1123" s="23">
        <v>3000</v>
      </c>
      <c r="B1123" s="23" t="s">
        <v>1482</v>
      </c>
      <c r="C1123" s="331"/>
      <c r="D1123" s="331"/>
      <c r="E1123" s="331"/>
      <c r="F1123" s="331"/>
      <c r="G1123" s="332"/>
      <c r="H1123" s="151" t="s">
        <v>1234</v>
      </c>
      <c r="I1123" s="331"/>
      <c r="J1123" s="331"/>
      <c r="K1123" s="331"/>
      <c r="L1123" s="331"/>
      <c r="M1123" s="331"/>
      <c r="N1123" s="331"/>
      <c r="O1123" s="568"/>
      <c r="P1123" s="227"/>
      <c r="Q1123" s="26">
        <f t="shared" si="121"/>
        <v>3000</v>
      </c>
      <c r="S1123" s="26">
        <f t="shared" si="126"/>
        <v>3000</v>
      </c>
      <c r="T1123" s="26">
        <f t="shared" si="125"/>
        <v>29</v>
      </c>
      <c r="U1123" s="26" t="str">
        <f t="shared" si="122"/>
        <v>29.3</v>
      </c>
      <c r="V1123" s="26" t="str">
        <f t="shared" si="123"/>
        <v>Proyectos</v>
      </c>
      <c r="W1123" s="26" t="str">
        <f t="shared" si="124"/>
        <v>Proyectos de inversión autorización previa</v>
      </c>
      <c r="X1123" s="26" t="str">
        <f t="shared" si="127"/>
        <v>Memorando solicitando visita especial ( en los casos que
aplique )</v>
      </c>
    </row>
    <row r="1124" spans="1:24" ht="36">
      <c r="A1124" s="23">
        <v>3000</v>
      </c>
      <c r="B1124" s="23" t="s">
        <v>1482</v>
      </c>
      <c r="C1124" s="331"/>
      <c r="D1124" s="331"/>
      <c r="E1124" s="331"/>
      <c r="F1124" s="331"/>
      <c r="G1124" s="332"/>
      <c r="H1124" s="122" t="s">
        <v>1235</v>
      </c>
      <c r="I1124" s="331"/>
      <c r="J1124" s="331"/>
      <c r="K1124" s="331"/>
      <c r="L1124" s="331"/>
      <c r="M1124" s="331"/>
      <c r="N1124" s="331"/>
      <c r="O1124" s="568"/>
      <c r="P1124" s="227"/>
      <c r="Q1124" s="26">
        <f t="shared" si="121"/>
        <v>3000</v>
      </c>
      <c r="S1124" s="26">
        <f t="shared" si="126"/>
        <v>3000</v>
      </c>
      <c r="T1124" s="26">
        <f t="shared" si="125"/>
        <v>29</v>
      </c>
      <c r="U1124" s="26" t="str">
        <f t="shared" si="122"/>
        <v>29.3</v>
      </c>
      <c r="V1124" s="26" t="str">
        <f t="shared" si="123"/>
        <v>Proyectos</v>
      </c>
      <c r="W1124" s="26" t="str">
        <f t="shared" si="124"/>
        <v>Proyectos de inversión autorización previa</v>
      </c>
      <c r="X1124" s="26" t="str">
        <f t="shared" si="127"/>
        <v>Concepto Técnico Financiero contable o jurídico</v>
      </c>
    </row>
    <row r="1125" spans="1:24" ht="36">
      <c r="A1125" s="23">
        <v>3000</v>
      </c>
      <c r="B1125" s="23" t="s">
        <v>1482</v>
      </c>
      <c r="C1125" s="331"/>
      <c r="D1125" s="331"/>
      <c r="E1125" s="331"/>
      <c r="F1125" s="331"/>
      <c r="G1125" s="332"/>
      <c r="H1125" s="122" t="s">
        <v>1236</v>
      </c>
      <c r="I1125" s="331"/>
      <c r="J1125" s="331"/>
      <c r="K1125" s="331"/>
      <c r="L1125" s="331"/>
      <c r="M1125" s="331"/>
      <c r="N1125" s="331"/>
      <c r="O1125" s="568"/>
      <c r="P1125" s="227"/>
      <c r="Q1125" s="26">
        <f t="shared" si="121"/>
        <v>3000</v>
      </c>
      <c r="S1125" s="26">
        <f t="shared" si="126"/>
        <v>3000</v>
      </c>
      <c r="T1125" s="26">
        <f t="shared" si="125"/>
        <v>29</v>
      </c>
      <c r="U1125" s="26" t="str">
        <f t="shared" si="122"/>
        <v>29.3</v>
      </c>
      <c r="V1125" s="26" t="str">
        <f t="shared" si="123"/>
        <v>Proyectos</v>
      </c>
      <c r="W1125" s="26" t="str">
        <f t="shared" si="124"/>
        <v>Proyectos de inversión autorización previa</v>
      </c>
      <c r="X1125" s="26" t="str">
        <f t="shared" si="127"/>
        <v>Concepto técnico del proyecto</v>
      </c>
    </row>
    <row r="1126" spans="1:24" ht="36">
      <c r="A1126" s="23">
        <v>3000</v>
      </c>
      <c r="B1126" s="23" t="s">
        <v>1482</v>
      </c>
      <c r="C1126" s="331"/>
      <c r="D1126" s="331"/>
      <c r="E1126" s="331"/>
      <c r="F1126" s="331"/>
      <c r="G1126" s="332"/>
      <c r="H1126" s="122" t="s">
        <v>1237</v>
      </c>
      <c r="I1126" s="331"/>
      <c r="J1126" s="331"/>
      <c r="K1126" s="331"/>
      <c r="L1126" s="331"/>
      <c r="M1126" s="331"/>
      <c r="N1126" s="331"/>
      <c r="O1126" s="568"/>
      <c r="P1126" s="227"/>
      <c r="Q1126" s="26">
        <f t="shared" si="121"/>
        <v>3000</v>
      </c>
      <c r="S1126" s="26">
        <f t="shared" si="126"/>
        <v>3000</v>
      </c>
      <c r="T1126" s="26">
        <f t="shared" si="125"/>
        <v>29</v>
      </c>
      <c r="U1126" s="26" t="str">
        <f t="shared" si="122"/>
        <v>29.3</v>
      </c>
      <c r="V1126" s="26" t="str">
        <f t="shared" si="123"/>
        <v>Proyectos</v>
      </c>
      <c r="W1126" s="26" t="str">
        <f t="shared" si="124"/>
        <v>Proyectos de inversión autorización previa</v>
      </c>
      <c r="X1126" s="26" t="str">
        <f t="shared" si="127"/>
        <v>Proyecto de resolución</v>
      </c>
    </row>
    <row r="1127" spans="1:24" ht="36">
      <c r="A1127" s="23">
        <v>3000</v>
      </c>
      <c r="B1127" s="23" t="s">
        <v>1482</v>
      </c>
      <c r="C1127" s="331"/>
      <c r="D1127" s="331"/>
      <c r="E1127" s="331"/>
      <c r="F1127" s="331"/>
      <c r="G1127" s="332"/>
      <c r="H1127" s="122" t="s">
        <v>1238</v>
      </c>
      <c r="I1127" s="331"/>
      <c r="J1127" s="331"/>
      <c r="K1127" s="331"/>
      <c r="L1127" s="331"/>
      <c r="M1127" s="331"/>
      <c r="N1127" s="331"/>
      <c r="O1127" s="568"/>
      <c r="P1127" s="227"/>
      <c r="Q1127" s="26">
        <f t="shared" si="121"/>
        <v>3000</v>
      </c>
      <c r="S1127" s="26">
        <f t="shared" si="126"/>
        <v>3000</v>
      </c>
      <c r="T1127" s="26">
        <f t="shared" si="125"/>
        <v>29</v>
      </c>
      <c r="U1127" s="26" t="str">
        <f t="shared" si="122"/>
        <v>29.3</v>
      </c>
      <c r="V1127" s="26" t="str">
        <f t="shared" si="123"/>
        <v>Proyectos</v>
      </c>
      <c r="W1127" s="26" t="str">
        <f t="shared" si="124"/>
        <v>Proyectos de inversión autorización previa</v>
      </c>
      <c r="X1127" s="26" t="str">
        <f t="shared" si="127"/>
        <v>Registro en el cuadro de control de documentos</v>
      </c>
    </row>
    <row r="1128" spans="1:24" ht="36">
      <c r="A1128" s="23">
        <v>3000</v>
      </c>
      <c r="B1128" s="23" t="s">
        <v>1482</v>
      </c>
      <c r="C1128" s="331"/>
      <c r="D1128" s="331"/>
      <c r="E1128" s="331"/>
      <c r="F1128" s="331"/>
      <c r="G1128" s="332"/>
      <c r="H1128" s="122" t="s">
        <v>1239</v>
      </c>
      <c r="I1128" s="331"/>
      <c r="J1128" s="331"/>
      <c r="K1128" s="331"/>
      <c r="L1128" s="331"/>
      <c r="M1128" s="331"/>
      <c r="N1128" s="331"/>
      <c r="O1128" s="568"/>
      <c r="P1128" s="227"/>
      <c r="Q1128" s="26">
        <f t="shared" si="121"/>
        <v>3000</v>
      </c>
      <c r="S1128" s="26">
        <f t="shared" si="126"/>
        <v>3000</v>
      </c>
      <c r="T1128" s="26">
        <f t="shared" si="125"/>
        <v>29</v>
      </c>
      <c r="U1128" s="26" t="str">
        <f t="shared" si="122"/>
        <v>29.3</v>
      </c>
      <c r="V1128" s="26" t="str">
        <f t="shared" si="123"/>
        <v>Proyectos</v>
      </c>
      <c r="W1128" s="26" t="str">
        <f t="shared" si="124"/>
        <v>Proyectos de inversión autorización previa</v>
      </c>
      <c r="X1128" s="26" t="str">
        <f t="shared" si="127"/>
        <v>Resolución de aprobación o negación del proyecto de inversión</v>
      </c>
    </row>
    <row r="1129" spans="1:24" ht="36">
      <c r="A1129" s="23">
        <v>3000</v>
      </c>
      <c r="B1129" s="23" t="s">
        <v>1482</v>
      </c>
      <c r="C1129" s="331"/>
      <c r="D1129" s="331"/>
      <c r="E1129" s="331"/>
      <c r="F1129" s="331"/>
      <c r="G1129" s="332"/>
      <c r="H1129" s="122" t="s">
        <v>1240</v>
      </c>
      <c r="I1129" s="331"/>
      <c r="J1129" s="331"/>
      <c r="K1129" s="331"/>
      <c r="L1129" s="331"/>
      <c r="M1129" s="331"/>
      <c r="N1129" s="331"/>
      <c r="O1129" s="568"/>
      <c r="P1129" s="227"/>
      <c r="Q1129" s="26">
        <f t="shared" si="121"/>
        <v>3000</v>
      </c>
      <c r="S1129" s="26">
        <f t="shared" si="126"/>
        <v>3000</v>
      </c>
      <c r="T1129" s="26">
        <f t="shared" si="125"/>
        <v>29</v>
      </c>
      <c r="U1129" s="26" t="str">
        <f t="shared" si="122"/>
        <v>29.3</v>
      </c>
      <c r="V1129" s="26" t="str">
        <f t="shared" si="123"/>
        <v>Proyectos</v>
      </c>
      <c r="W1129" s="26" t="str">
        <f t="shared" si="124"/>
        <v>Proyectos de inversión autorización previa</v>
      </c>
      <c r="X1129" s="26" t="str">
        <f t="shared" si="127"/>
        <v>Memorando de traslado de documentos</v>
      </c>
    </row>
    <row r="1130" spans="1:24" ht="36">
      <c r="A1130" s="23">
        <v>3000</v>
      </c>
      <c r="B1130" s="23" t="s">
        <v>1482</v>
      </c>
      <c r="C1130" s="331"/>
      <c r="D1130" s="331"/>
      <c r="E1130" s="331"/>
      <c r="F1130" s="331"/>
      <c r="G1130" s="332"/>
      <c r="H1130" s="122" t="s">
        <v>1229</v>
      </c>
      <c r="I1130" s="331"/>
      <c r="J1130" s="331"/>
      <c r="K1130" s="331"/>
      <c r="L1130" s="331"/>
      <c r="M1130" s="331"/>
      <c r="N1130" s="331"/>
      <c r="O1130" s="568"/>
      <c r="P1130" s="227"/>
      <c r="Q1130" s="26">
        <f t="shared" si="121"/>
        <v>3000</v>
      </c>
      <c r="S1130" s="26">
        <f t="shared" si="126"/>
        <v>3000</v>
      </c>
      <c r="T1130" s="26">
        <f t="shared" si="125"/>
        <v>29</v>
      </c>
      <c r="U1130" s="26" t="str">
        <f t="shared" si="122"/>
        <v>29.3</v>
      </c>
      <c r="V1130" s="26" t="str">
        <f t="shared" si="123"/>
        <v>Proyectos</v>
      </c>
      <c r="W1130" s="26" t="str">
        <f t="shared" si="124"/>
        <v>Proyectos de inversión autorización previa</v>
      </c>
      <c r="X1130" s="26" t="str">
        <f t="shared" si="127"/>
        <v>Lista de chequeo de documentos</v>
      </c>
    </row>
    <row r="1131" spans="1:24" ht="36">
      <c r="A1131" s="23">
        <v>3000</v>
      </c>
      <c r="B1131" s="23" t="s">
        <v>1482</v>
      </c>
      <c r="C1131" s="331"/>
      <c r="D1131" s="331"/>
      <c r="E1131" s="331"/>
      <c r="F1131" s="331"/>
      <c r="G1131" s="332"/>
      <c r="H1131" s="122" t="s">
        <v>1230</v>
      </c>
      <c r="I1131" s="331"/>
      <c r="J1131" s="331"/>
      <c r="K1131" s="331"/>
      <c r="L1131" s="331"/>
      <c r="M1131" s="331"/>
      <c r="N1131" s="331"/>
      <c r="O1131" s="568"/>
      <c r="P1131" s="227"/>
      <c r="Q1131" s="26">
        <f t="shared" si="121"/>
        <v>3000</v>
      </c>
      <c r="S1131" s="26">
        <f t="shared" si="126"/>
        <v>3000</v>
      </c>
      <c r="T1131" s="26">
        <f t="shared" si="125"/>
        <v>29</v>
      </c>
      <c r="U1131" s="26" t="str">
        <f t="shared" si="122"/>
        <v>29.3</v>
      </c>
      <c r="V1131" s="26" t="str">
        <f t="shared" si="123"/>
        <v>Proyectos</v>
      </c>
      <c r="W1131" s="26" t="str">
        <f t="shared" si="124"/>
        <v>Proyectos de inversión autorización previa</v>
      </c>
      <c r="X1131" s="26" t="str">
        <f t="shared" si="127"/>
        <v>Control de Proyectos de Inversión y Convenios de Cooperación"</v>
      </c>
    </row>
    <row r="1132" spans="1:24" ht="36">
      <c r="A1132" s="23">
        <v>3000</v>
      </c>
      <c r="B1132" s="23" t="s">
        <v>1482</v>
      </c>
      <c r="C1132" s="331"/>
      <c r="D1132" s="331"/>
      <c r="E1132" s="331"/>
      <c r="F1132" s="331"/>
      <c r="G1132" s="332"/>
      <c r="H1132" s="122" t="s">
        <v>1231</v>
      </c>
      <c r="I1132" s="331"/>
      <c r="J1132" s="331"/>
      <c r="K1132" s="331"/>
      <c r="L1132" s="331"/>
      <c r="M1132" s="331"/>
      <c r="N1132" s="331"/>
      <c r="O1132" s="568"/>
      <c r="P1132" s="227"/>
      <c r="Q1132" s="26">
        <f t="shared" si="121"/>
        <v>3000</v>
      </c>
      <c r="S1132" s="26">
        <f t="shared" si="126"/>
        <v>3000</v>
      </c>
      <c r="T1132" s="26">
        <f t="shared" si="125"/>
        <v>29</v>
      </c>
      <c r="U1132" s="26" t="str">
        <f t="shared" si="122"/>
        <v>29.3</v>
      </c>
      <c r="V1132" s="26" t="str">
        <f t="shared" si="123"/>
        <v>Proyectos</v>
      </c>
      <c r="W1132" s="26" t="str">
        <f t="shared" si="124"/>
        <v>Proyectos de inversión autorización previa</v>
      </c>
      <c r="X1132" s="26" t="str">
        <f t="shared" si="127"/>
        <v>Oficio de requerimiento a la CCF</v>
      </c>
    </row>
    <row r="1133" spans="1:24" ht="24">
      <c r="A1133" s="168">
        <v>4000</v>
      </c>
      <c r="B1133" s="168" t="s">
        <v>1483</v>
      </c>
      <c r="C1133" s="572">
        <v>4000</v>
      </c>
      <c r="D1133" s="120">
        <v>13</v>
      </c>
      <c r="E1133" s="120" t="s">
        <v>1487</v>
      </c>
      <c r="F1133" s="596" t="s">
        <v>71</v>
      </c>
      <c r="G1133" s="597"/>
      <c r="H1133" s="22" t="s">
        <v>72</v>
      </c>
      <c r="I1133" s="569">
        <v>1</v>
      </c>
      <c r="J1133" s="569">
        <v>5</v>
      </c>
      <c r="K1133" s="593"/>
      <c r="L1133" s="593"/>
      <c r="M1133" s="602" t="s">
        <v>43</v>
      </c>
      <c r="N1133" s="590" t="s">
        <v>43</v>
      </c>
      <c r="O1133" s="266" t="s">
        <v>1241</v>
      </c>
      <c r="P1133" s="193"/>
      <c r="Q1133" s="26">
        <f t="shared" si="121"/>
        <v>4000</v>
      </c>
      <c r="S1133" s="26">
        <f t="shared" si="126"/>
        <v>4000</v>
      </c>
      <c r="T1133" s="26">
        <f t="shared" si="125"/>
        <v>13</v>
      </c>
      <c r="U1133" s="26" t="str">
        <f t="shared" si="122"/>
        <v>n.a</v>
      </c>
      <c r="V1133" s="26" t="str">
        <f t="shared" si="123"/>
        <v>Derechos de Petición</v>
      </c>
      <c r="W1133" s="26" t="str">
        <f t="shared" si="124"/>
        <v>Proyectos de inversión autorización previa</v>
      </c>
      <c r="X1133" s="26" t="str">
        <f t="shared" si="127"/>
        <v>Presentación de la solicitud</v>
      </c>
    </row>
    <row r="1134" spans="1:24" ht="24" customHeight="1">
      <c r="A1134" s="168">
        <v>4000</v>
      </c>
      <c r="B1134" s="168" t="s">
        <v>1483</v>
      </c>
      <c r="C1134" s="573"/>
      <c r="D1134" s="120">
        <v>13</v>
      </c>
      <c r="E1134" s="120" t="s">
        <v>1487</v>
      </c>
      <c r="F1134" s="598"/>
      <c r="G1134" s="599"/>
      <c r="H1134" s="22" t="s">
        <v>1004</v>
      </c>
      <c r="I1134" s="570"/>
      <c r="J1134" s="570"/>
      <c r="K1134" s="594"/>
      <c r="L1134" s="594"/>
      <c r="M1134" s="603"/>
      <c r="N1134" s="591"/>
      <c r="O1134" s="267"/>
      <c r="P1134" s="193"/>
      <c r="Q1134" s="26">
        <f t="shared" si="121"/>
        <v>4000</v>
      </c>
      <c r="S1134" s="26">
        <f t="shared" si="126"/>
        <v>4000</v>
      </c>
      <c r="T1134" s="26">
        <f t="shared" si="125"/>
        <v>13</v>
      </c>
      <c r="U1134" s="26" t="str">
        <f t="shared" si="122"/>
        <v>n.a</v>
      </c>
      <c r="V1134" s="26" t="str">
        <f t="shared" si="123"/>
        <v>Derechos de Petición</v>
      </c>
      <c r="W1134" s="26" t="str">
        <f t="shared" si="124"/>
        <v>Proyectos de inversión autorización previa</v>
      </c>
      <c r="X1134" s="26" t="str">
        <f t="shared" si="127"/>
        <v>Traslado de la petición</v>
      </c>
    </row>
    <row r="1135" spans="1:24" ht="24" customHeight="1">
      <c r="A1135" s="168">
        <v>4000</v>
      </c>
      <c r="B1135" s="168" t="s">
        <v>1483</v>
      </c>
      <c r="C1135" s="573"/>
      <c r="D1135" s="120">
        <v>13</v>
      </c>
      <c r="E1135" s="120" t="s">
        <v>1487</v>
      </c>
      <c r="F1135" s="598"/>
      <c r="G1135" s="599"/>
      <c r="H1135" s="22" t="s">
        <v>75</v>
      </c>
      <c r="I1135" s="570"/>
      <c r="J1135" s="570"/>
      <c r="K1135" s="594"/>
      <c r="L1135" s="594"/>
      <c r="M1135" s="603"/>
      <c r="N1135" s="591"/>
      <c r="O1135" s="267"/>
      <c r="P1135" s="193"/>
      <c r="Q1135" s="26">
        <f t="shared" si="121"/>
        <v>4000</v>
      </c>
      <c r="S1135" s="26">
        <f t="shared" si="126"/>
        <v>4000</v>
      </c>
      <c r="T1135" s="26">
        <f t="shared" si="125"/>
        <v>13</v>
      </c>
      <c r="U1135" s="26" t="str">
        <f t="shared" si="122"/>
        <v>n.a</v>
      </c>
      <c r="V1135" s="26" t="str">
        <f t="shared" si="123"/>
        <v>Derechos de Petición</v>
      </c>
      <c r="W1135" s="26" t="str">
        <f t="shared" si="124"/>
        <v>Proyectos de inversión autorización previa</v>
      </c>
      <c r="X1135" s="26" t="str">
        <f t="shared" si="127"/>
        <v>Desistimiento</v>
      </c>
    </row>
    <row r="1136" spans="1:24" ht="24" customHeight="1">
      <c r="A1136" s="168">
        <v>4000</v>
      </c>
      <c r="B1136" s="168" t="s">
        <v>1483</v>
      </c>
      <c r="C1136" s="574"/>
      <c r="D1136" s="120">
        <v>13</v>
      </c>
      <c r="E1136" s="120" t="s">
        <v>1487</v>
      </c>
      <c r="F1136" s="600"/>
      <c r="G1136" s="601"/>
      <c r="H1136" s="18" t="s">
        <v>76</v>
      </c>
      <c r="I1136" s="571"/>
      <c r="J1136" s="571"/>
      <c r="K1136" s="595"/>
      <c r="L1136" s="595"/>
      <c r="M1136" s="604"/>
      <c r="N1136" s="592"/>
      <c r="O1136" s="270"/>
      <c r="P1136" s="193"/>
      <c r="Q1136" s="26">
        <f t="shared" si="121"/>
        <v>4000</v>
      </c>
      <c r="S1136" s="26">
        <f t="shared" si="126"/>
        <v>4000</v>
      </c>
      <c r="T1136" s="26">
        <f t="shared" si="125"/>
        <v>13</v>
      </c>
      <c r="U1136" s="26" t="str">
        <f t="shared" si="122"/>
        <v>n.a</v>
      </c>
      <c r="V1136" s="26" t="str">
        <f t="shared" si="123"/>
        <v>Derechos de Petición</v>
      </c>
      <c r="W1136" s="26" t="str">
        <f t="shared" si="124"/>
        <v>Proyectos de inversión autorización previa</v>
      </c>
      <c r="X1136" s="26" t="str">
        <f t="shared" si="127"/>
        <v>Respuesta de la solicitud</v>
      </c>
    </row>
    <row r="1137" spans="1:24" ht="24">
      <c r="A1137" s="168">
        <v>4000</v>
      </c>
      <c r="B1137" s="168" t="s">
        <v>1483</v>
      </c>
      <c r="C1137" s="572">
        <v>4000</v>
      </c>
      <c r="D1137" s="575">
        <v>18</v>
      </c>
      <c r="E1137" s="578" t="s">
        <v>1242</v>
      </c>
      <c r="F1137" s="581" t="s">
        <v>78</v>
      </c>
      <c r="G1137" s="584" t="s">
        <v>1243</v>
      </c>
      <c r="H1137" s="22" t="s">
        <v>1244</v>
      </c>
      <c r="I1137" s="569">
        <v>1</v>
      </c>
      <c r="J1137" s="587">
        <v>20</v>
      </c>
      <c r="K1137" s="590" t="s">
        <v>43</v>
      </c>
      <c r="L1137" s="593"/>
      <c r="M1137" s="593"/>
      <c r="N1137" s="590" t="s">
        <v>43</v>
      </c>
      <c r="O1137" s="593" t="s">
        <v>324</v>
      </c>
      <c r="P1137" s="228"/>
      <c r="Q1137" s="26">
        <f t="shared" si="121"/>
        <v>4000</v>
      </c>
      <c r="S1137" s="26">
        <f t="shared" si="126"/>
        <v>4000</v>
      </c>
      <c r="T1137" s="26">
        <f t="shared" si="125"/>
        <v>18</v>
      </c>
      <c r="U1137" s="26" t="str">
        <f t="shared" si="122"/>
        <v>18.31</v>
      </c>
      <c r="V1137" s="26" t="str">
        <f t="shared" si="123"/>
        <v>Informes</v>
      </c>
      <c r="W1137" s="26" t="str">
        <f t="shared" si="124"/>
        <v>Informe de visitas especiales</v>
      </c>
      <c r="X1137" s="26" t="str">
        <f t="shared" si="127"/>
        <v>Solicitud de Visita Especial</v>
      </c>
    </row>
    <row r="1138" spans="1:24" ht="24">
      <c r="A1138" s="168">
        <v>4000</v>
      </c>
      <c r="B1138" s="168" t="s">
        <v>1483</v>
      </c>
      <c r="C1138" s="573"/>
      <c r="D1138" s="576"/>
      <c r="E1138" s="579"/>
      <c r="F1138" s="582"/>
      <c r="G1138" s="585"/>
      <c r="H1138" s="22" t="s">
        <v>1245</v>
      </c>
      <c r="I1138" s="570"/>
      <c r="J1138" s="588"/>
      <c r="K1138" s="591"/>
      <c r="L1138" s="594"/>
      <c r="M1138" s="594"/>
      <c r="N1138" s="591"/>
      <c r="O1138" s="594"/>
      <c r="P1138" s="228"/>
      <c r="Q1138" s="26">
        <f t="shared" si="121"/>
        <v>4000</v>
      </c>
      <c r="S1138" s="26">
        <f t="shared" si="126"/>
        <v>4000</v>
      </c>
      <c r="T1138" s="26">
        <f t="shared" si="125"/>
        <v>18</v>
      </c>
      <c r="U1138" s="26" t="str">
        <f t="shared" si="122"/>
        <v>18.31</v>
      </c>
      <c r="V1138" s="26" t="str">
        <f t="shared" si="123"/>
        <v>Informes</v>
      </c>
      <c r="W1138" s="26" t="str">
        <f t="shared" si="124"/>
        <v>Informe de visitas especiales</v>
      </c>
      <c r="X1138" s="26" t="str">
        <f t="shared" si="127"/>
        <v>Acta instalación de visita</v>
      </c>
    </row>
    <row r="1139" spans="1:24" ht="24">
      <c r="A1139" s="168">
        <v>4000</v>
      </c>
      <c r="B1139" s="168" t="s">
        <v>1483</v>
      </c>
      <c r="C1139" s="573"/>
      <c r="D1139" s="576"/>
      <c r="E1139" s="579"/>
      <c r="F1139" s="582"/>
      <c r="G1139" s="585"/>
      <c r="H1139" s="22" t="s">
        <v>1246</v>
      </c>
      <c r="I1139" s="570"/>
      <c r="J1139" s="588"/>
      <c r="K1139" s="591"/>
      <c r="L1139" s="594"/>
      <c r="M1139" s="594"/>
      <c r="N1139" s="591"/>
      <c r="O1139" s="594"/>
      <c r="P1139" s="228"/>
      <c r="Q1139" s="26">
        <f t="shared" si="121"/>
        <v>4000</v>
      </c>
      <c r="S1139" s="26">
        <f t="shared" si="126"/>
        <v>4000</v>
      </c>
      <c r="T1139" s="26">
        <f t="shared" si="125"/>
        <v>18</v>
      </c>
      <c r="U1139" s="26" t="str">
        <f t="shared" si="122"/>
        <v>18.31</v>
      </c>
      <c r="V1139" s="26" t="str">
        <f t="shared" si="123"/>
        <v>Informes</v>
      </c>
      <c r="W1139" s="26" t="str">
        <f t="shared" si="124"/>
        <v>Informe de visitas especiales</v>
      </c>
      <c r="X1139" s="26" t="str">
        <f t="shared" si="127"/>
        <v>Acta finalización visitas en sitio</v>
      </c>
    </row>
    <row r="1140" spans="1:24" ht="24">
      <c r="A1140" s="168">
        <v>4000</v>
      </c>
      <c r="B1140" s="168" t="s">
        <v>1483</v>
      </c>
      <c r="C1140" s="573"/>
      <c r="D1140" s="576"/>
      <c r="E1140" s="579"/>
      <c r="F1140" s="582"/>
      <c r="G1140" s="585"/>
      <c r="H1140" s="22" t="s">
        <v>1247</v>
      </c>
      <c r="I1140" s="570"/>
      <c r="J1140" s="588"/>
      <c r="K1140" s="591"/>
      <c r="L1140" s="594"/>
      <c r="M1140" s="594"/>
      <c r="N1140" s="591"/>
      <c r="O1140" s="594"/>
      <c r="P1140" s="228"/>
      <c r="Q1140" s="26">
        <f t="shared" si="121"/>
        <v>4000</v>
      </c>
      <c r="S1140" s="26">
        <f t="shared" si="126"/>
        <v>4000</v>
      </c>
      <c r="T1140" s="26">
        <f t="shared" si="125"/>
        <v>18</v>
      </c>
      <c r="U1140" s="26" t="str">
        <f t="shared" si="122"/>
        <v>18.31</v>
      </c>
      <c r="V1140" s="26" t="str">
        <f t="shared" si="123"/>
        <v>Informes</v>
      </c>
      <c r="W1140" s="26" t="str">
        <f t="shared" si="124"/>
        <v>Informe de visitas especiales</v>
      </c>
      <c r="X1140" s="26" t="str">
        <f t="shared" si="127"/>
        <v>Información sujeta a verificación</v>
      </c>
    </row>
    <row r="1141" spans="1:24" ht="24">
      <c r="A1141" s="168">
        <v>4000</v>
      </c>
      <c r="B1141" s="168" t="s">
        <v>1483</v>
      </c>
      <c r="C1141" s="573"/>
      <c r="D1141" s="576"/>
      <c r="E1141" s="579"/>
      <c r="F1141" s="582"/>
      <c r="G1141" s="585"/>
      <c r="H1141" s="22" t="s">
        <v>1248</v>
      </c>
      <c r="I1141" s="570"/>
      <c r="J1141" s="588"/>
      <c r="K1141" s="591"/>
      <c r="L1141" s="594"/>
      <c r="M1141" s="594"/>
      <c r="N1141" s="591"/>
      <c r="O1141" s="594"/>
      <c r="P1141" s="228"/>
      <c r="Q1141" s="26">
        <f t="shared" si="121"/>
        <v>4000</v>
      </c>
      <c r="S1141" s="26">
        <f t="shared" si="126"/>
        <v>4000</v>
      </c>
      <c r="T1141" s="26">
        <f t="shared" si="125"/>
        <v>18</v>
      </c>
      <c r="U1141" s="26" t="str">
        <f t="shared" si="122"/>
        <v>18.31</v>
      </c>
      <c r="V1141" s="26" t="str">
        <f t="shared" si="123"/>
        <v>Informes</v>
      </c>
      <c r="W1141" s="26" t="str">
        <f t="shared" si="124"/>
        <v>Informe de visitas especiales</v>
      </c>
      <c r="X1141" s="26" t="str">
        <f t="shared" si="127"/>
        <v>Informe de Visita Especial</v>
      </c>
    </row>
    <row r="1142" spans="1:24" ht="27.6">
      <c r="A1142" s="168">
        <v>4000</v>
      </c>
      <c r="B1142" s="168" t="s">
        <v>1483</v>
      </c>
      <c r="C1142" s="574"/>
      <c r="D1142" s="577"/>
      <c r="E1142" s="580"/>
      <c r="F1142" s="583"/>
      <c r="G1142" s="586"/>
      <c r="H1142" s="22" t="s">
        <v>1249</v>
      </c>
      <c r="I1142" s="571"/>
      <c r="J1142" s="589"/>
      <c r="K1142" s="592"/>
      <c r="L1142" s="595"/>
      <c r="M1142" s="595"/>
      <c r="N1142" s="592"/>
      <c r="O1142" s="595"/>
      <c r="P1142" s="228"/>
      <c r="Q1142" s="26">
        <f t="shared" si="121"/>
        <v>4000</v>
      </c>
      <c r="S1142" s="26">
        <f t="shared" si="126"/>
        <v>4000</v>
      </c>
      <c r="T1142" s="26">
        <f t="shared" si="125"/>
        <v>18</v>
      </c>
      <c r="U1142" s="26" t="str">
        <f t="shared" si="122"/>
        <v>18.31</v>
      </c>
      <c r="V1142" s="26" t="str">
        <f t="shared" si="123"/>
        <v>Informes</v>
      </c>
      <c r="W1142" s="26" t="str">
        <f t="shared" si="124"/>
        <v>Informe de visitas especiales</v>
      </c>
      <c r="X1142" s="26" t="str">
        <f t="shared" si="127"/>
        <v>Memorando de traslado ( en los casos que aplique )</v>
      </c>
    </row>
    <row r="1143" spans="1:24" ht="24">
      <c r="A1143" s="168">
        <v>4000</v>
      </c>
      <c r="B1143" s="168" t="s">
        <v>1483</v>
      </c>
      <c r="C1143" s="609">
        <v>4000</v>
      </c>
      <c r="D1143" s="609">
        <v>18</v>
      </c>
      <c r="E1143" s="609" t="s">
        <v>1250</v>
      </c>
      <c r="F1143" s="609" t="s">
        <v>724</v>
      </c>
      <c r="G1143" s="612" t="s">
        <v>1251</v>
      </c>
      <c r="H1143" s="22" t="s">
        <v>1252</v>
      </c>
      <c r="I1143" s="569">
        <v>1</v>
      </c>
      <c r="J1143" s="569">
        <v>20</v>
      </c>
      <c r="K1143" s="569" t="s">
        <v>43</v>
      </c>
      <c r="L1143" s="569"/>
      <c r="M1143" s="569"/>
      <c r="N1143" s="569" t="s">
        <v>43</v>
      </c>
      <c r="O1143" s="606" t="s">
        <v>324</v>
      </c>
      <c r="P1143" s="229"/>
      <c r="Q1143" s="26">
        <f t="shared" si="121"/>
        <v>4000</v>
      </c>
      <c r="S1143" s="26">
        <f t="shared" si="126"/>
        <v>4000</v>
      </c>
      <c r="T1143" s="26">
        <f t="shared" si="125"/>
        <v>18</v>
      </c>
      <c r="U1143" s="26" t="str">
        <f t="shared" si="122"/>
        <v>18.32</v>
      </c>
      <c r="V1143" s="26" t="str">
        <f t="shared" si="123"/>
        <v>Informes</v>
      </c>
      <c r="W1143" s="26" t="str">
        <f t="shared" si="124"/>
        <v>Informe de visitas ordinarias</v>
      </c>
      <c r="X1143" s="26" t="str">
        <f t="shared" si="127"/>
        <v>Plan Anual de visitas</v>
      </c>
    </row>
    <row r="1144" spans="1:24" ht="24">
      <c r="A1144" s="168">
        <v>4000</v>
      </c>
      <c r="B1144" s="168" t="s">
        <v>1483</v>
      </c>
      <c r="C1144" s="610"/>
      <c r="D1144" s="610"/>
      <c r="E1144" s="610"/>
      <c r="F1144" s="610"/>
      <c r="G1144" s="613"/>
      <c r="H1144" s="22" t="s">
        <v>1253</v>
      </c>
      <c r="I1144" s="570"/>
      <c r="J1144" s="570"/>
      <c r="K1144" s="570"/>
      <c r="L1144" s="570"/>
      <c r="M1144" s="570"/>
      <c r="N1144" s="570"/>
      <c r="O1144" s="607"/>
      <c r="P1144" s="229"/>
      <c r="Q1144" s="26">
        <f t="shared" si="121"/>
        <v>4000</v>
      </c>
      <c r="S1144" s="26">
        <f t="shared" si="126"/>
        <v>4000</v>
      </c>
      <c r="T1144" s="26">
        <f t="shared" si="125"/>
        <v>18</v>
      </c>
      <c r="U1144" s="26" t="str">
        <f t="shared" si="122"/>
        <v>18.32</v>
      </c>
      <c r="V1144" s="26" t="str">
        <f t="shared" si="123"/>
        <v>Informes</v>
      </c>
      <c r="W1144" s="26" t="str">
        <f t="shared" si="124"/>
        <v>Informe de visitas ordinarias</v>
      </c>
      <c r="X1144" s="26" t="str">
        <f t="shared" si="127"/>
        <v>Memorando de solicitud de visita</v>
      </c>
    </row>
    <row r="1145" spans="1:24" ht="24">
      <c r="A1145" s="168">
        <v>4000</v>
      </c>
      <c r="B1145" s="168" t="s">
        <v>1483</v>
      </c>
      <c r="C1145" s="610"/>
      <c r="D1145" s="610"/>
      <c r="E1145" s="610"/>
      <c r="F1145" s="610"/>
      <c r="G1145" s="613"/>
      <c r="H1145" s="22" t="s">
        <v>1254</v>
      </c>
      <c r="I1145" s="570"/>
      <c r="J1145" s="570"/>
      <c r="K1145" s="570"/>
      <c r="L1145" s="570"/>
      <c r="M1145" s="570"/>
      <c r="N1145" s="570"/>
      <c r="O1145" s="607"/>
      <c r="P1145" s="229"/>
      <c r="Q1145" s="26">
        <f t="shared" si="121"/>
        <v>4000</v>
      </c>
      <c r="S1145" s="26">
        <f t="shared" si="126"/>
        <v>4000</v>
      </c>
      <c r="T1145" s="26">
        <f t="shared" si="125"/>
        <v>18</v>
      </c>
      <c r="U1145" s="26" t="str">
        <f t="shared" si="122"/>
        <v>18.32</v>
      </c>
      <c r="V1145" s="26" t="str">
        <f t="shared" si="123"/>
        <v>Informes</v>
      </c>
      <c r="W1145" s="26" t="str">
        <f t="shared" si="124"/>
        <v>Informe de visitas ordinarias</v>
      </c>
      <c r="X1145" s="26" t="str">
        <f t="shared" si="127"/>
        <v>Plan de trabajo</v>
      </c>
    </row>
    <row r="1146" spans="1:24" ht="27.6">
      <c r="A1146" s="168">
        <v>4000</v>
      </c>
      <c r="B1146" s="168" t="s">
        <v>1483</v>
      </c>
      <c r="C1146" s="610"/>
      <c r="D1146" s="610"/>
      <c r="E1146" s="610"/>
      <c r="F1146" s="610"/>
      <c r="G1146" s="613"/>
      <c r="H1146" s="22" t="s">
        <v>1255</v>
      </c>
      <c r="I1146" s="570"/>
      <c r="J1146" s="570"/>
      <c r="K1146" s="570"/>
      <c r="L1146" s="570"/>
      <c r="M1146" s="570"/>
      <c r="N1146" s="570"/>
      <c r="O1146" s="607"/>
      <c r="P1146" s="229"/>
      <c r="Q1146" s="26">
        <f t="shared" si="121"/>
        <v>4000</v>
      </c>
      <c r="S1146" s="26">
        <f t="shared" si="126"/>
        <v>4000</v>
      </c>
      <c r="T1146" s="26">
        <f t="shared" si="125"/>
        <v>18</v>
      </c>
      <c r="U1146" s="26" t="str">
        <f t="shared" si="122"/>
        <v>18.32</v>
      </c>
      <c r="V1146" s="26" t="str">
        <f t="shared" si="123"/>
        <v>Informes</v>
      </c>
      <c r="W1146" s="26" t="str">
        <f t="shared" si="124"/>
        <v>Informe de visitas ordinarias</v>
      </c>
      <c r="X1146" s="26" t="str">
        <f t="shared" si="127"/>
        <v>Oficio al representante legal del Ente Vigilado</v>
      </c>
    </row>
    <row r="1147" spans="1:24" ht="24">
      <c r="A1147" s="168">
        <v>4000</v>
      </c>
      <c r="B1147" s="168" t="s">
        <v>1483</v>
      </c>
      <c r="C1147" s="610"/>
      <c r="D1147" s="610"/>
      <c r="E1147" s="610"/>
      <c r="F1147" s="610"/>
      <c r="G1147" s="613"/>
      <c r="H1147" s="18" t="s">
        <v>1245</v>
      </c>
      <c r="I1147" s="570"/>
      <c r="J1147" s="570"/>
      <c r="K1147" s="570"/>
      <c r="L1147" s="570"/>
      <c r="M1147" s="570"/>
      <c r="N1147" s="570"/>
      <c r="O1147" s="607"/>
      <c r="P1147" s="229"/>
      <c r="Q1147" s="26">
        <f t="shared" si="121"/>
        <v>4000</v>
      </c>
      <c r="S1147" s="26">
        <f t="shared" si="126"/>
        <v>4000</v>
      </c>
      <c r="T1147" s="26">
        <f t="shared" si="125"/>
        <v>18</v>
      </c>
      <c r="U1147" s="26" t="str">
        <f t="shared" si="122"/>
        <v>18.32</v>
      </c>
      <c r="V1147" s="26" t="str">
        <f t="shared" si="123"/>
        <v>Informes</v>
      </c>
      <c r="W1147" s="26" t="str">
        <f t="shared" si="124"/>
        <v>Informe de visitas ordinarias</v>
      </c>
      <c r="X1147" s="26" t="str">
        <f t="shared" si="127"/>
        <v>Acta instalación de visita</v>
      </c>
    </row>
    <row r="1148" spans="1:24" ht="24">
      <c r="A1148" s="168">
        <v>4000</v>
      </c>
      <c r="B1148" s="168" t="s">
        <v>1483</v>
      </c>
      <c r="C1148" s="610"/>
      <c r="D1148" s="610"/>
      <c r="E1148" s="610"/>
      <c r="F1148" s="610"/>
      <c r="G1148" s="613"/>
      <c r="H1148" s="22" t="s">
        <v>1247</v>
      </c>
      <c r="I1148" s="570"/>
      <c r="J1148" s="570"/>
      <c r="K1148" s="570"/>
      <c r="L1148" s="570"/>
      <c r="M1148" s="570"/>
      <c r="N1148" s="570"/>
      <c r="O1148" s="607"/>
      <c r="P1148" s="229"/>
      <c r="Q1148" s="26">
        <f t="shared" si="121"/>
        <v>4000</v>
      </c>
      <c r="S1148" s="26">
        <f t="shared" si="126"/>
        <v>4000</v>
      </c>
      <c r="T1148" s="26">
        <f t="shared" si="125"/>
        <v>18</v>
      </c>
      <c r="U1148" s="26" t="str">
        <f t="shared" si="122"/>
        <v>18.32</v>
      </c>
      <c r="V1148" s="26" t="str">
        <f t="shared" si="123"/>
        <v>Informes</v>
      </c>
      <c r="W1148" s="26" t="str">
        <f t="shared" si="124"/>
        <v>Informe de visitas ordinarias</v>
      </c>
      <c r="X1148" s="26" t="str">
        <f t="shared" si="127"/>
        <v>Información sujeta a verificación</v>
      </c>
    </row>
    <row r="1149" spans="1:24" ht="27.6">
      <c r="A1149" s="168">
        <v>4000</v>
      </c>
      <c r="B1149" s="168" t="s">
        <v>1483</v>
      </c>
      <c r="C1149" s="610"/>
      <c r="D1149" s="610"/>
      <c r="E1149" s="610"/>
      <c r="F1149" s="610"/>
      <c r="G1149" s="613"/>
      <c r="H1149" s="22" t="s">
        <v>1256</v>
      </c>
      <c r="I1149" s="570"/>
      <c r="J1149" s="570"/>
      <c r="K1149" s="570"/>
      <c r="L1149" s="570"/>
      <c r="M1149" s="570"/>
      <c r="N1149" s="570"/>
      <c r="O1149" s="607"/>
      <c r="P1149" s="229"/>
      <c r="Q1149" s="26">
        <f t="shared" si="121"/>
        <v>4000</v>
      </c>
      <c r="S1149" s="26">
        <f t="shared" si="126"/>
        <v>4000</v>
      </c>
      <c r="T1149" s="26">
        <f t="shared" si="125"/>
        <v>18</v>
      </c>
      <c r="U1149" s="26" t="str">
        <f t="shared" si="122"/>
        <v>18.32</v>
      </c>
      <c r="V1149" s="26" t="str">
        <f t="shared" si="123"/>
        <v>Informes</v>
      </c>
      <c r="W1149" s="26" t="str">
        <f t="shared" si="124"/>
        <v>Informe de visitas ordinarias</v>
      </c>
      <c r="X1149" s="26" t="str">
        <f t="shared" si="127"/>
        <v>Acta de reunión de terminación de visita en sitio</v>
      </c>
    </row>
    <row r="1150" spans="1:24" ht="24">
      <c r="A1150" s="168">
        <v>4000</v>
      </c>
      <c r="B1150" s="168" t="s">
        <v>1483</v>
      </c>
      <c r="C1150" s="610"/>
      <c r="D1150" s="610"/>
      <c r="E1150" s="610"/>
      <c r="F1150" s="610"/>
      <c r="G1150" s="613"/>
      <c r="H1150" s="22" t="s">
        <v>1257</v>
      </c>
      <c r="I1150" s="570"/>
      <c r="J1150" s="570"/>
      <c r="K1150" s="570"/>
      <c r="L1150" s="570"/>
      <c r="M1150" s="570"/>
      <c r="N1150" s="570"/>
      <c r="O1150" s="607"/>
      <c r="P1150" s="229"/>
      <c r="Q1150" s="26">
        <f t="shared" si="121"/>
        <v>4000</v>
      </c>
      <c r="S1150" s="26">
        <f t="shared" si="126"/>
        <v>4000</v>
      </c>
      <c r="T1150" s="26">
        <f t="shared" si="125"/>
        <v>18</v>
      </c>
      <c r="U1150" s="26" t="str">
        <f t="shared" si="122"/>
        <v>18.32</v>
      </c>
      <c r="V1150" s="26" t="str">
        <f t="shared" si="123"/>
        <v>Informes</v>
      </c>
      <c r="W1150" s="26" t="str">
        <f t="shared" si="124"/>
        <v>Informe de visitas ordinarias</v>
      </c>
      <c r="X1150" s="26" t="str">
        <f t="shared" si="127"/>
        <v>Informe Preliminar de Visita.</v>
      </c>
    </row>
    <row r="1151" spans="1:24" ht="24">
      <c r="A1151" s="168">
        <v>4000</v>
      </c>
      <c r="B1151" s="168" t="s">
        <v>1483</v>
      </c>
      <c r="C1151" s="610"/>
      <c r="D1151" s="610"/>
      <c r="E1151" s="610"/>
      <c r="F1151" s="610"/>
      <c r="G1151" s="613"/>
      <c r="H1151" s="22" t="s">
        <v>1258</v>
      </c>
      <c r="I1151" s="570"/>
      <c r="J1151" s="570"/>
      <c r="K1151" s="570"/>
      <c r="L1151" s="570"/>
      <c r="M1151" s="570"/>
      <c r="N1151" s="570"/>
      <c r="O1151" s="607"/>
      <c r="P1151" s="229"/>
      <c r="Q1151" s="26">
        <f t="shared" si="121"/>
        <v>4000</v>
      </c>
      <c r="S1151" s="26">
        <f t="shared" si="126"/>
        <v>4000</v>
      </c>
      <c r="T1151" s="26">
        <f t="shared" si="125"/>
        <v>18</v>
      </c>
      <c r="U1151" s="26" t="str">
        <f t="shared" si="122"/>
        <v>18.32</v>
      </c>
      <c r="V1151" s="26" t="str">
        <f t="shared" si="123"/>
        <v>Informes</v>
      </c>
      <c r="W1151" s="26" t="str">
        <f t="shared" si="124"/>
        <v>Informe de visitas ordinarias</v>
      </c>
      <c r="X1151" s="26" t="str">
        <f t="shared" si="127"/>
        <v>Informe Ejecutivo</v>
      </c>
    </row>
    <row r="1152" spans="1:24" ht="24">
      <c r="A1152" s="168">
        <v>4000</v>
      </c>
      <c r="B1152" s="168" t="s">
        <v>1483</v>
      </c>
      <c r="C1152" s="610"/>
      <c r="D1152" s="610"/>
      <c r="E1152" s="610"/>
      <c r="F1152" s="610"/>
      <c r="G1152" s="613"/>
      <c r="H1152" s="22" t="s">
        <v>1259</v>
      </c>
      <c r="I1152" s="570"/>
      <c r="J1152" s="570"/>
      <c r="K1152" s="570"/>
      <c r="L1152" s="570"/>
      <c r="M1152" s="570"/>
      <c r="N1152" s="570"/>
      <c r="O1152" s="607"/>
      <c r="P1152" s="229"/>
      <c r="Q1152" s="26">
        <f t="shared" si="121"/>
        <v>4000</v>
      </c>
      <c r="S1152" s="26">
        <f t="shared" si="126"/>
        <v>4000</v>
      </c>
      <c r="T1152" s="26">
        <f t="shared" si="125"/>
        <v>18</v>
      </c>
      <c r="U1152" s="26" t="str">
        <f t="shared" si="122"/>
        <v>18.32</v>
      </c>
      <c r="V1152" s="26" t="str">
        <f t="shared" si="123"/>
        <v>Informes</v>
      </c>
      <c r="W1152" s="26" t="str">
        <f t="shared" si="124"/>
        <v>Informe de visitas ordinarias</v>
      </c>
      <c r="X1152" s="26" t="str">
        <f t="shared" si="127"/>
        <v>Oficio remisorio de Informe Preliminar</v>
      </c>
    </row>
    <row r="1153" spans="1:24" ht="27.6">
      <c r="A1153" s="168">
        <v>4000</v>
      </c>
      <c r="B1153" s="168" t="s">
        <v>1483</v>
      </c>
      <c r="C1153" s="610"/>
      <c r="D1153" s="610"/>
      <c r="E1153" s="610"/>
      <c r="F1153" s="610"/>
      <c r="G1153" s="613"/>
      <c r="H1153" s="22" t="s">
        <v>1260</v>
      </c>
      <c r="I1153" s="570"/>
      <c r="J1153" s="570"/>
      <c r="K1153" s="570"/>
      <c r="L1153" s="570"/>
      <c r="M1153" s="570"/>
      <c r="N1153" s="570"/>
      <c r="O1153" s="607"/>
      <c r="P1153" s="229"/>
      <c r="Q1153" s="26">
        <f t="shared" si="121"/>
        <v>4000</v>
      </c>
      <c r="S1153" s="26">
        <f t="shared" si="126"/>
        <v>4000</v>
      </c>
      <c r="T1153" s="26">
        <f t="shared" si="125"/>
        <v>18</v>
      </c>
      <c r="U1153" s="26" t="str">
        <f t="shared" si="122"/>
        <v>18.32</v>
      </c>
      <c r="V1153" s="26" t="str">
        <f t="shared" si="123"/>
        <v>Informes</v>
      </c>
      <c r="W1153" s="26" t="str">
        <f t="shared" si="124"/>
        <v>Informe de visitas ordinarias</v>
      </c>
      <c r="X1153" s="26" t="str">
        <f t="shared" si="127"/>
        <v>Oficio de respuesta del informe preliminar</v>
      </c>
    </row>
    <row r="1154" spans="1:24" ht="24">
      <c r="A1154" s="168">
        <v>4000</v>
      </c>
      <c r="B1154" s="168" t="s">
        <v>1483</v>
      </c>
      <c r="C1154" s="610"/>
      <c r="D1154" s="610"/>
      <c r="E1154" s="610"/>
      <c r="F1154" s="610"/>
      <c r="G1154" s="613"/>
      <c r="H1154" s="22" t="s">
        <v>1261</v>
      </c>
      <c r="I1154" s="570"/>
      <c r="J1154" s="570"/>
      <c r="K1154" s="570"/>
      <c r="L1154" s="570"/>
      <c r="M1154" s="570"/>
      <c r="N1154" s="570"/>
      <c r="O1154" s="607"/>
      <c r="P1154" s="229"/>
      <c r="Q1154" s="26">
        <f t="shared" si="121"/>
        <v>4000</v>
      </c>
      <c r="S1154" s="26">
        <f t="shared" si="126"/>
        <v>4000</v>
      </c>
      <c r="T1154" s="26">
        <f t="shared" si="125"/>
        <v>18</v>
      </c>
      <c r="U1154" s="26" t="str">
        <f t="shared" si="122"/>
        <v>18.32</v>
      </c>
      <c r="V1154" s="26" t="str">
        <f t="shared" si="123"/>
        <v>Informes</v>
      </c>
      <c r="W1154" s="26" t="str">
        <f t="shared" si="124"/>
        <v>Informe de visitas ordinarias</v>
      </c>
      <c r="X1154" s="26" t="str">
        <f t="shared" si="127"/>
        <v>Informe final de visita</v>
      </c>
    </row>
    <row r="1155" spans="1:24" ht="24">
      <c r="A1155" s="168">
        <v>4000</v>
      </c>
      <c r="B1155" s="168" t="s">
        <v>1483</v>
      </c>
      <c r="C1155" s="610"/>
      <c r="D1155" s="610"/>
      <c r="E1155" s="610"/>
      <c r="F1155" s="610"/>
      <c r="G1155" s="613"/>
      <c r="H1155" s="22" t="s">
        <v>1262</v>
      </c>
      <c r="I1155" s="570"/>
      <c r="J1155" s="570"/>
      <c r="K1155" s="570"/>
      <c r="L1155" s="570"/>
      <c r="M1155" s="570"/>
      <c r="N1155" s="570"/>
      <c r="O1155" s="607"/>
      <c r="P1155" s="229"/>
      <c r="Q1155" s="26">
        <f t="shared" si="121"/>
        <v>4000</v>
      </c>
      <c r="S1155" s="26">
        <f t="shared" si="126"/>
        <v>4000</v>
      </c>
      <c r="T1155" s="26">
        <f t="shared" si="125"/>
        <v>18</v>
      </c>
      <c r="U1155" s="26" t="str">
        <f t="shared" si="122"/>
        <v>18.32</v>
      </c>
      <c r="V1155" s="26" t="str">
        <f t="shared" si="123"/>
        <v>Informes</v>
      </c>
      <c r="W1155" s="26" t="str">
        <f t="shared" si="124"/>
        <v>Informe de visitas ordinarias</v>
      </c>
      <c r="X1155" s="26" t="str">
        <f t="shared" si="127"/>
        <v>Plan de mejoramiento</v>
      </c>
    </row>
    <row r="1156" spans="1:24" ht="41.4">
      <c r="A1156" s="168">
        <v>4000</v>
      </c>
      <c r="B1156" s="168" t="s">
        <v>1483</v>
      </c>
      <c r="C1156" s="610"/>
      <c r="D1156" s="610"/>
      <c r="E1156" s="610"/>
      <c r="F1156" s="610"/>
      <c r="G1156" s="613"/>
      <c r="H1156" s="19" t="s">
        <v>1263</v>
      </c>
      <c r="I1156" s="570"/>
      <c r="J1156" s="570"/>
      <c r="K1156" s="570"/>
      <c r="L1156" s="570"/>
      <c r="M1156" s="570"/>
      <c r="N1156" s="570"/>
      <c r="O1156" s="607"/>
      <c r="P1156" s="229"/>
      <c r="Q1156" s="26">
        <f t="shared" si="121"/>
        <v>4000</v>
      </c>
      <c r="S1156" s="26">
        <f t="shared" si="126"/>
        <v>4000</v>
      </c>
      <c r="T1156" s="26">
        <f t="shared" si="125"/>
        <v>18</v>
      </c>
      <c r="U1156" s="26" t="str">
        <f t="shared" si="122"/>
        <v>18.32</v>
      </c>
      <c r="V1156" s="26" t="str">
        <f t="shared" si="123"/>
        <v>Informes</v>
      </c>
      <c r="W1156" s="26" t="str">
        <f t="shared" si="124"/>
        <v>Informe de visitas ordinarias</v>
      </c>
      <c r="X1156" s="26" t="str">
        <f t="shared" si="127"/>
        <v>Memorando de traslado a la oficina jurídica ( en los casos
que aplique )</v>
      </c>
    </row>
    <row r="1157" spans="1:24" ht="69">
      <c r="A1157" s="168">
        <v>4000</v>
      </c>
      <c r="B1157" s="168" t="s">
        <v>1483</v>
      </c>
      <c r="C1157" s="610"/>
      <c r="D1157" s="610"/>
      <c r="E1157" s="610"/>
      <c r="F1157" s="610"/>
      <c r="G1157" s="613"/>
      <c r="H1157" s="19" t="s">
        <v>1264</v>
      </c>
      <c r="I1157" s="570"/>
      <c r="J1157" s="570"/>
      <c r="K1157" s="570"/>
      <c r="L1157" s="570"/>
      <c r="M1157" s="570"/>
      <c r="N1157" s="570"/>
      <c r="O1157" s="607"/>
      <c r="P1157" s="229"/>
      <c r="Q1157" s="26">
        <f t="shared" ref="Q1157:Q1220" si="128">+A1157</f>
        <v>4000</v>
      </c>
      <c r="S1157" s="26">
        <f t="shared" si="126"/>
        <v>4000</v>
      </c>
      <c r="T1157" s="26">
        <f t="shared" si="125"/>
        <v>18</v>
      </c>
      <c r="U1157" s="26" t="str">
        <f t="shared" si="122"/>
        <v>18.32</v>
      </c>
      <c r="V1157" s="26" t="str">
        <f t="shared" si="123"/>
        <v>Informes</v>
      </c>
      <c r="W1157" s="26" t="str">
        <f t="shared" si="124"/>
        <v>Informe de visitas ordinarias</v>
      </c>
      <c r="X1157" s="26" t="str">
        <f t="shared" si="127"/>
        <v>Memorando de traslado a la SuperDelegada para las Responsabilidad administrativa y medidas especiales ( en los
casos que aplique )</v>
      </c>
    </row>
    <row r="1158" spans="1:24" ht="27.6">
      <c r="A1158" s="168">
        <v>4000</v>
      </c>
      <c r="B1158" s="168" t="s">
        <v>1483</v>
      </c>
      <c r="C1158" s="610"/>
      <c r="D1158" s="610"/>
      <c r="E1158" s="610"/>
      <c r="F1158" s="610"/>
      <c r="G1158" s="613"/>
      <c r="H1158" s="22" t="s">
        <v>1265</v>
      </c>
      <c r="I1158" s="570"/>
      <c r="J1158" s="570"/>
      <c r="K1158" s="570"/>
      <c r="L1158" s="570"/>
      <c r="M1158" s="570"/>
      <c r="N1158" s="570"/>
      <c r="O1158" s="607"/>
      <c r="P1158" s="229"/>
      <c r="Q1158" s="26">
        <f t="shared" si="128"/>
        <v>4000</v>
      </c>
      <c r="S1158" s="26">
        <f t="shared" si="126"/>
        <v>4000</v>
      </c>
      <c r="T1158" s="26">
        <f t="shared" si="125"/>
        <v>18</v>
      </c>
      <c r="U1158" s="26" t="str">
        <f t="shared" ref="U1158:U1221" si="129">+IF(E1158="",U1157,E1158)</f>
        <v>18.32</v>
      </c>
      <c r="V1158" s="26" t="str">
        <f t="shared" ref="V1158:V1221" si="130">+IF(F1158="",V1157,F1158)</f>
        <v>Informes</v>
      </c>
      <c r="W1158" s="26" t="str">
        <f t="shared" ref="W1158:W1221" si="131">+IF(G1158="",W1157,G1158)</f>
        <v>Informe de visitas ordinarias</v>
      </c>
      <c r="X1158" s="26" t="str">
        <f t="shared" si="127"/>
        <v>Oficio de aprobación del Plan de Mejoramiento</v>
      </c>
    </row>
    <row r="1159" spans="1:24" ht="27.6">
      <c r="A1159" s="168">
        <v>4000</v>
      </c>
      <c r="B1159" s="168" t="s">
        <v>1483</v>
      </c>
      <c r="C1159" s="611"/>
      <c r="D1159" s="611"/>
      <c r="E1159" s="611"/>
      <c r="F1159" s="611"/>
      <c r="G1159" s="614"/>
      <c r="H1159" s="22" t="s">
        <v>1266</v>
      </c>
      <c r="I1159" s="571"/>
      <c r="J1159" s="571"/>
      <c r="K1159" s="571"/>
      <c r="L1159" s="571"/>
      <c r="M1159" s="571"/>
      <c r="N1159" s="571"/>
      <c r="O1159" s="608"/>
      <c r="P1159" s="229"/>
      <c r="Q1159" s="26">
        <f t="shared" si="128"/>
        <v>4000</v>
      </c>
      <c r="S1159" s="26">
        <f t="shared" si="126"/>
        <v>4000</v>
      </c>
      <c r="T1159" s="26">
        <f t="shared" si="125"/>
        <v>18</v>
      </c>
      <c r="U1159" s="26" t="str">
        <f t="shared" si="129"/>
        <v>18.32</v>
      </c>
      <c r="V1159" s="26" t="str">
        <f t="shared" si="130"/>
        <v>Informes</v>
      </c>
      <c r="W1159" s="26" t="str">
        <f t="shared" si="131"/>
        <v>Informe de visitas ordinarias</v>
      </c>
      <c r="X1159" s="26" t="str">
        <f t="shared" si="127"/>
        <v>Informes de avance del plan de mejoramiento</v>
      </c>
    </row>
    <row r="1160" spans="1:24" ht="120">
      <c r="A1160" s="168">
        <v>4000</v>
      </c>
      <c r="B1160" s="168" t="s">
        <v>1483</v>
      </c>
      <c r="C1160" s="20">
        <v>4000</v>
      </c>
      <c r="D1160" s="16">
        <v>20</v>
      </c>
      <c r="E1160" s="152" t="s">
        <v>1131</v>
      </c>
      <c r="F1160" s="21" t="s">
        <v>283</v>
      </c>
      <c r="G1160" s="17" t="s">
        <v>1182</v>
      </c>
      <c r="H1160" s="153" t="s">
        <v>1133</v>
      </c>
      <c r="I1160" s="154">
        <v>1</v>
      </c>
      <c r="J1160" s="154">
        <v>5</v>
      </c>
      <c r="K1160" s="19"/>
      <c r="L1160" s="155" t="s">
        <v>43</v>
      </c>
      <c r="M1160" s="19"/>
      <c r="N1160" s="19"/>
      <c r="O1160" s="38" t="s">
        <v>1267</v>
      </c>
      <c r="P1160" s="193"/>
      <c r="Q1160" s="26">
        <f t="shared" si="128"/>
        <v>4000</v>
      </c>
      <c r="S1160" s="26">
        <f t="shared" si="126"/>
        <v>4000</v>
      </c>
      <c r="T1160" s="26">
        <f t="shared" ref="T1160:T1223" si="132">+IF(D1160="",T1159,D1160)</f>
        <v>20</v>
      </c>
      <c r="U1160" s="26" t="str">
        <f t="shared" si="129"/>
        <v>20.7</v>
      </c>
      <c r="V1160" s="26" t="str">
        <f t="shared" si="130"/>
        <v>Instrumentos de Control y Registro</v>
      </c>
      <c r="W1160" s="26" t="str">
        <f t="shared" si="131"/>
        <v>Instrumento de Control y Registro de inventario documental</v>
      </c>
      <c r="X1160" s="26" t="str">
        <f t="shared" si="127"/>
        <v>Instrumento de Control y
Registro de inventario documental</v>
      </c>
    </row>
    <row r="1161" spans="1:24" ht="27.6">
      <c r="A1161" s="168">
        <v>4000</v>
      </c>
      <c r="B1161" s="168" t="s">
        <v>1483</v>
      </c>
      <c r="C1161" s="609">
        <v>4000</v>
      </c>
      <c r="D1161" s="609">
        <v>27</v>
      </c>
      <c r="E1161" s="609" t="s">
        <v>1268</v>
      </c>
      <c r="F1161" s="609" t="s">
        <v>128</v>
      </c>
      <c r="G1161" s="612" t="s">
        <v>1269</v>
      </c>
      <c r="H1161" s="22" t="s">
        <v>1270</v>
      </c>
      <c r="I1161" s="569">
        <v>1</v>
      </c>
      <c r="J1161" s="569">
        <v>5</v>
      </c>
      <c r="K1161" s="569"/>
      <c r="L1161" s="569" t="s">
        <v>43</v>
      </c>
      <c r="M1161" s="569"/>
      <c r="N1161" s="569"/>
      <c r="O1161" s="321" t="s">
        <v>1271</v>
      </c>
      <c r="P1161" s="197"/>
      <c r="Q1161" s="26">
        <f t="shared" si="128"/>
        <v>4000</v>
      </c>
      <c r="S1161" s="26">
        <f t="shared" si="126"/>
        <v>4000</v>
      </c>
      <c r="T1161" s="26">
        <f t="shared" si="132"/>
        <v>27</v>
      </c>
      <c r="U1161" s="26" t="str">
        <f t="shared" si="129"/>
        <v>27.3</v>
      </c>
      <c r="V1161" s="26" t="str">
        <f t="shared" si="130"/>
        <v>Programas</v>
      </c>
      <c r="W1161" s="26" t="str">
        <f t="shared" si="131"/>
        <v>Programa de seminarios y talleres de actualización a las Cajas de Compensación Familiar (CCF)</v>
      </c>
      <c r="X1161" s="26" t="str">
        <f t="shared" si="127"/>
        <v>Memorando de Programación de seminario y/o taller de la vigencia</v>
      </c>
    </row>
    <row r="1162" spans="1:24" ht="24">
      <c r="A1162" s="168">
        <v>4000</v>
      </c>
      <c r="B1162" s="168" t="s">
        <v>1483</v>
      </c>
      <c r="C1162" s="610"/>
      <c r="D1162" s="610"/>
      <c r="E1162" s="610"/>
      <c r="F1162" s="610"/>
      <c r="G1162" s="613"/>
      <c r="H1162" s="22" t="s">
        <v>1272</v>
      </c>
      <c r="I1162" s="570"/>
      <c r="J1162" s="570"/>
      <c r="K1162" s="570"/>
      <c r="L1162" s="570"/>
      <c r="M1162" s="570"/>
      <c r="N1162" s="570"/>
      <c r="O1162" s="322"/>
      <c r="P1162" s="197"/>
      <c r="Q1162" s="26">
        <f t="shared" si="128"/>
        <v>4000</v>
      </c>
      <c r="S1162" s="26">
        <f t="shared" si="126"/>
        <v>4000</v>
      </c>
      <c r="T1162" s="26">
        <f t="shared" si="132"/>
        <v>27</v>
      </c>
      <c r="U1162" s="26" t="str">
        <f t="shared" si="129"/>
        <v>27.3</v>
      </c>
      <c r="V1162" s="26" t="str">
        <f t="shared" si="130"/>
        <v>Programas</v>
      </c>
      <c r="W1162" s="26" t="str">
        <f t="shared" si="131"/>
        <v>Programa de seminarios y talleres de actualización a las Cajas de Compensación Familiar (CCF)</v>
      </c>
      <c r="X1162" s="26" t="str">
        <f t="shared" si="127"/>
        <v>Programa del seminario y/o taller</v>
      </c>
    </row>
    <row r="1163" spans="1:24" ht="24">
      <c r="A1163" s="168">
        <v>4000</v>
      </c>
      <c r="B1163" s="168" t="s">
        <v>1483</v>
      </c>
      <c r="C1163" s="610"/>
      <c r="D1163" s="610"/>
      <c r="E1163" s="610"/>
      <c r="F1163" s="610"/>
      <c r="G1163" s="613"/>
      <c r="H1163" s="22" t="s">
        <v>1273</v>
      </c>
      <c r="I1163" s="570"/>
      <c r="J1163" s="570"/>
      <c r="K1163" s="570"/>
      <c r="L1163" s="570"/>
      <c r="M1163" s="570"/>
      <c r="N1163" s="570"/>
      <c r="O1163" s="322"/>
      <c r="P1163" s="197"/>
      <c r="Q1163" s="26">
        <f t="shared" si="128"/>
        <v>4000</v>
      </c>
      <c r="S1163" s="26">
        <f t="shared" ref="S1163:S1226" si="133">+IF(C1163="",S1162,C1163)</f>
        <v>4000</v>
      </c>
      <c r="T1163" s="26">
        <f t="shared" si="132"/>
        <v>27</v>
      </c>
      <c r="U1163" s="26" t="str">
        <f t="shared" si="129"/>
        <v>27.3</v>
      </c>
      <c r="V1163" s="26" t="str">
        <f t="shared" si="130"/>
        <v>Programas</v>
      </c>
      <c r="W1163" s="26" t="str">
        <f t="shared" si="131"/>
        <v>Programa de seminarios y talleres de actualización a las Cajas de Compensación Familiar (CCF)</v>
      </c>
      <c r="X1163" s="26" t="str">
        <f t="shared" ref="X1163:X1226" si="134">+IF(H1163="",X1162,H1163)</f>
        <v>Protocolo del Seminario y/o taller</v>
      </c>
    </row>
    <row r="1164" spans="1:24" ht="24">
      <c r="A1164" s="168">
        <v>4000</v>
      </c>
      <c r="B1164" s="168" t="s">
        <v>1483</v>
      </c>
      <c r="C1164" s="610"/>
      <c r="D1164" s="610"/>
      <c r="E1164" s="610"/>
      <c r="F1164" s="610"/>
      <c r="G1164" s="613"/>
      <c r="H1164" s="18" t="s">
        <v>1111</v>
      </c>
      <c r="I1164" s="570"/>
      <c r="J1164" s="570"/>
      <c r="K1164" s="570"/>
      <c r="L1164" s="570"/>
      <c r="M1164" s="570"/>
      <c r="N1164" s="570"/>
      <c r="O1164" s="322"/>
      <c r="P1164" s="197"/>
      <c r="Q1164" s="26">
        <f t="shared" si="128"/>
        <v>4000</v>
      </c>
      <c r="S1164" s="26">
        <f t="shared" si="133"/>
        <v>4000</v>
      </c>
      <c r="T1164" s="26">
        <f t="shared" si="132"/>
        <v>27</v>
      </c>
      <c r="U1164" s="26" t="str">
        <f t="shared" si="129"/>
        <v>27.3</v>
      </c>
      <c r="V1164" s="26" t="str">
        <f t="shared" si="130"/>
        <v>Programas</v>
      </c>
      <c r="W1164" s="26" t="str">
        <f t="shared" si="131"/>
        <v>Programa de seminarios y talleres de actualización a las Cajas de Compensación Familiar (CCF)</v>
      </c>
      <c r="X1164" s="26" t="str">
        <f t="shared" si="134"/>
        <v>Circular externa</v>
      </c>
    </row>
    <row r="1165" spans="1:24" ht="24">
      <c r="A1165" s="168">
        <v>4000</v>
      </c>
      <c r="B1165" s="168" t="s">
        <v>1483</v>
      </c>
      <c r="C1165" s="610"/>
      <c r="D1165" s="610"/>
      <c r="E1165" s="610"/>
      <c r="F1165" s="610"/>
      <c r="G1165" s="613"/>
      <c r="H1165" s="22" t="s">
        <v>1274</v>
      </c>
      <c r="I1165" s="570"/>
      <c r="J1165" s="570"/>
      <c r="K1165" s="570"/>
      <c r="L1165" s="570"/>
      <c r="M1165" s="570"/>
      <c r="N1165" s="570"/>
      <c r="O1165" s="322"/>
      <c r="P1165" s="197"/>
      <c r="Q1165" s="26">
        <f t="shared" si="128"/>
        <v>4000</v>
      </c>
      <c r="S1165" s="26">
        <f t="shared" si="133"/>
        <v>4000</v>
      </c>
      <c r="T1165" s="26">
        <f t="shared" si="132"/>
        <v>27</v>
      </c>
      <c r="U1165" s="26" t="str">
        <f t="shared" si="129"/>
        <v>27.3</v>
      </c>
      <c r="V1165" s="26" t="str">
        <f t="shared" si="130"/>
        <v>Programas</v>
      </c>
      <c r="W1165" s="26" t="str">
        <f t="shared" si="131"/>
        <v>Programa de seminarios y talleres de actualización a las Cajas de Compensación Familiar (CCF)</v>
      </c>
      <c r="X1165" s="26" t="str">
        <f t="shared" si="134"/>
        <v>Oficios de invitación</v>
      </c>
    </row>
    <row r="1166" spans="1:24" ht="24">
      <c r="A1166" s="168">
        <v>4000</v>
      </c>
      <c r="B1166" s="168" t="s">
        <v>1483</v>
      </c>
      <c r="C1166" s="610"/>
      <c r="D1166" s="610"/>
      <c r="E1166" s="610"/>
      <c r="F1166" s="610"/>
      <c r="G1166" s="613"/>
      <c r="H1166" s="22" t="s">
        <v>1275</v>
      </c>
      <c r="I1166" s="570"/>
      <c r="J1166" s="570"/>
      <c r="K1166" s="570"/>
      <c r="L1166" s="570"/>
      <c r="M1166" s="570"/>
      <c r="N1166" s="570"/>
      <c r="O1166" s="322"/>
      <c r="P1166" s="197"/>
      <c r="Q1166" s="26">
        <f t="shared" si="128"/>
        <v>4000</v>
      </c>
      <c r="S1166" s="26">
        <f t="shared" si="133"/>
        <v>4000</v>
      </c>
      <c r="T1166" s="26">
        <f t="shared" si="132"/>
        <v>27</v>
      </c>
      <c r="U1166" s="26" t="str">
        <f t="shared" si="129"/>
        <v>27.3</v>
      </c>
      <c r="V1166" s="26" t="str">
        <f t="shared" si="130"/>
        <v>Programas</v>
      </c>
      <c r="W1166" s="26" t="str">
        <f t="shared" si="131"/>
        <v>Programa de seminarios y talleres de actualización a las Cajas de Compensación Familiar (CCF)</v>
      </c>
      <c r="X1166" s="26" t="str">
        <f t="shared" si="134"/>
        <v>Lista de Asistencia</v>
      </c>
    </row>
    <row r="1167" spans="1:24" ht="24">
      <c r="A1167" s="168">
        <v>4000</v>
      </c>
      <c r="B1167" s="168" t="s">
        <v>1483</v>
      </c>
      <c r="C1167" s="611"/>
      <c r="D1167" s="611"/>
      <c r="E1167" s="611"/>
      <c r="F1167" s="611"/>
      <c r="G1167" s="614"/>
      <c r="H1167" s="22" t="s">
        <v>1276</v>
      </c>
      <c r="I1167" s="571"/>
      <c r="J1167" s="571"/>
      <c r="K1167" s="571"/>
      <c r="L1167" s="571"/>
      <c r="M1167" s="571"/>
      <c r="N1167" s="571"/>
      <c r="O1167" s="615"/>
      <c r="P1167" s="197"/>
      <c r="Q1167" s="26">
        <f t="shared" si="128"/>
        <v>4000</v>
      </c>
      <c r="S1167" s="26">
        <f t="shared" si="133"/>
        <v>4000</v>
      </c>
      <c r="T1167" s="26">
        <f t="shared" si="132"/>
        <v>27</v>
      </c>
      <c r="U1167" s="26" t="str">
        <f t="shared" si="129"/>
        <v>27.3</v>
      </c>
      <c r="V1167" s="26" t="str">
        <f t="shared" si="130"/>
        <v>Programas</v>
      </c>
      <c r="W1167" s="26" t="str">
        <f t="shared" si="131"/>
        <v>Programa de seminarios y talleres de actualización a las Cajas de Compensación Familiar (CCF)</v>
      </c>
      <c r="X1167" s="26" t="str">
        <f t="shared" si="134"/>
        <v>Informe de Seminario y/o taller</v>
      </c>
    </row>
    <row r="1168" spans="1:24" ht="27.6">
      <c r="A1168" s="168">
        <v>4000</v>
      </c>
      <c r="B1168" s="168" t="s">
        <v>1483</v>
      </c>
      <c r="C1168" s="354">
        <v>4100</v>
      </c>
      <c r="D1168" s="347">
        <v>7</v>
      </c>
      <c r="E1168" s="358" t="s">
        <v>1277</v>
      </c>
      <c r="F1168" s="558" t="s">
        <v>203</v>
      </c>
      <c r="G1168" s="387" t="s">
        <v>1278</v>
      </c>
      <c r="H1168" s="72" t="s">
        <v>1279</v>
      </c>
      <c r="I1168" s="347">
        <v>2</v>
      </c>
      <c r="J1168" s="372">
        <v>13</v>
      </c>
      <c r="K1168" s="339"/>
      <c r="L1168" s="339"/>
      <c r="M1168" s="378" t="s">
        <v>43</v>
      </c>
      <c r="N1168" s="349" t="s">
        <v>43</v>
      </c>
      <c r="O1168" s="413" t="s">
        <v>1280</v>
      </c>
      <c r="P1168" s="208"/>
      <c r="Q1168" s="26">
        <f t="shared" si="128"/>
        <v>4000</v>
      </c>
      <c r="S1168" s="26">
        <f t="shared" si="133"/>
        <v>4100</v>
      </c>
      <c r="T1168" s="26">
        <f t="shared" si="132"/>
        <v>7</v>
      </c>
      <c r="U1168" s="26" t="str">
        <f t="shared" si="129"/>
        <v>7.2</v>
      </c>
      <c r="V1168" s="26" t="str">
        <f t="shared" si="130"/>
        <v>Conceptos</v>
      </c>
      <c r="W1168" s="26" t="str">
        <f t="shared" si="131"/>
        <v>Conceptos técnicos financiero y contable</v>
      </c>
      <c r="X1168" s="26" t="str">
        <f t="shared" si="134"/>
        <v>Memorando de solicitud del concepto Técnico Financiero</v>
      </c>
    </row>
    <row r="1169" spans="1:24" ht="27.6">
      <c r="A1169" s="168">
        <v>4000</v>
      </c>
      <c r="B1169" s="168" t="s">
        <v>1483</v>
      </c>
      <c r="C1169" s="356"/>
      <c r="D1169" s="357"/>
      <c r="E1169" s="360"/>
      <c r="F1169" s="605"/>
      <c r="G1169" s="388"/>
      <c r="H1169" s="72" t="s">
        <v>1281</v>
      </c>
      <c r="I1169" s="357"/>
      <c r="J1169" s="373"/>
      <c r="K1169" s="340"/>
      <c r="L1169" s="340"/>
      <c r="M1169" s="379"/>
      <c r="N1169" s="361"/>
      <c r="O1169" s="415"/>
      <c r="P1169" s="208"/>
      <c r="Q1169" s="26">
        <f t="shared" si="128"/>
        <v>4000</v>
      </c>
      <c r="S1169" s="26">
        <f t="shared" si="133"/>
        <v>4100</v>
      </c>
      <c r="T1169" s="26">
        <f t="shared" si="132"/>
        <v>7</v>
      </c>
      <c r="U1169" s="26" t="str">
        <f t="shared" si="129"/>
        <v>7.2</v>
      </c>
      <c r="V1169" s="26" t="str">
        <f t="shared" si="130"/>
        <v>Conceptos</v>
      </c>
      <c r="W1169" s="26" t="str">
        <f t="shared" si="131"/>
        <v>Conceptos técnicos financiero y contable</v>
      </c>
      <c r="X1169" s="26" t="str">
        <f t="shared" si="134"/>
        <v>Memorando de respuesta del concepto solicitado</v>
      </c>
    </row>
    <row r="1170" spans="1:24" ht="24">
      <c r="A1170" s="168">
        <v>4000</v>
      </c>
      <c r="B1170" s="168" t="s">
        <v>1483</v>
      </c>
      <c r="C1170" s="354">
        <v>4100</v>
      </c>
      <c r="D1170" s="120">
        <v>13</v>
      </c>
      <c r="E1170" s="120" t="s">
        <v>1487</v>
      </c>
      <c r="F1170" s="616" t="s">
        <v>71</v>
      </c>
      <c r="G1170" s="617"/>
      <c r="H1170" s="71" t="s">
        <v>72</v>
      </c>
      <c r="I1170" s="362">
        <v>1</v>
      </c>
      <c r="J1170" s="362">
        <v>5</v>
      </c>
      <c r="K1170" s="339"/>
      <c r="L1170" s="339"/>
      <c r="M1170" s="345" t="s">
        <v>43</v>
      </c>
      <c r="N1170" s="337" t="s">
        <v>43</v>
      </c>
      <c r="O1170" s="413" t="s">
        <v>1282</v>
      </c>
      <c r="P1170" s="208"/>
      <c r="Q1170" s="26">
        <f t="shared" si="128"/>
        <v>4000</v>
      </c>
      <c r="S1170" s="26">
        <f t="shared" si="133"/>
        <v>4100</v>
      </c>
      <c r="T1170" s="26">
        <f t="shared" si="132"/>
        <v>13</v>
      </c>
      <c r="U1170" s="26" t="str">
        <f t="shared" si="129"/>
        <v>n.a</v>
      </c>
      <c r="V1170" s="26" t="str">
        <f t="shared" si="130"/>
        <v>Derechos de Petición</v>
      </c>
      <c r="W1170" s="26" t="str">
        <f t="shared" si="131"/>
        <v>Conceptos técnicos financiero y contable</v>
      </c>
      <c r="X1170" s="26" t="str">
        <f t="shared" si="134"/>
        <v>Presentación de la solicitud</v>
      </c>
    </row>
    <row r="1171" spans="1:24" ht="24" customHeight="1">
      <c r="A1171" s="168">
        <v>4000</v>
      </c>
      <c r="B1171" s="168" t="s">
        <v>1483</v>
      </c>
      <c r="C1171" s="355"/>
      <c r="D1171" s="120">
        <v>13</v>
      </c>
      <c r="E1171" s="120" t="s">
        <v>1487</v>
      </c>
      <c r="F1171" s="618"/>
      <c r="G1171" s="619"/>
      <c r="H1171" s="72" t="s">
        <v>1004</v>
      </c>
      <c r="I1171" s="363"/>
      <c r="J1171" s="363"/>
      <c r="K1171" s="369"/>
      <c r="L1171" s="369"/>
      <c r="M1171" s="400"/>
      <c r="N1171" s="368"/>
      <c r="O1171" s="414"/>
      <c r="P1171" s="208"/>
      <c r="Q1171" s="26">
        <f t="shared" si="128"/>
        <v>4000</v>
      </c>
      <c r="S1171" s="26">
        <f t="shared" si="133"/>
        <v>4100</v>
      </c>
      <c r="T1171" s="26">
        <f t="shared" si="132"/>
        <v>13</v>
      </c>
      <c r="U1171" s="26" t="str">
        <f t="shared" si="129"/>
        <v>n.a</v>
      </c>
      <c r="V1171" s="26" t="str">
        <f t="shared" si="130"/>
        <v>Derechos de Petición</v>
      </c>
      <c r="W1171" s="26" t="str">
        <f t="shared" si="131"/>
        <v>Conceptos técnicos financiero y contable</v>
      </c>
      <c r="X1171" s="26" t="str">
        <f t="shared" si="134"/>
        <v>Traslado de la petición</v>
      </c>
    </row>
    <row r="1172" spans="1:24" ht="24" customHeight="1">
      <c r="A1172" s="168">
        <v>4000</v>
      </c>
      <c r="B1172" s="168" t="s">
        <v>1483</v>
      </c>
      <c r="C1172" s="355"/>
      <c r="D1172" s="120">
        <v>13</v>
      </c>
      <c r="E1172" s="120" t="s">
        <v>1487</v>
      </c>
      <c r="F1172" s="618"/>
      <c r="G1172" s="619"/>
      <c r="H1172" s="71" t="s">
        <v>75</v>
      </c>
      <c r="I1172" s="363"/>
      <c r="J1172" s="363"/>
      <c r="K1172" s="369"/>
      <c r="L1172" s="369"/>
      <c r="M1172" s="400"/>
      <c r="N1172" s="368"/>
      <c r="O1172" s="414"/>
      <c r="P1172" s="208"/>
      <c r="Q1172" s="26">
        <f t="shared" si="128"/>
        <v>4000</v>
      </c>
      <c r="S1172" s="26">
        <f t="shared" si="133"/>
        <v>4100</v>
      </c>
      <c r="T1172" s="26">
        <f t="shared" si="132"/>
        <v>13</v>
      </c>
      <c r="U1172" s="26" t="str">
        <f t="shared" si="129"/>
        <v>n.a</v>
      </c>
      <c r="V1172" s="26" t="str">
        <f t="shared" si="130"/>
        <v>Derechos de Petición</v>
      </c>
      <c r="W1172" s="26" t="str">
        <f t="shared" si="131"/>
        <v>Conceptos técnicos financiero y contable</v>
      </c>
      <c r="X1172" s="26" t="str">
        <f t="shared" si="134"/>
        <v>Desistimiento</v>
      </c>
    </row>
    <row r="1173" spans="1:24" ht="24" customHeight="1">
      <c r="A1173" s="168">
        <v>4000</v>
      </c>
      <c r="B1173" s="168" t="s">
        <v>1483</v>
      </c>
      <c r="C1173" s="356"/>
      <c r="D1173" s="120">
        <v>13</v>
      </c>
      <c r="E1173" s="120" t="s">
        <v>1487</v>
      </c>
      <c r="F1173" s="620"/>
      <c r="G1173" s="621"/>
      <c r="H1173" s="71" t="s">
        <v>76</v>
      </c>
      <c r="I1173" s="364"/>
      <c r="J1173" s="364"/>
      <c r="K1173" s="340"/>
      <c r="L1173" s="340"/>
      <c r="M1173" s="346"/>
      <c r="N1173" s="338"/>
      <c r="O1173" s="415"/>
      <c r="P1173" s="208"/>
      <c r="Q1173" s="26">
        <f t="shared" si="128"/>
        <v>4000</v>
      </c>
      <c r="S1173" s="26">
        <f t="shared" si="133"/>
        <v>4100</v>
      </c>
      <c r="T1173" s="26">
        <f t="shared" si="132"/>
        <v>13</v>
      </c>
      <c r="U1173" s="26" t="str">
        <f t="shared" si="129"/>
        <v>n.a</v>
      </c>
      <c r="V1173" s="26" t="str">
        <f t="shared" si="130"/>
        <v>Derechos de Petición</v>
      </c>
      <c r="W1173" s="26" t="str">
        <f t="shared" si="131"/>
        <v>Conceptos técnicos financiero y contable</v>
      </c>
      <c r="X1173" s="26" t="str">
        <f t="shared" si="134"/>
        <v>Respuesta de la solicitud</v>
      </c>
    </row>
    <row r="1174" spans="1:24" ht="120">
      <c r="A1174" s="168">
        <v>4000</v>
      </c>
      <c r="B1174" s="168" t="s">
        <v>1483</v>
      </c>
      <c r="C1174" s="73">
        <v>4100</v>
      </c>
      <c r="D1174" s="89">
        <v>20</v>
      </c>
      <c r="E1174" s="75" t="s">
        <v>1131</v>
      </c>
      <c r="F1174" s="156" t="s">
        <v>283</v>
      </c>
      <c r="G1174" s="157" t="s">
        <v>1182</v>
      </c>
      <c r="H1174" s="79" t="s">
        <v>1133</v>
      </c>
      <c r="I1174" s="74">
        <v>1</v>
      </c>
      <c r="J1174" s="74">
        <v>5</v>
      </c>
      <c r="K1174" s="79"/>
      <c r="L1174" s="145" t="s">
        <v>43</v>
      </c>
      <c r="M1174" s="79"/>
      <c r="N1174" s="79"/>
      <c r="O1174" s="88" t="s">
        <v>1267</v>
      </c>
      <c r="P1174" s="208"/>
      <c r="Q1174" s="26">
        <f t="shared" si="128"/>
        <v>4000</v>
      </c>
      <c r="S1174" s="26">
        <f t="shared" si="133"/>
        <v>4100</v>
      </c>
      <c r="T1174" s="26">
        <f t="shared" si="132"/>
        <v>20</v>
      </c>
      <c r="U1174" s="26" t="str">
        <f t="shared" si="129"/>
        <v>20.7</v>
      </c>
      <c r="V1174" s="26" t="str">
        <f t="shared" si="130"/>
        <v>Instrumentos de Control y Registro</v>
      </c>
      <c r="W1174" s="26" t="str">
        <f t="shared" si="131"/>
        <v>Instrumento de Control y Registro de inventario documental</v>
      </c>
      <c r="X1174" s="26" t="str">
        <f t="shared" si="134"/>
        <v>Instrumento de Control y
Registro de inventario documental</v>
      </c>
    </row>
    <row r="1175" spans="1:24" ht="24">
      <c r="A1175" s="168">
        <v>4000</v>
      </c>
      <c r="B1175" s="168" t="s">
        <v>1483</v>
      </c>
      <c r="C1175" s="354">
        <v>4100</v>
      </c>
      <c r="D1175" s="372">
        <v>18</v>
      </c>
      <c r="E1175" s="374" t="s">
        <v>1283</v>
      </c>
      <c r="F1175" s="376" t="s">
        <v>78</v>
      </c>
      <c r="G1175" s="349" t="s">
        <v>1284</v>
      </c>
      <c r="H1175" s="71" t="s">
        <v>1285</v>
      </c>
      <c r="I1175" s="347">
        <v>2</v>
      </c>
      <c r="J1175" s="372">
        <v>20</v>
      </c>
      <c r="K1175" s="349" t="s">
        <v>43</v>
      </c>
      <c r="L1175" s="339"/>
      <c r="M1175" s="339"/>
      <c r="N1175" s="349" t="s">
        <v>43</v>
      </c>
      <c r="O1175" s="413" t="s">
        <v>1286</v>
      </c>
      <c r="P1175" s="208"/>
      <c r="Q1175" s="26">
        <f t="shared" si="128"/>
        <v>4000</v>
      </c>
      <c r="S1175" s="26">
        <f t="shared" si="133"/>
        <v>4100</v>
      </c>
      <c r="T1175" s="26">
        <f t="shared" si="132"/>
        <v>18</v>
      </c>
      <c r="U1175" s="26" t="str">
        <f t="shared" si="129"/>
        <v>18.16</v>
      </c>
      <c r="V1175" s="26" t="str">
        <f t="shared" si="130"/>
        <v>Informes</v>
      </c>
      <c r="W1175" s="26" t="str">
        <f t="shared" si="131"/>
        <v>Informes de presupuesto de ingresos y egresos de entes vigilados</v>
      </c>
      <c r="X1175" s="26" t="str">
        <f t="shared" si="134"/>
        <v>Presupuesto de ingresos y egresos</v>
      </c>
    </row>
    <row r="1176" spans="1:24" ht="27.6">
      <c r="A1176" s="168">
        <v>4000</v>
      </c>
      <c r="B1176" s="168" t="s">
        <v>1483</v>
      </c>
      <c r="C1176" s="355"/>
      <c r="D1176" s="389"/>
      <c r="E1176" s="399"/>
      <c r="F1176" s="412"/>
      <c r="G1176" s="350"/>
      <c r="H1176" s="71" t="s">
        <v>1287</v>
      </c>
      <c r="I1176" s="348"/>
      <c r="J1176" s="389"/>
      <c r="K1176" s="350"/>
      <c r="L1176" s="369"/>
      <c r="M1176" s="369"/>
      <c r="N1176" s="350"/>
      <c r="O1176" s="414"/>
      <c r="P1176" s="208"/>
      <c r="Q1176" s="26">
        <f t="shared" si="128"/>
        <v>4000</v>
      </c>
      <c r="S1176" s="26">
        <f t="shared" si="133"/>
        <v>4100</v>
      </c>
      <c r="T1176" s="26">
        <f t="shared" si="132"/>
        <v>18</v>
      </c>
      <c r="U1176" s="26" t="str">
        <f t="shared" si="129"/>
        <v>18.16</v>
      </c>
      <c r="V1176" s="26" t="str">
        <f t="shared" si="130"/>
        <v>Informes</v>
      </c>
      <c r="W1176" s="26" t="str">
        <f t="shared" si="131"/>
        <v>Informes de presupuesto de ingresos y egresos de entes vigilados</v>
      </c>
      <c r="X1176" s="26" t="str">
        <f t="shared" si="134"/>
        <v>Seguimiento y control presupuestos de ingresos y egresos</v>
      </c>
    </row>
    <row r="1177" spans="1:24" ht="27.6">
      <c r="A1177" s="168">
        <v>4000</v>
      </c>
      <c r="B1177" s="168" t="s">
        <v>1483</v>
      </c>
      <c r="C1177" s="355"/>
      <c r="D1177" s="389"/>
      <c r="E1177" s="399"/>
      <c r="F1177" s="412"/>
      <c r="G1177" s="350"/>
      <c r="H1177" s="71" t="s">
        <v>1288</v>
      </c>
      <c r="I1177" s="348"/>
      <c r="J1177" s="389"/>
      <c r="K1177" s="350"/>
      <c r="L1177" s="369"/>
      <c r="M1177" s="369"/>
      <c r="N1177" s="350"/>
      <c r="O1177" s="414"/>
      <c r="P1177" s="208"/>
      <c r="Q1177" s="26">
        <f t="shared" si="128"/>
        <v>4000</v>
      </c>
      <c r="S1177" s="26">
        <f t="shared" si="133"/>
        <v>4100</v>
      </c>
      <c r="T1177" s="26">
        <f t="shared" si="132"/>
        <v>18</v>
      </c>
      <c r="U1177" s="26" t="str">
        <f t="shared" si="129"/>
        <v>18.16</v>
      </c>
      <c r="V1177" s="26" t="str">
        <f t="shared" si="130"/>
        <v>Informes</v>
      </c>
      <c r="W1177" s="26" t="str">
        <f t="shared" si="131"/>
        <v>Informes de presupuesto de ingresos y egresos de entes vigilados</v>
      </c>
      <c r="X1177" s="26" t="str">
        <f t="shared" si="134"/>
        <v>Oficio de observaciones y/o recomendaciones</v>
      </c>
    </row>
    <row r="1178" spans="1:24" ht="27.6">
      <c r="A1178" s="168">
        <v>4000</v>
      </c>
      <c r="B1178" s="168" t="s">
        <v>1483</v>
      </c>
      <c r="C1178" s="355"/>
      <c r="D1178" s="389"/>
      <c r="E1178" s="399"/>
      <c r="F1178" s="412"/>
      <c r="G1178" s="350"/>
      <c r="H1178" s="71" t="s">
        <v>1289</v>
      </c>
      <c r="I1178" s="348"/>
      <c r="J1178" s="389"/>
      <c r="K1178" s="350"/>
      <c r="L1178" s="369"/>
      <c r="M1178" s="369"/>
      <c r="N1178" s="350"/>
      <c r="O1178" s="414"/>
      <c r="P1178" s="208"/>
      <c r="Q1178" s="26">
        <f t="shared" si="128"/>
        <v>4000</v>
      </c>
      <c r="S1178" s="26">
        <f t="shared" si="133"/>
        <v>4100</v>
      </c>
      <c r="T1178" s="26">
        <f t="shared" si="132"/>
        <v>18</v>
      </c>
      <c r="U1178" s="26" t="str">
        <f t="shared" si="129"/>
        <v>18.16</v>
      </c>
      <c r="V1178" s="26" t="str">
        <f t="shared" si="130"/>
        <v>Informes</v>
      </c>
      <c r="W1178" s="26" t="str">
        <f t="shared" si="131"/>
        <v>Informes de presupuesto de ingresos y egresos de entes vigilados</v>
      </c>
      <c r="X1178" s="26" t="str">
        <f t="shared" si="134"/>
        <v>Informe de análisis de ejecución presupuestal</v>
      </c>
    </row>
    <row r="1179" spans="1:24" ht="24">
      <c r="A1179" s="168">
        <v>4000</v>
      </c>
      <c r="B1179" s="168" t="s">
        <v>1483</v>
      </c>
      <c r="C1179" s="355"/>
      <c r="D1179" s="389"/>
      <c r="E1179" s="399"/>
      <c r="F1179" s="412"/>
      <c r="G1179" s="350"/>
      <c r="H1179" s="71" t="s">
        <v>1290</v>
      </c>
      <c r="I1179" s="348"/>
      <c r="J1179" s="389"/>
      <c r="K1179" s="350"/>
      <c r="L1179" s="369"/>
      <c r="M1179" s="369"/>
      <c r="N1179" s="350"/>
      <c r="O1179" s="414"/>
      <c r="P1179" s="208"/>
      <c r="Q1179" s="26">
        <f t="shared" si="128"/>
        <v>4000</v>
      </c>
      <c r="S1179" s="26">
        <f t="shared" si="133"/>
        <v>4100</v>
      </c>
      <c r="T1179" s="26">
        <f t="shared" si="132"/>
        <v>18</v>
      </c>
      <c r="U1179" s="26" t="str">
        <f t="shared" si="129"/>
        <v>18.16</v>
      </c>
      <c r="V1179" s="26" t="str">
        <f t="shared" si="130"/>
        <v>Informes</v>
      </c>
      <c r="W1179" s="26" t="str">
        <f t="shared" si="131"/>
        <v>Informes de presupuesto de ingresos y egresos de entes vigilados</v>
      </c>
      <c r="X1179" s="26" t="str">
        <f t="shared" si="134"/>
        <v>Memorando de observaciones</v>
      </c>
    </row>
    <row r="1180" spans="1:24" ht="24">
      <c r="A1180" s="168">
        <v>4000</v>
      </c>
      <c r="B1180" s="168" t="s">
        <v>1483</v>
      </c>
      <c r="C1180" s="355"/>
      <c r="D1180" s="389"/>
      <c r="E1180" s="399"/>
      <c r="F1180" s="412"/>
      <c r="G1180" s="350"/>
      <c r="H1180" s="71" t="s">
        <v>1291</v>
      </c>
      <c r="I1180" s="348"/>
      <c r="J1180" s="389"/>
      <c r="K1180" s="350"/>
      <c r="L1180" s="369"/>
      <c r="M1180" s="369"/>
      <c r="N1180" s="350"/>
      <c r="O1180" s="414"/>
      <c r="P1180" s="208"/>
      <c r="Q1180" s="26">
        <f t="shared" si="128"/>
        <v>4000</v>
      </c>
      <c r="S1180" s="26">
        <f t="shared" si="133"/>
        <v>4100</v>
      </c>
      <c r="T1180" s="26">
        <f t="shared" si="132"/>
        <v>18</v>
      </c>
      <c r="U1180" s="26" t="str">
        <f t="shared" si="129"/>
        <v>18.16</v>
      </c>
      <c r="V1180" s="26" t="str">
        <f t="shared" si="130"/>
        <v>Informes</v>
      </c>
      <c r="W1180" s="26" t="str">
        <f t="shared" si="131"/>
        <v>Informes de presupuesto de ingresos y egresos de entes vigilados</v>
      </c>
      <c r="X1180" s="26" t="str">
        <f t="shared" si="134"/>
        <v>Remisión de envió de oficio a la CCF</v>
      </c>
    </row>
    <row r="1181" spans="1:24" ht="27.6">
      <c r="A1181" s="168">
        <v>4000</v>
      </c>
      <c r="B1181" s="168" t="s">
        <v>1483</v>
      </c>
      <c r="C1181" s="355"/>
      <c r="D1181" s="389"/>
      <c r="E1181" s="399"/>
      <c r="F1181" s="412"/>
      <c r="G1181" s="350"/>
      <c r="H1181" s="71" t="s">
        <v>1292</v>
      </c>
      <c r="I1181" s="348"/>
      <c r="J1181" s="389"/>
      <c r="K1181" s="350"/>
      <c r="L1181" s="369"/>
      <c r="M1181" s="369"/>
      <c r="N1181" s="350"/>
      <c r="O1181" s="414"/>
      <c r="P1181" s="208"/>
      <c r="Q1181" s="26">
        <f t="shared" si="128"/>
        <v>4000</v>
      </c>
      <c r="S1181" s="26">
        <f t="shared" si="133"/>
        <v>4100</v>
      </c>
      <c r="T1181" s="26">
        <f t="shared" si="132"/>
        <v>18</v>
      </c>
      <c r="U1181" s="26" t="str">
        <f t="shared" si="129"/>
        <v>18.16</v>
      </c>
      <c r="V1181" s="26" t="str">
        <f t="shared" si="130"/>
        <v>Informes</v>
      </c>
      <c r="W1181" s="26" t="str">
        <f t="shared" si="131"/>
        <v>Informes de presupuesto de ingresos y egresos de entes vigilados</v>
      </c>
      <c r="X1181" s="26" t="str">
        <f t="shared" si="134"/>
        <v>Respuesta a oficio de observaciones y/o recomendaciones</v>
      </c>
    </row>
    <row r="1182" spans="1:24" ht="24">
      <c r="A1182" s="168">
        <v>4000</v>
      </c>
      <c r="B1182" s="168" t="s">
        <v>1483</v>
      </c>
      <c r="C1182" s="355"/>
      <c r="D1182" s="389"/>
      <c r="E1182" s="399"/>
      <c r="F1182" s="412"/>
      <c r="G1182" s="350"/>
      <c r="H1182" s="71" t="s">
        <v>1293</v>
      </c>
      <c r="I1182" s="348"/>
      <c r="J1182" s="389"/>
      <c r="K1182" s="350"/>
      <c r="L1182" s="369"/>
      <c r="M1182" s="369"/>
      <c r="N1182" s="350"/>
      <c r="O1182" s="414"/>
      <c r="P1182" s="208"/>
      <c r="Q1182" s="26">
        <f t="shared" si="128"/>
        <v>4000</v>
      </c>
      <c r="S1182" s="26">
        <f t="shared" si="133"/>
        <v>4100</v>
      </c>
      <c r="T1182" s="26">
        <f t="shared" si="132"/>
        <v>18</v>
      </c>
      <c r="U1182" s="26" t="str">
        <f t="shared" si="129"/>
        <v>18.16</v>
      </c>
      <c r="V1182" s="26" t="str">
        <f t="shared" si="130"/>
        <v>Informes</v>
      </c>
      <c r="W1182" s="26" t="str">
        <f t="shared" si="131"/>
        <v>Informes de presupuesto de ingresos y egresos de entes vigilados</v>
      </c>
      <c r="X1182" s="26" t="str">
        <f t="shared" si="134"/>
        <v>Oficio de aclaraciones pertinentes</v>
      </c>
    </row>
    <row r="1183" spans="1:24" ht="24">
      <c r="A1183" s="168">
        <v>4000</v>
      </c>
      <c r="B1183" s="168" t="s">
        <v>1483</v>
      </c>
      <c r="C1183" s="356"/>
      <c r="D1183" s="373"/>
      <c r="E1183" s="375"/>
      <c r="F1183" s="377"/>
      <c r="G1183" s="361"/>
      <c r="H1183" s="72" t="s">
        <v>1294</v>
      </c>
      <c r="I1183" s="357"/>
      <c r="J1183" s="373"/>
      <c r="K1183" s="361"/>
      <c r="L1183" s="340"/>
      <c r="M1183" s="340"/>
      <c r="N1183" s="361"/>
      <c r="O1183" s="415"/>
      <c r="P1183" s="208"/>
      <c r="Q1183" s="26">
        <f t="shared" si="128"/>
        <v>4000</v>
      </c>
      <c r="S1183" s="26">
        <f t="shared" si="133"/>
        <v>4100</v>
      </c>
      <c r="T1183" s="26">
        <f t="shared" si="132"/>
        <v>18</v>
      </c>
      <c r="U1183" s="26" t="str">
        <f t="shared" si="129"/>
        <v>18.16</v>
      </c>
      <c r="V1183" s="26" t="str">
        <f t="shared" si="130"/>
        <v>Informes</v>
      </c>
      <c r="W1183" s="26" t="str">
        <f t="shared" si="131"/>
        <v>Informes de presupuesto de ingresos y egresos de entes vigilados</v>
      </c>
      <c r="X1183" s="26" t="str">
        <f t="shared" si="134"/>
        <v>Memorando de notificación y traslado</v>
      </c>
    </row>
    <row r="1184" spans="1:24" ht="27.6">
      <c r="A1184" s="168">
        <v>4000</v>
      </c>
      <c r="B1184" s="168" t="s">
        <v>1483</v>
      </c>
      <c r="C1184" s="354">
        <v>4100</v>
      </c>
      <c r="D1184" s="372">
        <v>26</v>
      </c>
      <c r="E1184" s="622" t="s">
        <v>659</v>
      </c>
      <c r="F1184" s="376" t="s">
        <v>214</v>
      </c>
      <c r="G1184" s="433" t="s">
        <v>1295</v>
      </c>
      <c r="H1184" s="71" t="s">
        <v>1296</v>
      </c>
      <c r="I1184" s="347">
        <v>1</v>
      </c>
      <c r="J1184" s="372">
        <v>10</v>
      </c>
      <c r="K1184" s="349" t="s">
        <v>43</v>
      </c>
      <c r="L1184" s="339"/>
      <c r="M1184" s="339"/>
      <c r="N1184" s="349" t="s">
        <v>43</v>
      </c>
      <c r="O1184" s="413" t="s">
        <v>1286</v>
      </c>
      <c r="P1184" s="208"/>
      <c r="Q1184" s="26">
        <f t="shared" si="128"/>
        <v>4000</v>
      </c>
      <c r="S1184" s="26">
        <f t="shared" si="133"/>
        <v>4100</v>
      </c>
      <c r="T1184" s="26">
        <f t="shared" si="132"/>
        <v>26</v>
      </c>
      <c r="U1184" s="26" t="str">
        <f t="shared" si="129"/>
        <v>26.1</v>
      </c>
      <c r="V1184" s="26" t="str">
        <f t="shared" si="130"/>
        <v>Procesos</v>
      </c>
      <c r="W1184" s="26" t="str">
        <f t="shared" si="131"/>
        <v>Proceso de cuota monetaria</v>
      </c>
      <c r="X1184" s="26" t="str">
        <f t="shared" si="134"/>
        <v>Registro de radicación de la información financiera</v>
      </c>
    </row>
    <row r="1185" spans="1:24" ht="27.6">
      <c r="A1185" s="168">
        <v>4000</v>
      </c>
      <c r="B1185" s="168" t="s">
        <v>1483</v>
      </c>
      <c r="C1185" s="355"/>
      <c r="D1185" s="389"/>
      <c r="E1185" s="623"/>
      <c r="F1185" s="412"/>
      <c r="G1185" s="434"/>
      <c r="H1185" s="71" t="s">
        <v>1297</v>
      </c>
      <c r="I1185" s="348"/>
      <c r="J1185" s="389"/>
      <c r="K1185" s="350"/>
      <c r="L1185" s="369"/>
      <c r="M1185" s="369"/>
      <c r="N1185" s="350"/>
      <c r="O1185" s="414"/>
      <c r="P1185" s="208"/>
      <c r="Q1185" s="26">
        <f t="shared" si="128"/>
        <v>4000</v>
      </c>
      <c r="S1185" s="26">
        <f t="shared" si="133"/>
        <v>4100</v>
      </c>
      <c r="T1185" s="26">
        <f t="shared" si="132"/>
        <v>26</v>
      </c>
      <c r="U1185" s="26" t="str">
        <f t="shared" si="129"/>
        <v>26.1</v>
      </c>
      <c r="V1185" s="26" t="str">
        <f t="shared" si="130"/>
        <v>Procesos</v>
      </c>
      <c r="W1185" s="26" t="str">
        <f t="shared" si="131"/>
        <v>Proceso de cuota monetaria</v>
      </c>
      <c r="X1185" s="26" t="str">
        <f t="shared" si="134"/>
        <v>Registro de la asignación de la Información Financiera al profesional</v>
      </c>
    </row>
    <row r="1186" spans="1:24" ht="27.6">
      <c r="A1186" s="168">
        <v>4000</v>
      </c>
      <c r="B1186" s="168" t="s">
        <v>1483</v>
      </c>
      <c r="C1186" s="355"/>
      <c r="D1186" s="389"/>
      <c r="E1186" s="623"/>
      <c r="F1186" s="412"/>
      <c r="G1186" s="434"/>
      <c r="H1186" s="71" t="s">
        <v>1298</v>
      </c>
      <c r="I1186" s="348"/>
      <c r="J1186" s="389"/>
      <c r="K1186" s="350"/>
      <c r="L1186" s="369"/>
      <c r="M1186" s="369"/>
      <c r="N1186" s="350"/>
      <c r="O1186" s="414"/>
      <c r="P1186" s="208"/>
      <c r="Q1186" s="26">
        <f t="shared" si="128"/>
        <v>4000</v>
      </c>
      <c r="S1186" s="26">
        <f t="shared" si="133"/>
        <v>4100</v>
      </c>
      <c r="T1186" s="26">
        <f t="shared" si="132"/>
        <v>26</v>
      </c>
      <c r="U1186" s="26" t="str">
        <f t="shared" si="129"/>
        <v>26.1</v>
      </c>
      <c r="V1186" s="26" t="str">
        <f t="shared" si="130"/>
        <v>Procesos</v>
      </c>
      <c r="W1186" s="26" t="str">
        <f t="shared" si="131"/>
        <v>Proceso de cuota monetaria</v>
      </c>
      <c r="X1186" s="26" t="str">
        <f t="shared" si="134"/>
        <v>Oficio de requerimiento y aclaraciones a las CCF</v>
      </c>
    </row>
    <row r="1187" spans="1:24" ht="24">
      <c r="A1187" s="168">
        <v>4000</v>
      </c>
      <c r="B1187" s="168" t="s">
        <v>1483</v>
      </c>
      <c r="C1187" s="355"/>
      <c r="D1187" s="389"/>
      <c r="E1187" s="623"/>
      <c r="F1187" s="412"/>
      <c r="G1187" s="434"/>
      <c r="H1187" s="71" t="s">
        <v>1299</v>
      </c>
      <c r="I1187" s="348"/>
      <c r="J1187" s="389"/>
      <c r="K1187" s="350"/>
      <c r="L1187" s="369"/>
      <c r="M1187" s="369"/>
      <c r="N1187" s="350"/>
      <c r="O1187" s="414"/>
      <c r="P1187" s="208"/>
      <c r="Q1187" s="26">
        <f t="shared" si="128"/>
        <v>4000</v>
      </c>
      <c r="S1187" s="26">
        <f t="shared" si="133"/>
        <v>4100</v>
      </c>
      <c r="T1187" s="26">
        <f t="shared" si="132"/>
        <v>26</v>
      </c>
      <c r="U1187" s="26" t="str">
        <f t="shared" si="129"/>
        <v>26.1</v>
      </c>
      <c r="V1187" s="26" t="str">
        <f t="shared" si="130"/>
        <v>Procesos</v>
      </c>
      <c r="W1187" s="26" t="str">
        <f t="shared" si="131"/>
        <v>Proceso de cuota monetaria</v>
      </c>
      <c r="X1187" s="26" t="str">
        <f t="shared" si="134"/>
        <v>Cuadros de Cálculo</v>
      </c>
    </row>
    <row r="1188" spans="1:24" ht="27.6">
      <c r="A1188" s="168">
        <v>4000</v>
      </c>
      <c r="B1188" s="168" t="s">
        <v>1483</v>
      </c>
      <c r="C1188" s="355"/>
      <c r="D1188" s="389"/>
      <c r="E1188" s="623"/>
      <c r="F1188" s="412"/>
      <c r="G1188" s="434"/>
      <c r="H1188" s="71" t="s">
        <v>1300</v>
      </c>
      <c r="I1188" s="348"/>
      <c r="J1188" s="389"/>
      <c r="K1188" s="350"/>
      <c r="L1188" s="369"/>
      <c r="M1188" s="369"/>
      <c r="N1188" s="350"/>
      <c r="O1188" s="414"/>
      <c r="P1188" s="208"/>
      <c r="Q1188" s="26">
        <f t="shared" si="128"/>
        <v>4000</v>
      </c>
      <c r="S1188" s="26">
        <f t="shared" si="133"/>
        <v>4100</v>
      </c>
      <c r="T1188" s="26">
        <f t="shared" si="132"/>
        <v>26</v>
      </c>
      <c r="U1188" s="26" t="str">
        <f t="shared" si="129"/>
        <v>26.1</v>
      </c>
      <c r="V1188" s="26" t="str">
        <f t="shared" si="130"/>
        <v>Procesos</v>
      </c>
      <c r="W1188" s="26" t="str">
        <f t="shared" si="131"/>
        <v>Proceso de cuota monetaria</v>
      </c>
      <c r="X1188" s="26" t="str">
        <f t="shared" si="134"/>
        <v>Proyecto de Resolución de Cuociente Departamental</v>
      </c>
    </row>
    <row r="1189" spans="1:24" ht="27.6">
      <c r="A1189" s="168">
        <v>4000</v>
      </c>
      <c r="B1189" s="168" t="s">
        <v>1483</v>
      </c>
      <c r="C1189" s="355"/>
      <c r="D1189" s="389"/>
      <c r="E1189" s="623"/>
      <c r="F1189" s="412"/>
      <c r="G1189" s="434"/>
      <c r="H1189" s="71" t="s">
        <v>1301</v>
      </c>
      <c r="I1189" s="348"/>
      <c r="J1189" s="389"/>
      <c r="K1189" s="350"/>
      <c r="L1189" s="369"/>
      <c r="M1189" s="369"/>
      <c r="N1189" s="350"/>
      <c r="O1189" s="414"/>
      <c r="P1189" s="208"/>
      <c r="Q1189" s="26">
        <f t="shared" si="128"/>
        <v>4000</v>
      </c>
      <c r="S1189" s="26">
        <f t="shared" si="133"/>
        <v>4100</v>
      </c>
      <c r="T1189" s="26">
        <f t="shared" si="132"/>
        <v>26</v>
      </c>
      <c r="U1189" s="26" t="str">
        <f t="shared" si="129"/>
        <v>26.1</v>
      </c>
      <c r="V1189" s="26" t="str">
        <f t="shared" si="130"/>
        <v>Procesos</v>
      </c>
      <c r="W1189" s="26" t="str">
        <f t="shared" si="131"/>
        <v>Proceso de cuota monetaria</v>
      </c>
      <c r="X1189" s="26" t="str">
        <f t="shared" si="134"/>
        <v>Proyecto de Resolución de Cuociente Nacional</v>
      </c>
    </row>
    <row r="1190" spans="1:24" ht="24">
      <c r="A1190" s="168">
        <v>4000</v>
      </c>
      <c r="B1190" s="168" t="s">
        <v>1483</v>
      </c>
      <c r="C1190" s="355"/>
      <c r="D1190" s="389"/>
      <c r="E1190" s="623"/>
      <c r="F1190" s="412"/>
      <c r="G1190" s="434"/>
      <c r="H1190" s="71" t="s">
        <v>1302</v>
      </c>
      <c r="I1190" s="348"/>
      <c r="J1190" s="389"/>
      <c r="K1190" s="350"/>
      <c r="L1190" s="369"/>
      <c r="M1190" s="369"/>
      <c r="N1190" s="350"/>
      <c r="O1190" s="414"/>
      <c r="P1190" s="208"/>
      <c r="Q1190" s="26">
        <f t="shared" si="128"/>
        <v>4000</v>
      </c>
      <c r="S1190" s="26">
        <f t="shared" si="133"/>
        <v>4100</v>
      </c>
      <c r="T1190" s="26">
        <f t="shared" si="132"/>
        <v>26</v>
      </c>
      <c r="U1190" s="26" t="str">
        <f t="shared" si="129"/>
        <v>26.1</v>
      </c>
      <c r="V1190" s="26" t="str">
        <f t="shared" si="130"/>
        <v>Procesos</v>
      </c>
      <c r="W1190" s="26" t="str">
        <f t="shared" si="131"/>
        <v>Proceso de cuota monetaria</v>
      </c>
      <c r="X1190" s="26" t="str">
        <f t="shared" si="134"/>
        <v>Estados financieros CCF</v>
      </c>
    </row>
    <row r="1191" spans="1:24" ht="24">
      <c r="A1191" s="168">
        <v>4000</v>
      </c>
      <c r="B1191" s="168" t="s">
        <v>1483</v>
      </c>
      <c r="C1191" s="355"/>
      <c r="D1191" s="389"/>
      <c r="E1191" s="623"/>
      <c r="F1191" s="412"/>
      <c r="G1191" s="434"/>
      <c r="H1191" s="71" t="s">
        <v>1303</v>
      </c>
      <c r="I1191" s="348"/>
      <c r="J1191" s="389"/>
      <c r="K1191" s="350"/>
      <c r="L1191" s="369"/>
      <c r="M1191" s="369"/>
      <c r="N1191" s="350"/>
      <c r="O1191" s="414"/>
      <c r="P1191" s="208"/>
      <c r="Q1191" s="26">
        <f t="shared" si="128"/>
        <v>4000</v>
      </c>
      <c r="S1191" s="26">
        <f t="shared" si="133"/>
        <v>4100</v>
      </c>
      <c r="T1191" s="26">
        <f t="shared" si="132"/>
        <v>26</v>
      </c>
      <c r="U1191" s="26" t="str">
        <f t="shared" si="129"/>
        <v>26.1</v>
      </c>
      <c r="V1191" s="26" t="str">
        <f t="shared" si="130"/>
        <v>Procesos</v>
      </c>
      <c r="W1191" s="26" t="str">
        <f t="shared" si="131"/>
        <v>Proceso de cuota monetaria</v>
      </c>
      <c r="X1191" s="26" t="str">
        <f t="shared" si="134"/>
        <v>Cuadro de eXcedentes</v>
      </c>
    </row>
    <row r="1192" spans="1:24" ht="27.6">
      <c r="A1192" s="168">
        <v>4000</v>
      </c>
      <c r="B1192" s="168" t="s">
        <v>1483</v>
      </c>
      <c r="C1192" s="355"/>
      <c r="D1192" s="389"/>
      <c r="E1192" s="623"/>
      <c r="F1192" s="412"/>
      <c r="G1192" s="434"/>
      <c r="H1192" s="71" t="s">
        <v>1304</v>
      </c>
      <c r="I1192" s="348"/>
      <c r="J1192" s="389"/>
      <c r="K1192" s="350"/>
      <c r="L1192" s="369"/>
      <c r="M1192" s="369"/>
      <c r="N1192" s="350"/>
      <c r="O1192" s="414"/>
      <c r="P1192" s="208"/>
      <c r="Q1192" s="26">
        <f t="shared" si="128"/>
        <v>4000</v>
      </c>
      <c r="S1192" s="26">
        <f t="shared" si="133"/>
        <v>4100</v>
      </c>
      <c r="T1192" s="26">
        <f t="shared" si="132"/>
        <v>26</v>
      </c>
      <c r="U1192" s="26" t="str">
        <f t="shared" si="129"/>
        <v>26.1</v>
      </c>
      <c r="V1192" s="26" t="str">
        <f t="shared" si="130"/>
        <v>Procesos</v>
      </c>
      <c r="W1192" s="26" t="str">
        <f t="shared" si="131"/>
        <v>Proceso de cuota monetaria</v>
      </c>
      <c r="X1192" s="26" t="str">
        <f t="shared" si="134"/>
        <v>Proyecto de Resolución de la Cuota Monetaria</v>
      </c>
    </row>
    <row r="1193" spans="1:24" ht="27.6">
      <c r="A1193" s="168">
        <v>4000</v>
      </c>
      <c r="B1193" s="168" t="s">
        <v>1483</v>
      </c>
      <c r="C1193" s="355"/>
      <c r="D1193" s="389"/>
      <c r="E1193" s="623"/>
      <c r="F1193" s="412"/>
      <c r="G1193" s="434"/>
      <c r="H1193" s="71" t="s">
        <v>1305</v>
      </c>
      <c r="I1193" s="348"/>
      <c r="J1193" s="389"/>
      <c r="K1193" s="350"/>
      <c r="L1193" s="369"/>
      <c r="M1193" s="369"/>
      <c r="N1193" s="350"/>
      <c r="O1193" s="414"/>
      <c r="P1193" s="208"/>
      <c r="Q1193" s="26">
        <f t="shared" si="128"/>
        <v>4000</v>
      </c>
      <c r="S1193" s="26">
        <f t="shared" si="133"/>
        <v>4100</v>
      </c>
      <c r="T1193" s="26">
        <f t="shared" si="132"/>
        <v>26</v>
      </c>
      <c r="U1193" s="26" t="str">
        <f t="shared" si="129"/>
        <v>26.1</v>
      </c>
      <c r="V1193" s="26" t="str">
        <f t="shared" si="130"/>
        <v>Procesos</v>
      </c>
      <c r="W1193" s="26" t="str">
        <f t="shared" si="131"/>
        <v>Proceso de cuota monetaria</v>
      </c>
      <c r="X1193" s="26" t="str">
        <f t="shared" si="134"/>
        <v>Interposición de recurso de las CCF sobre Resolución de Cuota monetaria</v>
      </c>
    </row>
    <row r="1194" spans="1:24" ht="24">
      <c r="A1194" s="168">
        <v>4000</v>
      </c>
      <c r="B1194" s="168" t="s">
        <v>1483</v>
      </c>
      <c r="C1194" s="356"/>
      <c r="D1194" s="373"/>
      <c r="E1194" s="624"/>
      <c r="F1194" s="377"/>
      <c r="G1194" s="625"/>
      <c r="H1194" s="71" t="s">
        <v>1306</v>
      </c>
      <c r="I1194" s="357"/>
      <c r="J1194" s="373"/>
      <c r="K1194" s="361"/>
      <c r="L1194" s="340"/>
      <c r="M1194" s="340"/>
      <c r="N1194" s="361"/>
      <c r="O1194" s="415"/>
      <c r="P1194" s="208"/>
      <c r="Q1194" s="26">
        <f t="shared" si="128"/>
        <v>4000</v>
      </c>
      <c r="S1194" s="26">
        <f t="shared" si="133"/>
        <v>4100</v>
      </c>
      <c r="T1194" s="26">
        <f t="shared" si="132"/>
        <v>26</v>
      </c>
      <c r="U1194" s="26" t="str">
        <f t="shared" si="129"/>
        <v>26.1</v>
      </c>
      <c r="V1194" s="26" t="str">
        <f t="shared" si="130"/>
        <v>Procesos</v>
      </c>
      <c r="W1194" s="26" t="str">
        <f t="shared" si="131"/>
        <v>Proceso de cuota monetaria</v>
      </c>
      <c r="X1194" s="26" t="str">
        <f t="shared" si="134"/>
        <v>Resolución final de Cuota monetaria</v>
      </c>
    </row>
    <row r="1195" spans="1:24" ht="24">
      <c r="A1195" s="168">
        <v>4000</v>
      </c>
      <c r="B1195" s="168" t="s">
        <v>1483</v>
      </c>
      <c r="C1195" s="354">
        <v>4100</v>
      </c>
      <c r="D1195" s="372">
        <v>26</v>
      </c>
      <c r="E1195" s="358" t="s">
        <v>1307</v>
      </c>
      <c r="F1195" s="376" t="s">
        <v>214</v>
      </c>
      <c r="G1195" s="349" t="s">
        <v>1308</v>
      </c>
      <c r="H1195" s="71" t="s">
        <v>1302</v>
      </c>
      <c r="I1195" s="347">
        <v>2</v>
      </c>
      <c r="J1195" s="372">
        <v>20</v>
      </c>
      <c r="K1195" s="349" t="s">
        <v>43</v>
      </c>
      <c r="L1195" s="339"/>
      <c r="M1195" s="339"/>
      <c r="N1195" s="349" t="s">
        <v>43</v>
      </c>
      <c r="O1195" s="413" t="s">
        <v>1286</v>
      </c>
      <c r="P1195" s="208"/>
      <c r="Q1195" s="26">
        <f t="shared" si="128"/>
        <v>4000</v>
      </c>
      <c r="S1195" s="26">
        <f t="shared" si="133"/>
        <v>4100</v>
      </c>
      <c r="T1195" s="26">
        <f t="shared" si="132"/>
        <v>26</v>
      </c>
      <c r="U1195" s="26" t="str">
        <f t="shared" si="129"/>
        <v>26.3</v>
      </c>
      <c r="V1195" s="26" t="str">
        <f t="shared" si="130"/>
        <v>Procesos</v>
      </c>
      <c r="W1195" s="26" t="str">
        <f t="shared" si="131"/>
        <v>Proceso de Evaluación de Estados financieros de Entes vigilados</v>
      </c>
      <c r="X1195" s="26" t="str">
        <f t="shared" si="134"/>
        <v>Estados financieros CCF</v>
      </c>
    </row>
    <row r="1196" spans="1:24" ht="27.6">
      <c r="A1196" s="168">
        <v>4000</v>
      </c>
      <c r="B1196" s="168" t="s">
        <v>1483</v>
      </c>
      <c r="C1196" s="355"/>
      <c r="D1196" s="389"/>
      <c r="E1196" s="359"/>
      <c r="F1196" s="412"/>
      <c r="G1196" s="350"/>
      <c r="H1196" s="71" t="s">
        <v>1309</v>
      </c>
      <c r="I1196" s="348"/>
      <c r="J1196" s="389"/>
      <c r="K1196" s="350"/>
      <c r="L1196" s="369"/>
      <c r="M1196" s="369"/>
      <c r="N1196" s="350"/>
      <c r="O1196" s="414"/>
      <c r="P1196" s="208"/>
      <c r="Q1196" s="26">
        <f t="shared" si="128"/>
        <v>4000</v>
      </c>
      <c r="S1196" s="26">
        <f t="shared" si="133"/>
        <v>4100</v>
      </c>
      <c r="T1196" s="26">
        <f t="shared" si="132"/>
        <v>26</v>
      </c>
      <c r="U1196" s="26" t="str">
        <f t="shared" si="129"/>
        <v>26.3</v>
      </c>
      <c r="V1196" s="26" t="str">
        <f t="shared" si="130"/>
        <v>Procesos</v>
      </c>
      <c r="W1196" s="26" t="str">
        <f t="shared" si="131"/>
        <v>Proceso de Evaluación de Estados financieros de Entes vigilados</v>
      </c>
      <c r="X1196" s="26" t="str">
        <f t="shared" si="134"/>
        <v>Registro de la asignación de los estados financieros al profesional</v>
      </c>
    </row>
    <row r="1197" spans="1:24" ht="24">
      <c r="A1197" s="168">
        <v>4000</v>
      </c>
      <c r="B1197" s="168" t="s">
        <v>1483</v>
      </c>
      <c r="C1197" s="355"/>
      <c r="D1197" s="389"/>
      <c r="E1197" s="359"/>
      <c r="F1197" s="412"/>
      <c r="G1197" s="350"/>
      <c r="H1197" s="71" t="s">
        <v>1310</v>
      </c>
      <c r="I1197" s="348"/>
      <c r="J1197" s="389"/>
      <c r="K1197" s="350"/>
      <c r="L1197" s="369"/>
      <c r="M1197" s="369"/>
      <c r="N1197" s="350"/>
      <c r="O1197" s="414"/>
      <c r="P1197" s="208"/>
      <c r="Q1197" s="26">
        <f t="shared" si="128"/>
        <v>4000</v>
      </c>
      <c r="S1197" s="26">
        <f t="shared" si="133"/>
        <v>4100</v>
      </c>
      <c r="T1197" s="26">
        <f t="shared" si="132"/>
        <v>26</v>
      </c>
      <c r="U1197" s="26" t="str">
        <f t="shared" si="129"/>
        <v>26.3</v>
      </c>
      <c r="V1197" s="26" t="str">
        <f t="shared" si="130"/>
        <v>Procesos</v>
      </c>
      <c r="W1197" s="26" t="str">
        <f t="shared" si="131"/>
        <v>Proceso de Evaluación de Estados financieros de Entes vigilados</v>
      </c>
      <c r="X1197" s="26" t="str">
        <f t="shared" si="134"/>
        <v>Estudio de los estados financieros</v>
      </c>
    </row>
    <row r="1198" spans="1:24" ht="41.4">
      <c r="A1198" s="168">
        <v>4000</v>
      </c>
      <c r="B1198" s="168" t="s">
        <v>1483</v>
      </c>
      <c r="C1198" s="355"/>
      <c r="D1198" s="389"/>
      <c r="E1198" s="359"/>
      <c r="F1198" s="412"/>
      <c r="G1198" s="350"/>
      <c r="H1198" s="71" t="s">
        <v>1311</v>
      </c>
      <c r="I1198" s="348"/>
      <c r="J1198" s="389"/>
      <c r="K1198" s="350"/>
      <c r="L1198" s="369"/>
      <c r="M1198" s="369"/>
      <c r="N1198" s="350"/>
      <c r="O1198" s="414"/>
      <c r="P1198" s="208"/>
      <c r="Q1198" s="26">
        <f t="shared" si="128"/>
        <v>4000</v>
      </c>
      <c r="S1198" s="26">
        <f t="shared" si="133"/>
        <v>4100</v>
      </c>
      <c r="T1198" s="26">
        <f t="shared" si="132"/>
        <v>26</v>
      </c>
      <c r="U1198" s="26" t="str">
        <f t="shared" si="129"/>
        <v>26.3</v>
      </c>
      <c r="V1198" s="26" t="str">
        <f t="shared" si="130"/>
        <v>Procesos</v>
      </c>
      <c r="W1198" s="26" t="str">
        <f t="shared" si="131"/>
        <v>Proceso de Evaluación de Estados financieros de Entes vigilados</v>
      </c>
      <c r="X1198" s="26" t="str">
        <f t="shared" si="134"/>
        <v>Oficio de observaciones. recomendaciones o solicitud de información</v>
      </c>
    </row>
    <row r="1199" spans="1:24" ht="27.6">
      <c r="A1199" s="168">
        <v>4000</v>
      </c>
      <c r="B1199" s="168" t="s">
        <v>1483</v>
      </c>
      <c r="C1199" s="355"/>
      <c r="D1199" s="389"/>
      <c r="E1199" s="359"/>
      <c r="F1199" s="412"/>
      <c r="G1199" s="350"/>
      <c r="H1199" s="71" t="s">
        <v>1312</v>
      </c>
      <c r="I1199" s="348"/>
      <c r="J1199" s="389"/>
      <c r="K1199" s="350"/>
      <c r="L1199" s="369"/>
      <c r="M1199" s="369"/>
      <c r="N1199" s="350"/>
      <c r="O1199" s="414"/>
      <c r="P1199" s="208"/>
      <c r="Q1199" s="26">
        <f t="shared" si="128"/>
        <v>4000</v>
      </c>
      <c r="S1199" s="26">
        <f t="shared" si="133"/>
        <v>4100</v>
      </c>
      <c r="T1199" s="26">
        <f t="shared" si="132"/>
        <v>26</v>
      </c>
      <c r="U1199" s="26" t="str">
        <f t="shared" si="129"/>
        <v>26.3</v>
      </c>
      <c r="V1199" s="26" t="str">
        <f t="shared" si="130"/>
        <v>Procesos</v>
      </c>
      <c r="W1199" s="26" t="str">
        <f t="shared" si="131"/>
        <v>Proceso de Evaluación de Estados financieros de Entes vigilados</v>
      </c>
      <c r="X1199" s="26" t="str">
        <f t="shared" si="134"/>
        <v>Informe Sobre El Comportamiento Financiero</v>
      </c>
    </row>
    <row r="1200" spans="1:24" ht="24">
      <c r="A1200" s="168">
        <v>4000</v>
      </c>
      <c r="B1200" s="168" t="s">
        <v>1483</v>
      </c>
      <c r="C1200" s="355"/>
      <c r="D1200" s="389"/>
      <c r="E1200" s="359"/>
      <c r="F1200" s="412"/>
      <c r="G1200" s="350"/>
      <c r="H1200" s="71" t="s">
        <v>1313</v>
      </c>
      <c r="I1200" s="348"/>
      <c r="J1200" s="389"/>
      <c r="K1200" s="350"/>
      <c r="L1200" s="369"/>
      <c r="M1200" s="369"/>
      <c r="N1200" s="350"/>
      <c r="O1200" s="414"/>
      <c r="P1200" s="208"/>
      <c r="Q1200" s="26">
        <f t="shared" si="128"/>
        <v>4000</v>
      </c>
      <c r="S1200" s="26">
        <f t="shared" si="133"/>
        <v>4100</v>
      </c>
      <c r="T1200" s="26">
        <f t="shared" si="132"/>
        <v>26</v>
      </c>
      <c r="U1200" s="26" t="str">
        <f t="shared" si="129"/>
        <v>26.3</v>
      </c>
      <c r="V1200" s="26" t="str">
        <f t="shared" si="130"/>
        <v>Procesos</v>
      </c>
      <c r="W1200" s="26" t="str">
        <f t="shared" si="131"/>
        <v>Proceso de Evaluación de Estados financieros de Entes vigilados</v>
      </c>
      <c r="X1200" s="26" t="str">
        <f t="shared" si="134"/>
        <v>Registro de salida del oficio</v>
      </c>
    </row>
    <row r="1201" spans="1:24" ht="41.4">
      <c r="A1201" s="168">
        <v>4000</v>
      </c>
      <c r="B1201" s="168" t="s">
        <v>1483</v>
      </c>
      <c r="C1201" s="355"/>
      <c r="D1201" s="389"/>
      <c r="E1201" s="359"/>
      <c r="F1201" s="412"/>
      <c r="G1201" s="350"/>
      <c r="H1201" s="71" t="s">
        <v>1314</v>
      </c>
      <c r="I1201" s="348"/>
      <c r="J1201" s="389"/>
      <c r="K1201" s="350"/>
      <c r="L1201" s="369"/>
      <c r="M1201" s="369"/>
      <c r="N1201" s="350"/>
      <c r="O1201" s="414"/>
      <c r="P1201" s="208"/>
      <c r="Q1201" s="26">
        <f t="shared" si="128"/>
        <v>4000</v>
      </c>
      <c r="S1201" s="26">
        <f t="shared" si="133"/>
        <v>4100</v>
      </c>
      <c r="T1201" s="26">
        <f t="shared" si="132"/>
        <v>26</v>
      </c>
      <c r="U1201" s="26" t="str">
        <f t="shared" si="129"/>
        <v>26.3</v>
      </c>
      <c r="V1201" s="26" t="str">
        <f t="shared" si="130"/>
        <v>Procesos</v>
      </c>
      <c r="W1201" s="26" t="str">
        <f t="shared" si="131"/>
        <v>Proceso de Evaluación de Estados financieros de Entes vigilados</v>
      </c>
      <c r="X1201" s="26" t="str">
        <f t="shared" si="134"/>
        <v>Respuesta al oficio de observaciones. recomendaciones o solicitud de información</v>
      </c>
    </row>
    <row r="1202" spans="1:24" ht="27.6">
      <c r="A1202" s="168">
        <v>4000</v>
      </c>
      <c r="B1202" s="168" t="s">
        <v>1483</v>
      </c>
      <c r="C1202" s="355"/>
      <c r="D1202" s="389"/>
      <c r="E1202" s="359"/>
      <c r="F1202" s="412"/>
      <c r="G1202" s="350"/>
      <c r="H1202" s="71" t="s">
        <v>1315</v>
      </c>
      <c r="I1202" s="348"/>
      <c r="J1202" s="389"/>
      <c r="K1202" s="350"/>
      <c r="L1202" s="369"/>
      <c r="M1202" s="369"/>
      <c r="N1202" s="350"/>
      <c r="O1202" s="414"/>
      <c r="P1202" s="208"/>
      <c r="Q1202" s="26">
        <f t="shared" si="128"/>
        <v>4000</v>
      </c>
      <c r="S1202" s="26">
        <f t="shared" si="133"/>
        <v>4100</v>
      </c>
      <c r="T1202" s="26">
        <f t="shared" si="132"/>
        <v>26</v>
      </c>
      <c r="U1202" s="26" t="str">
        <f t="shared" si="129"/>
        <v>26.3</v>
      </c>
      <c r="V1202" s="26" t="str">
        <f t="shared" si="130"/>
        <v>Procesos</v>
      </c>
      <c r="W1202" s="26" t="str">
        <f t="shared" si="131"/>
        <v>Proceso de Evaluación de Estados financieros de Entes vigilados</v>
      </c>
      <c r="X1202" s="26" t="str">
        <f t="shared" si="134"/>
        <v>Oficio con nuevo requerimiento (Si la respuesta no es satisfactoria)</v>
      </c>
    </row>
    <row r="1203" spans="1:24" ht="24">
      <c r="A1203" s="168">
        <v>4000</v>
      </c>
      <c r="B1203" s="168" t="s">
        <v>1483</v>
      </c>
      <c r="C1203" s="356"/>
      <c r="D1203" s="373"/>
      <c r="E1203" s="360"/>
      <c r="F1203" s="377"/>
      <c r="G1203" s="361"/>
      <c r="H1203" s="71" t="s">
        <v>1294</v>
      </c>
      <c r="I1203" s="357"/>
      <c r="J1203" s="373"/>
      <c r="K1203" s="361"/>
      <c r="L1203" s="340"/>
      <c r="M1203" s="340"/>
      <c r="N1203" s="361"/>
      <c r="O1203" s="415"/>
      <c r="P1203" s="208"/>
      <c r="Q1203" s="26">
        <f t="shared" si="128"/>
        <v>4000</v>
      </c>
      <c r="S1203" s="26">
        <f t="shared" si="133"/>
        <v>4100</v>
      </c>
      <c r="T1203" s="26">
        <f t="shared" si="132"/>
        <v>26</v>
      </c>
      <c r="U1203" s="26" t="str">
        <f t="shared" si="129"/>
        <v>26.3</v>
      </c>
      <c r="V1203" s="26" t="str">
        <f t="shared" si="130"/>
        <v>Procesos</v>
      </c>
      <c r="W1203" s="26" t="str">
        <f t="shared" si="131"/>
        <v>Proceso de Evaluación de Estados financieros de Entes vigilados</v>
      </c>
      <c r="X1203" s="26" t="str">
        <f t="shared" si="134"/>
        <v>Memorando de notificación y traslado</v>
      </c>
    </row>
    <row r="1204" spans="1:24" ht="27.6">
      <c r="A1204" s="168">
        <v>4000</v>
      </c>
      <c r="B1204" s="168" t="s">
        <v>1483</v>
      </c>
      <c r="C1204" s="354">
        <v>4100</v>
      </c>
      <c r="D1204" s="372">
        <v>31</v>
      </c>
      <c r="E1204" s="358" t="s">
        <v>1316</v>
      </c>
      <c r="F1204" s="376" t="s">
        <v>1317</v>
      </c>
      <c r="G1204" s="378" t="s">
        <v>1318</v>
      </c>
      <c r="H1204" s="72" t="s">
        <v>1319</v>
      </c>
      <c r="I1204" s="354">
        <v>2</v>
      </c>
      <c r="J1204" s="354">
        <v>20</v>
      </c>
      <c r="K1204" s="378" t="s">
        <v>43</v>
      </c>
      <c r="L1204" s="339"/>
      <c r="M1204" s="339"/>
      <c r="N1204" s="378" t="s">
        <v>43</v>
      </c>
      <c r="O1204" s="413" t="s">
        <v>1286</v>
      </c>
      <c r="P1204" s="208"/>
      <c r="Q1204" s="26">
        <f t="shared" si="128"/>
        <v>4000</v>
      </c>
      <c r="S1204" s="26">
        <f t="shared" si="133"/>
        <v>4100</v>
      </c>
      <c r="T1204" s="26">
        <f t="shared" si="132"/>
        <v>31</v>
      </c>
      <c r="U1204" s="26" t="str">
        <f t="shared" si="129"/>
        <v>31.1</v>
      </c>
      <c r="V1204" s="26" t="str">
        <f t="shared" si="130"/>
        <v>Reportes</v>
      </c>
      <c r="W1204" s="26" t="str">
        <f t="shared" si="131"/>
        <v>Reporte asignaciones y postulaciones del Fondo de Vivienda de Interés Social (FOVIS)</v>
      </c>
      <c r="X1204" s="26" t="str">
        <f t="shared" si="134"/>
        <v>Cronograma anual de asignaciones de subsidios</v>
      </c>
    </row>
    <row r="1205" spans="1:24" ht="24">
      <c r="A1205" s="168">
        <v>4000</v>
      </c>
      <c r="B1205" s="168" t="s">
        <v>1483</v>
      </c>
      <c r="C1205" s="355"/>
      <c r="D1205" s="389"/>
      <c r="E1205" s="359"/>
      <c r="F1205" s="412"/>
      <c r="G1205" s="398"/>
      <c r="H1205" s="72" t="s">
        <v>1214</v>
      </c>
      <c r="I1205" s="355"/>
      <c r="J1205" s="355"/>
      <c r="K1205" s="398"/>
      <c r="L1205" s="369"/>
      <c r="M1205" s="369"/>
      <c r="N1205" s="398"/>
      <c r="O1205" s="414"/>
      <c r="P1205" s="208"/>
      <c r="Q1205" s="26">
        <f t="shared" si="128"/>
        <v>4000</v>
      </c>
      <c r="S1205" s="26">
        <f t="shared" si="133"/>
        <v>4100</v>
      </c>
      <c r="T1205" s="26">
        <f t="shared" si="132"/>
        <v>31</v>
      </c>
      <c r="U1205" s="26" t="str">
        <f t="shared" si="129"/>
        <v>31.1</v>
      </c>
      <c r="V1205" s="26" t="str">
        <f t="shared" si="130"/>
        <v>Reportes</v>
      </c>
      <c r="W1205" s="26" t="str">
        <f t="shared" si="131"/>
        <v>Reporte asignaciones y postulaciones del Fondo de Vivienda de Interés Social (FOVIS)</v>
      </c>
      <c r="X1205" s="26" t="str">
        <f t="shared" si="134"/>
        <v>Oficio de requerimiento a la CCF</v>
      </c>
    </row>
    <row r="1206" spans="1:24" ht="27.6">
      <c r="A1206" s="168">
        <v>4000</v>
      </c>
      <c r="B1206" s="168" t="s">
        <v>1483</v>
      </c>
      <c r="C1206" s="356"/>
      <c r="D1206" s="373"/>
      <c r="E1206" s="360"/>
      <c r="F1206" s="377"/>
      <c r="G1206" s="379"/>
      <c r="H1206" s="72" t="s">
        <v>1320</v>
      </c>
      <c r="I1206" s="356"/>
      <c r="J1206" s="356"/>
      <c r="K1206" s="379"/>
      <c r="L1206" s="340"/>
      <c r="M1206" s="340"/>
      <c r="N1206" s="379"/>
      <c r="O1206" s="415"/>
      <c r="P1206" s="208"/>
      <c r="Q1206" s="26">
        <f t="shared" si="128"/>
        <v>4000</v>
      </c>
      <c r="S1206" s="26">
        <f t="shared" si="133"/>
        <v>4100</v>
      </c>
      <c r="T1206" s="26">
        <f t="shared" si="132"/>
        <v>31</v>
      </c>
      <c r="U1206" s="26" t="str">
        <f t="shared" si="129"/>
        <v>31.1</v>
      </c>
      <c r="V1206" s="26" t="str">
        <f t="shared" si="130"/>
        <v>Reportes</v>
      </c>
      <c r="W1206" s="26" t="str">
        <f t="shared" si="131"/>
        <v>Reporte asignaciones y postulaciones del Fondo de Vivienda de Interés Social (FOVIS)</v>
      </c>
      <c r="X1206" s="26" t="str">
        <f t="shared" si="134"/>
        <v>Informe del cronograma de asignaciones y postulaciones del FOVIS</v>
      </c>
    </row>
    <row r="1207" spans="1:24" ht="24">
      <c r="A1207" s="168">
        <v>4000</v>
      </c>
      <c r="B1207" s="168" t="s">
        <v>1483</v>
      </c>
      <c r="C1207" s="354">
        <v>4100</v>
      </c>
      <c r="D1207" s="372">
        <v>31</v>
      </c>
      <c r="E1207" s="358" t="s">
        <v>1321</v>
      </c>
      <c r="F1207" s="376" t="s">
        <v>1317</v>
      </c>
      <c r="G1207" s="626" t="s">
        <v>1322</v>
      </c>
      <c r="H1207" s="71" t="s">
        <v>1323</v>
      </c>
      <c r="I1207" s="347">
        <v>2</v>
      </c>
      <c r="J1207" s="372">
        <v>20</v>
      </c>
      <c r="K1207" s="349" t="s">
        <v>43</v>
      </c>
      <c r="L1207" s="339"/>
      <c r="M1207" s="339"/>
      <c r="N1207" s="349" t="s">
        <v>43</v>
      </c>
      <c r="O1207" s="413" t="s">
        <v>1286</v>
      </c>
      <c r="P1207" s="208"/>
      <c r="Q1207" s="26">
        <f t="shared" si="128"/>
        <v>4000</v>
      </c>
      <c r="S1207" s="26">
        <f t="shared" si="133"/>
        <v>4100</v>
      </c>
      <c r="T1207" s="26">
        <f t="shared" si="132"/>
        <v>31</v>
      </c>
      <c r="U1207" s="26" t="str">
        <f t="shared" si="129"/>
        <v>31.2</v>
      </c>
      <c r="V1207" s="26" t="str">
        <f t="shared" si="130"/>
        <v>Reportes</v>
      </c>
      <c r="W1207" s="26" t="str">
        <f t="shared" si="131"/>
        <v>Reporte de ejecución del Fondo de Vivienda de Interés Social (FOVIS)</v>
      </c>
      <c r="X1207" s="26" t="str">
        <f t="shared" si="134"/>
        <v>Informe FOVIS por las CCF</v>
      </c>
    </row>
    <row r="1208" spans="1:24" ht="24">
      <c r="A1208" s="168">
        <v>4000</v>
      </c>
      <c r="B1208" s="168" t="s">
        <v>1483</v>
      </c>
      <c r="C1208" s="355"/>
      <c r="D1208" s="389"/>
      <c r="E1208" s="359"/>
      <c r="F1208" s="412"/>
      <c r="G1208" s="627"/>
      <c r="H1208" s="71" t="s">
        <v>1324</v>
      </c>
      <c r="I1208" s="348"/>
      <c r="J1208" s="389"/>
      <c r="K1208" s="350"/>
      <c r="L1208" s="369"/>
      <c r="M1208" s="369"/>
      <c r="N1208" s="350"/>
      <c r="O1208" s="414"/>
      <c r="P1208" s="208"/>
      <c r="Q1208" s="26">
        <f t="shared" si="128"/>
        <v>4000</v>
      </c>
      <c r="S1208" s="26">
        <f t="shared" si="133"/>
        <v>4100</v>
      </c>
      <c r="T1208" s="26">
        <f t="shared" si="132"/>
        <v>31</v>
      </c>
      <c r="U1208" s="26" t="str">
        <f t="shared" si="129"/>
        <v>31.2</v>
      </c>
      <c r="V1208" s="26" t="str">
        <f t="shared" si="130"/>
        <v>Reportes</v>
      </c>
      <c r="W1208" s="26" t="str">
        <f t="shared" si="131"/>
        <v>Reporte de ejecución del Fondo de Vivienda de Interés Social (FOVIS)</v>
      </c>
      <c r="X1208" s="26" t="str">
        <f t="shared" si="134"/>
        <v>Oficio requerimiento de información</v>
      </c>
    </row>
    <row r="1209" spans="1:24" ht="27.6">
      <c r="A1209" s="168">
        <v>4000</v>
      </c>
      <c r="B1209" s="168" t="s">
        <v>1483</v>
      </c>
      <c r="C1209" s="355"/>
      <c r="D1209" s="389"/>
      <c r="E1209" s="359"/>
      <c r="F1209" s="412"/>
      <c r="G1209" s="627"/>
      <c r="H1209" s="71" t="s">
        <v>1325</v>
      </c>
      <c r="I1209" s="348"/>
      <c r="J1209" s="389"/>
      <c r="K1209" s="350"/>
      <c r="L1209" s="369"/>
      <c r="M1209" s="369"/>
      <c r="N1209" s="350"/>
      <c r="O1209" s="414"/>
      <c r="P1209" s="208"/>
      <c r="Q1209" s="26">
        <f t="shared" si="128"/>
        <v>4000</v>
      </c>
      <c r="S1209" s="26">
        <f t="shared" si="133"/>
        <v>4100</v>
      </c>
      <c r="T1209" s="26">
        <f t="shared" si="132"/>
        <v>31</v>
      </c>
      <c r="U1209" s="26" t="str">
        <f t="shared" si="129"/>
        <v>31.2</v>
      </c>
      <c r="V1209" s="26" t="str">
        <f t="shared" si="130"/>
        <v>Reportes</v>
      </c>
      <c r="W1209" s="26" t="str">
        <f t="shared" si="131"/>
        <v>Reporte de ejecución del Fondo de Vivienda de Interés Social (FOVIS)</v>
      </c>
      <c r="X1209" s="26" t="str">
        <f t="shared" si="134"/>
        <v>Oficio aclaraciones y correcciones ( en los casos que aplique )</v>
      </c>
    </row>
    <row r="1210" spans="1:24" ht="27.6">
      <c r="A1210" s="168">
        <v>4000</v>
      </c>
      <c r="B1210" s="168" t="s">
        <v>1483</v>
      </c>
      <c r="C1210" s="355"/>
      <c r="D1210" s="389"/>
      <c r="E1210" s="359"/>
      <c r="F1210" s="412"/>
      <c r="G1210" s="627"/>
      <c r="H1210" s="71" t="s">
        <v>1326</v>
      </c>
      <c r="I1210" s="348"/>
      <c r="J1210" s="389"/>
      <c r="K1210" s="350"/>
      <c r="L1210" s="369"/>
      <c r="M1210" s="369"/>
      <c r="N1210" s="350"/>
      <c r="O1210" s="414"/>
      <c r="P1210" s="208"/>
      <c r="Q1210" s="26">
        <f t="shared" si="128"/>
        <v>4000</v>
      </c>
      <c r="S1210" s="26">
        <f t="shared" si="133"/>
        <v>4100</v>
      </c>
      <c r="T1210" s="26">
        <f t="shared" si="132"/>
        <v>31</v>
      </c>
      <c r="U1210" s="26" t="str">
        <f t="shared" si="129"/>
        <v>31.2</v>
      </c>
      <c r="V1210" s="26" t="str">
        <f t="shared" si="130"/>
        <v>Reportes</v>
      </c>
      <c r="W1210" s="26" t="str">
        <f t="shared" si="131"/>
        <v>Reporte de ejecución del Fondo de Vivienda de Interés Social (FOVIS)</v>
      </c>
      <c r="X1210" s="26" t="str">
        <f t="shared" si="134"/>
        <v>Informe consolidado mensual. trimestral y anual.</v>
      </c>
    </row>
    <row r="1211" spans="1:24" ht="27.6">
      <c r="A1211" s="168">
        <v>4000</v>
      </c>
      <c r="B1211" s="168" t="s">
        <v>1483</v>
      </c>
      <c r="C1211" s="355"/>
      <c r="D1211" s="389"/>
      <c r="E1211" s="359"/>
      <c r="F1211" s="412"/>
      <c r="G1211" s="627"/>
      <c r="H1211" s="71" t="s">
        <v>1327</v>
      </c>
      <c r="I1211" s="348"/>
      <c r="J1211" s="389"/>
      <c r="K1211" s="350"/>
      <c r="L1211" s="369"/>
      <c r="M1211" s="369"/>
      <c r="N1211" s="350"/>
      <c r="O1211" s="414"/>
      <c r="P1211" s="208"/>
      <c r="Q1211" s="26">
        <f t="shared" si="128"/>
        <v>4000</v>
      </c>
      <c r="S1211" s="26">
        <f t="shared" si="133"/>
        <v>4100</v>
      </c>
      <c r="T1211" s="26">
        <f t="shared" si="132"/>
        <v>31</v>
      </c>
      <c r="U1211" s="26" t="str">
        <f t="shared" si="129"/>
        <v>31.2</v>
      </c>
      <c r="V1211" s="26" t="str">
        <f t="shared" si="130"/>
        <v>Reportes</v>
      </c>
      <c r="W1211" s="26" t="str">
        <f t="shared" si="131"/>
        <v>Reporte de ejecución del Fondo de Vivienda de Interés Social (FOVIS)</v>
      </c>
      <c r="X1211" s="26" t="str">
        <f t="shared" si="134"/>
        <v>Reporte acumulado por cada periodicidad</v>
      </c>
    </row>
    <row r="1212" spans="1:24" ht="24">
      <c r="A1212" s="168">
        <v>4000</v>
      </c>
      <c r="B1212" s="168" t="s">
        <v>1483</v>
      </c>
      <c r="C1212" s="355"/>
      <c r="D1212" s="389"/>
      <c r="E1212" s="359"/>
      <c r="F1212" s="412"/>
      <c r="G1212" s="627"/>
      <c r="H1212" s="71" t="s">
        <v>1328</v>
      </c>
      <c r="I1212" s="348"/>
      <c r="J1212" s="389"/>
      <c r="K1212" s="350"/>
      <c r="L1212" s="369"/>
      <c r="M1212" s="369"/>
      <c r="N1212" s="350"/>
      <c r="O1212" s="414"/>
      <c r="P1212" s="208"/>
      <c r="Q1212" s="26">
        <f t="shared" si="128"/>
        <v>4000</v>
      </c>
      <c r="S1212" s="26">
        <f t="shared" si="133"/>
        <v>4100</v>
      </c>
      <c r="T1212" s="26">
        <f t="shared" si="132"/>
        <v>31</v>
      </c>
      <c r="U1212" s="26" t="str">
        <f t="shared" si="129"/>
        <v>31.2</v>
      </c>
      <c r="V1212" s="26" t="str">
        <f t="shared" si="130"/>
        <v>Reportes</v>
      </c>
      <c r="W1212" s="26" t="str">
        <f t="shared" si="131"/>
        <v>Reporte de ejecución del Fondo de Vivienda de Interés Social (FOVIS)</v>
      </c>
      <c r="X1212" s="26" t="str">
        <f t="shared" si="134"/>
        <v>Oficio de remisión de documentos</v>
      </c>
    </row>
    <row r="1213" spans="1:24" ht="41.4">
      <c r="A1213" s="168">
        <v>4000</v>
      </c>
      <c r="B1213" s="168" t="s">
        <v>1483</v>
      </c>
      <c r="C1213" s="356"/>
      <c r="D1213" s="373"/>
      <c r="E1213" s="360"/>
      <c r="F1213" s="377"/>
      <c r="G1213" s="628"/>
      <c r="H1213" s="71" t="s">
        <v>1329</v>
      </c>
      <c r="I1213" s="357"/>
      <c r="J1213" s="373"/>
      <c r="K1213" s="361"/>
      <c r="L1213" s="340"/>
      <c r="M1213" s="340"/>
      <c r="N1213" s="361"/>
      <c r="O1213" s="415"/>
      <c r="P1213" s="208"/>
      <c r="Q1213" s="26">
        <f t="shared" si="128"/>
        <v>4000</v>
      </c>
      <c r="S1213" s="26">
        <f t="shared" si="133"/>
        <v>4100</v>
      </c>
      <c r="T1213" s="26">
        <f t="shared" si="132"/>
        <v>31</v>
      </c>
      <c r="U1213" s="26" t="str">
        <f t="shared" si="129"/>
        <v>31.2</v>
      </c>
      <c r="V1213" s="26" t="str">
        <f t="shared" si="130"/>
        <v>Reportes</v>
      </c>
      <c r="W1213" s="26" t="str">
        <f t="shared" si="131"/>
        <v>Reporte de ejecución del Fondo de Vivienda de Interés Social (FOVIS)</v>
      </c>
      <c r="X1213" s="26" t="str">
        <f t="shared" si="134"/>
        <v>Oficio de remisión porcentaje voluntario de recursos FOVIS (en el caso que lo requiera)</v>
      </c>
    </row>
    <row r="1214" spans="1:24" ht="24">
      <c r="A1214" s="168">
        <v>4000</v>
      </c>
      <c r="B1214" s="168" t="s">
        <v>1483</v>
      </c>
      <c r="C1214" s="354">
        <v>4100</v>
      </c>
      <c r="D1214" s="372">
        <v>31</v>
      </c>
      <c r="E1214" s="358" t="s">
        <v>1330</v>
      </c>
      <c r="F1214" s="376" t="s">
        <v>1317</v>
      </c>
      <c r="G1214" s="349" t="s">
        <v>1331</v>
      </c>
      <c r="H1214" s="71" t="s">
        <v>1332</v>
      </c>
      <c r="I1214" s="347">
        <v>2</v>
      </c>
      <c r="J1214" s="372">
        <v>20</v>
      </c>
      <c r="K1214" s="349" t="s">
        <v>43</v>
      </c>
      <c r="L1214" s="339"/>
      <c r="M1214" s="339"/>
      <c r="N1214" s="349" t="s">
        <v>43</v>
      </c>
      <c r="O1214" s="413" t="s">
        <v>1286</v>
      </c>
      <c r="P1214" s="208"/>
      <c r="Q1214" s="26">
        <f t="shared" si="128"/>
        <v>4000</v>
      </c>
      <c r="S1214" s="26">
        <f t="shared" si="133"/>
        <v>4100</v>
      </c>
      <c r="T1214" s="26">
        <f t="shared" si="132"/>
        <v>31</v>
      </c>
      <c r="U1214" s="26" t="str">
        <f t="shared" si="129"/>
        <v>31.5</v>
      </c>
      <c r="V1214" s="26" t="str">
        <f t="shared" si="130"/>
        <v>Reportes</v>
      </c>
      <c r="W1214" s="26" t="str">
        <f t="shared" si="131"/>
        <v>Reporte de eXcedentes del Fondo de Vivienda de Interés Social (FOVIS)</v>
      </c>
      <c r="X1214" s="26" t="str">
        <f t="shared" si="134"/>
        <v>Registro de asignación o traslado</v>
      </c>
    </row>
    <row r="1215" spans="1:24" ht="27.6">
      <c r="A1215" s="168">
        <v>4000</v>
      </c>
      <c r="B1215" s="168" t="s">
        <v>1483</v>
      </c>
      <c r="C1215" s="355"/>
      <c r="D1215" s="389"/>
      <c r="E1215" s="359"/>
      <c r="F1215" s="412"/>
      <c r="G1215" s="350"/>
      <c r="H1215" s="71" t="s">
        <v>1333</v>
      </c>
      <c r="I1215" s="348"/>
      <c r="J1215" s="389"/>
      <c r="K1215" s="350"/>
      <c r="L1215" s="369"/>
      <c r="M1215" s="369"/>
      <c r="N1215" s="350"/>
      <c r="O1215" s="414"/>
      <c r="P1215" s="208"/>
      <c r="Q1215" s="26">
        <f t="shared" si="128"/>
        <v>4000</v>
      </c>
      <c r="S1215" s="26">
        <f t="shared" si="133"/>
        <v>4100</v>
      </c>
      <c r="T1215" s="26">
        <f t="shared" si="132"/>
        <v>31</v>
      </c>
      <c r="U1215" s="26" t="str">
        <f t="shared" si="129"/>
        <v>31.5</v>
      </c>
      <c r="V1215" s="26" t="str">
        <f t="shared" si="130"/>
        <v>Reportes</v>
      </c>
      <c r="W1215" s="26" t="str">
        <f t="shared" si="131"/>
        <v>Reporte de eXcedentes del Fondo de Vivienda de Interés Social (FOVIS)</v>
      </c>
      <c r="X1215" s="26" t="str">
        <f t="shared" si="134"/>
        <v>Proyecto de acto administrativo de transferencia de saldos</v>
      </c>
    </row>
    <row r="1216" spans="1:24" ht="24">
      <c r="A1216" s="168">
        <v>4000</v>
      </c>
      <c r="B1216" s="168" t="s">
        <v>1483</v>
      </c>
      <c r="C1216" s="355"/>
      <c r="D1216" s="389"/>
      <c r="E1216" s="359"/>
      <c r="F1216" s="412"/>
      <c r="G1216" s="350"/>
      <c r="H1216" s="71" t="s">
        <v>468</v>
      </c>
      <c r="I1216" s="348"/>
      <c r="J1216" s="389"/>
      <c r="K1216" s="350"/>
      <c r="L1216" s="369"/>
      <c r="M1216" s="369"/>
      <c r="N1216" s="350"/>
      <c r="O1216" s="414"/>
      <c r="P1216" s="208"/>
      <c r="Q1216" s="26">
        <f t="shared" si="128"/>
        <v>4000</v>
      </c>
      <c r="S1216" s="26">
        <f t="shared" si="133"/>
        <v>4100</v>
      </c>
      <c r="T1216" s="26">
        <f t="shared" si="132"/>
        <v>31</v>
      </c>
      <c r="U1216" s="26" t="str">
        <f t="shared" si="129"/>
        <v>31.5</v>
      </c>
      <c r="V1216" s="26" t="str">
        <f t="shared" si="130"/>
        <v>Reportes</v>
      </c>
      <c r="W1216" s="26" t="str">
        <f t="shared" si="131"/>
        <v>Reporte de eXcedentes del Fondo de Vivienda de Interés Social (FOVIS)</v>
      </c>
      <c r="X1216" s="26" t="str">
        <f t="shared" si="134"/>
        <v>Recurso de reposición</v>
      </c>
    </row>
    <row r="1217" spans="1:24" ht="27.6">
      <c r="A1217" s="168">
        <v>4000</v>
      </c>
      <c r="B1217" s="168" t="s">
        <v>1483</v>
      </c>
      <c r="C1217" s="355"/>
      <c r="D1217" s="389"/>
      <c r="E1217" s="359"/>
      <c r="F1217" s="412"/>
      <c r="G1217" s="350"/>
      <c r="H1217" s="71" t="s">
        <v>1334</v>
      </c>
      <c r="I1217" s="348"/>
      <c r="J1217" s="389"/>
      <c r="K1217" s="350"/>
      <c r="L1217" s="369"/>
      <c r="M1217" s="369"/>
      <c r="N1217" s="350"/>
      <c r="O1217" s="414"/>
      <c r="P1217" s="208"/>
      <c r="Q1217" s="26">
        <f t="shared" si="128"/>
        <v>4000</v>
      </c>
      <c r="S1217" s="26">
        <f t="shared" si="133"/>
        <v>4100</v>
      </c>
      <c r="T1217" s="26">
        <f t="shared" si="132"/>
        <v>31</v>
      </c>
      <c r="U1217" s="26" t="str">
        <f t="shared" si="129"/>
        <v>31.5</v>
      </c>
      <c r="V1217" s="26" t="str">
        <f t="shared" si="130"/>
        <v>Reportes</v>
      </c>
      <c r="W1217" s="26" t="str">
        <f t="shared" si="131"/>
        <v>Reporte de eXcedentes del Fondo de Vivienda de Interés Social (FOVIS)</v>
      </c>
      <c r="X1217" s="26" t="str">
        <f t="shared" si="134"/>
        <v>Parámetros para distribución de los recursos en las CCF beneficiarias</v>
      </c>
    </row>
    <row r="1218" spans="1:24" ht="24">
      <c r="A1218" s="168">
        <v>4000</v>
      </c>
      <c r="B1218" s="168" t="s">
        <v>1483</v>
      </c>
      <c r="C1218" s="355"/>
      <c r="D1218" s="389"/>
      <c r="E1218" s="359"/>
      <c r="F1218" s="412"/>
      <c r="G1218" s="350"/>
      <c r="H1218" s="71" t="s">
        <v>1335</v>
      </c>
      <c r="I1218" s="348"/>
      <c r="J1218" s="389"/>
      <c r="K1218" s="350"/>
      <c r="L1218" s="369"/>
      <c r="M1218" s="369"/>
      <c r="N1218" s="350"/>
      <c r="O1218" s="414"/>
      <c r="P1218" s="208"/>
      <c r="Q1218" s="26">
        <f t="shared" si="128"/>
        <v>4000</v>
      </c>
      <c r="S1218" s="26">
        <f t="shared" si="133"/>
        <v>4100</v>
      </c>
      <c r="T1218" s="26">
        <f t="shared" si="132"/>
        <v>31</v>
      </c>
      <c r="U1218" s="26" t="str">
        <f t="shared" si="129"/>
        <v>31.5</v>
      </c>
      <c r="V1218" s="26" t="str">
        <f t="shared" si="130"/>
        <v>Reportes</v>
      </c>
      <c r="W1218" s="26" t="str">
        <f t="shared" si="131"/>
        <v>Reporte de eXcedentes del Fondo de Vivienda de Interés Social (FOVIS)</v>
      </c>
      <c r="X1218" s="26" t="str">
        <f t="shared" si="134"/>
        <v>Memorando de los criterios de selección</v>
      </c>
    </row>
    <row r="1219" spans="1:24" ht="41.4">
      <c r="A1219" s="168">
        <v>4000</v>
      </c>
      <c r="B1219" s="168" t="s">
        <v>1483</v>
      </c>
      <c r="C1219" s="355"/>
      <c r="D1219" s="389"/>
      <c r="E1219" s="359"/>
      <c r="F1219" s="412"/>
      <c r="G1219" s="350"/>
      <c r="H1219" s="71" t="s">
        <v>1336</v>
      </c>
      <c r="I1219" s="348"/>
      <c r="J1219" s="389"/>
      <c r="K1219" s="350"/>
      <c r="L1219" s="369"/>
      <c r="M1219" s="369"/>
      <c r="N1219" s="350"/>
      <c r="O1219" s="414"/>
      <c r="P1219" s="208"/>
      <c r="Q1219" s="26">
        <f t="shared" si="128"/>
        <v>4000</v>
      </c>
      <c r="S1219" s="26">
        <f t="shared" si="133"/>
        <v>4100</v>
      </c>
      <c r="T1219" s="26">
        <f t="shared" si="132"/>
        <v>31</v>
      </c>
      <c r="U1219" s="26" t="str">
        <f t="shared" si="129"/>
        <v>31.5</v>
      </c>
      <c r="V1219" s="26" t="str">
        <f t="shared" si="130"/>
        <v>Reportes</v>
      </c>
      <c r="W1219" s="26" t="str">
        <f t="shared" si="131"/>
        <v>Reporte de eXcedentes del Fondo de Vivienda de Interés Social (FOVIS)</v>
      </c>
      <c r="X1219" s="26" t="str">
        <f t="shared" si="134"/>
        <v>Proyecto de acto administrativo de asignación de recursos de segunda prioridad</v>
      </c>
    </row>
    <row r="1220" spans="1:24" ht="27.6">
      <c r="A1220" s="168">
        <v>4000</v>
      </c>
      <c r="B1220" s="168" t="s">
        <v>1483</v>
      </c>
      <c r="C1220" s="355"/>
      <c r="D1220" s="389"/>
      <c r="E1220" s="359"/>
      <c r="F1220" s="412"/>
      <c r="G1220" s="350"/>
      <c r="H1220" s="71" t="s">
        <v>1337</v>
      </c>
      <c r="I1220" s="348"/>
      <c r="J1220" s="389"/>
      <c r="K1220" s="350"/>
      <c r="L1220" s="369"/>
      <c r="M1220" s="369"/>
      <c r="N1220" s="350"/>
      <c r="O1220" s="414"/>
      <c r="P1220" s="208"/>
      <c r="Q1220" s="26">
        <f t="shared" si="128"/>
        <v>4000</v>
      </c>
      <c r="S1220" s="26">
        <f t="shared" si="133"/>
        <v>4100</v>
      </c>
      <c r="T1220" s="26">
        <f t="shared" si="132"/>
        <v>31</v>
      </c>
      <c r="U1220" s="26" t="str">
        <f t="shared" si="129"/>
        <v>31.5</v>
      </c>
      <c r="V1220" s="26" t="str">
        <f t="shared" si="130"/>
        <v>Reportes</v>
      </c>
      <c r="W1220" s="26" t="str">
        <f t="shared" si="131"/>
        <v>Reporte de eXcedentes del Fondo de Vivienda de Interés Social (FOVIS)</v>
      </c>
      <c r="X1220" s="26" t="str">
        <f t="shared" si="134"/>
        <v>Oficios de reporte generados de transferencia y aplicación de recursos</v>
      </c>
    </row>
    <row r="1221" spans="1:24" ht="41.4">
      <c r="A1221" s="168">
        <v>4000</v>
      </c>
      <c r="B1221" s="168" t="s">
        <v>1483</v>
      </c>
      <c r="C1221" s="355"/>
      <c r="D1221" s="389"/>
      <c r="E1221" s="359"/>
      <c r="F1221" s="412"/>
      <c r="G1221" s="350"/>
      <c r="H1221" s="71" t="s">
        <v>1338</v>
      </c>
      <c r="I1221" s="348"/>
      <c r="J1221" s="389"/>
      <c r="K1221" s="350"/>
      <c r="L1221" s="369"/>
      <c r="M1221" s="369"/>
      <c r="N1221" s="350"/>
      <c r="O1221" s="414"/>
      <c r="P1221" s="208"/>
      <c r="Q1221" s="26">
        <f t="shared" ref="Q1221:Q1284" si="135">+A1221</f>
        <v>4000</v>
      </c>
      <c r="S1221" s="26">
        <f t="shared" si="133"/>
        <v>4100</v>
      </c>
      <c r="T1221" s="26">
        <f t="shared" si="132"/>
        <v>31</v>
      </c>
      <c r="U1221" s="26" t="str">
        <f t="shared" si="129"/>
        <v>31.5</v>
      </c>
      <c r="V1221" s="26" t="str">
        <f t="shared" si="130"/>
        <v>Reportes</v>
      </c>
      <c r="W1221" s="26" t="str">
        <f t="shared" si="131"/>
        <v>Reporte de eXcedentes del Fondo de Vivienda de Interés Social (FOVIS)</v>
      </c>
      <c r="X1221" s="26" t="str">
        <f t="shared" si="134"/>
        <v>Proyecto de acto administrativo de asignación de recursos de tercera prioridad</v>
      </c>
    </row>
    <row r="1222" spans="1:24" ht="27.6">
      <c r="A1222" s="168">
        <v>4000</v>
      </c>
      <c r="B1222" s="168" t="s">
        <v>1483</v>
      </c>
      <c r="C1222" s="356"/>
      <c r="D1222" s="373"/>
      <c r="E1222" s="360"/>
      <c r="F1222" s="377"/>
      <c r="G1222" s="361"/>
      <c r="H1222" s="71" t="s">
        <v>1337</v>
      </c>
      <c r="I1222" s="357"/>
      <c r="J1222" s="373"/>
      <c r="K1222" s="361"/>
      <c r="L1222" s="340"/>
      <c r="M1222" s="340"/>
      <c r="N1222" s="361"/>
      <c r="O1222" s="415"/>
      <c r="P1222" s="208"/>
      <c r="Q1222" s="26">
        <f t="shared" si="135"/>
        <v>4000</v>
      </c>
      <c r="S1222" s="26">
        <f t="shared" si="133"/>
        <v>4100</v>
      </c>
      <c r="T1222" s="26">
        <f t="shared" si="132"/>
        <v>31</v>
      </c>
      <c r="U1222" s="26" t="str">
        <f t="shared" ref="U1222:U1285" si="136">+IF(E1222="",U1221,E1222)</f>
        <v>31.5</v>
      </c>
      <c r="V1222" s="26" t="str">
        <f t="shared" ref="V1222:V1285" si="137">+IF(F1222="",V1221,F1222)</f>
        <v>Reportes</v>
      </c>
      <c r="W1222" s="26" t="str">
        <f t="shared" ref="W1222:W1285" si="138">+IF(G1222="",W1221,G1222)</f>
        <v>Reporte de eXcedentes del Fondo de Vivienda de Interés Social (FOVIS)</v>
      </c>
      <c r="X1222" s="26" t="str">
        <f t="shared" si="134"/>
        <v>Oficios de reporte generados de transferencia y aplicación de recursos</v>
      </c>
    </row>
    <row r="1223" spans="1:24" ht="24">
      <c r="A1223" s="168">
        <v>4000</v>
      </c>
      <c r="B1223" s="168" t="s">
        <v>1483</v>
      </c>
      <c r="C1223" s="354">
        <v>4200</v>
      </c>
      <c r="D1223" s="120">
        <v>13</v>
      </c>
      <c r="E1223" s="120" t="s">
        <v>1487</v>
      </c>
      <c r="F1223" s="616" t="s">
        <v>71</v>
      </c>
      <c r="G1223" s="617"/>
      <c r="H1223" s="71" t="s">
        <v>72</v>
      </c>
      <c r="I1223" s="362">
        <v>1</v>
      </c>
      <c r="J1223" s="362">
        <v>5</v>
      </c>
      <c r="K1223" s="339"/>
      <c r="L1223" s="339"/>
      <c r="M1223" s="345" t="s">
        <v>43</v>
      </c>
      <c r="N1223" s="380" t="s">
        <v>43</v>
      </c>
      <c r="O1223" s="413" t="s">
        <v>1339</v>
      </c>
      <c r="P1223" s="208"/>
      <c r="Q1223" s="26">
        <f t="shared" si="135"/>
        <v>4000</v>
      </c>
      <c r="S1223" s="26">
        <f t="shared" si="133"/>
        <v>4200</v>
      </c>
      <c r="T1223" s="26">
        <f t="shared" si="132"/>
        <v>13</v>
      </c>
      <c r="U1223" s="26" t="str">
        <f t="shared" si="136"/>
        <v>n.a</v>
      </c>
      <c r="V1223" s="26" t="str">
        <f t="shared" si="137"/>
        <v>Derechos de Petición</v>
      </c>
      <c r="W1223" s="26" t="str">
        <f t="shared" si="138"/>
        <v>Reporte de eXcedentes del Fondo de Vivienda de Interés Social (FOVIS)</v>
      </c>
      <c r="X1223" s="26" t="str">
        <f t="shared" si="134"/>
        <v>Presentación de la solicitud</v>
      </c>
    </row>
    <row r="1224" spans="1:24" ht="24" customHeight="1">
      <c r="A1224" s="168">
        <v>4000</v>
      </c>
      <c r="B1224" s="168" t="s">
        <v>1483</v>
      </c>
      <c r="C1224" s="355"/>
      <c r="D1224" s="120">
        <v>13</v>
      </c>
      <c r="E1224" s="120" t="s">
        <v>1487</v>
      </c>
      <c r="F1224" s="618"/>
      <c r="G1224" s="619"/>
      <c r="H1224" s="71" t="s">
        <v>1004</v>
      </c>
      <c r="I1224" s="363"/>
      <c r="J1224" s="363"/>
      <c r="K1224" s="369"/>
      <c r="L1224" s="369"/>
      <c r="M1224" s="400"/>
      <c r="N1224" s="381"/>
      <c r="O1224" s="414"/>
      <c r="P1224" s="208"/>
      <c r="Q1224" s="26">
        <f t="shared" si="135"/>
        <v>4000</v>
      </c>
      <c r="S1224" s="26">
        <f t="shared" si="133"/>
        <v>4200</v>
      </c>
      <c r="T1224" s="26">
        <f t="shared" ref="T1224:T1287" si="139">+IF(D1224="",T1223,D1224)</f>
        <v>13</v>
      </c>
      <c r="U1224" s="26" t="str">
        <f t="shared" si="136"/>
        <v>n.a</v>
      </c>
      <c r="V1224" s="26" t="str">
        <f t="shared" si="137"/>
        <v>Derechos de Petición</v>
      </c>
      <c r="W1224" s="26" t="str">
        <f t="shared" si="138"/>
        <v>Reporte de eXcedentes del Fondo de Vivienda de Interés Social (FOVIS)</v>
      </c>
      <c r="X1224" s="26" t="str">
        <f t="shared" si="134"/>
        <v>Traslado de la petición</v>
      </c>
    </row>
    <row r="1225" spans="1:24" ht="24" customHeight="1">
      <c r="A1225" s="168">
        <v>4000</v>
      </c>
      <c r="B1225" s="168" t="s">
        <v>1483</v>
      </c>
      <c r="C1225" s="355"/>
      <c r="D1225" s="120">
        <v>13</v>
      </c>
      <c r="E1225" s="120" t="s">
        <v>1487</v>
      </c>
      <c r="F1225" s="618"/>
      <c r="G1225" s="619"/>
      <c r="H1225" s="71" t="s">
        <v>75</v>
      </c>
      <c r="I1225" s="363"/>
      <c r="J1225" s="363"/>
      <c r="K1225" s="369"/>
      <c r="L1225" s="369"/>
      <c r="M1225" s="400"/>
      <c r="N1225" s="381"/>
      <c r="O1225" s="414"/>
      <c r="P1225" s="208"/>
      <c r="Q1225" s="26">
        <f t="shared" si="135"/>
        <v>4000</v>
      </c>
      <c r="S1225" s="26">
        <f t="shared" si="133"/>
        <v>4200</v>
      </c>
      <c r="T1225" s="26">
        <f t="shared" si="139"/>
        <v>13</v>
      </c>
      <c r="U1225" s="26" t="str">
        <f t="shared" si="136"/>
        <v>n.a</v>
      </c>
      <c r="V1225" s="26" t="str">
        <f t="shared" si="137"/>
        <v>Derechos de Petición</v>
      </c>
      <c r="W1225" s="26" t="str">
        <f t="shared" si="138"/>
        <v>Reporte de eXcedentes del Fondo de Vivienda de Interés Social (FOVIS)</v>
      </c>
      <c r="X1225" s="26" t="str">
        <f t="shared" si="134"/>
        <v>Desistimiento</v>
      </c>
    </row>
    <row r="1226" spans="1:24" ht="24" customHeight="1">
      <c r="A1226" s="168">
        <v>4000</v>
      </c>
      <c r="B1226" s="168" t="s">
        <v>1483</v>
      </c>
      <c r="C1226" s="356"/>
      <c r="D1226" s="120">
        <v>13</v>
      </c>
      <c r="E1226" s="120" t="s">
        <v>1487</v>
      </c>
      <c r="F1226" s="620"/>
      <c r="G1226" s="621"/>
      <c r="H1226" s="72" t="s">
        <v>1340</v>
      </c>
      <c r="I1226" s="364"/>
      <c r="J1226" s="364"/>
      <c r="K1226" s="340"/>
      <c r="L1226" s="340"/>
      <c r="M1226" s="346"/>
      <c r="N1226" s="382"/>
      <c r="O1226" s="415"/>
      <c r="P1226" s="208"/>
      <c r="Q1226" s="26">
        <f t="shared" si="135"/>
        <v>4000</v>
      </c>
      <c r="S1226" s="26">
        <f t="shared" si="133"/>
        <v>4200</v>
      </c>
      <c r="T1226" s="26">
        <f t="shared" si="139"/>
        <v>13</v>
      </c>
      <c r="U1226" s="26" t="str">
        <f t="shared" si="136"/>
        <v>n.a</v>
      </c>
      <c r="V1226" s="26" t="str">
        <f t="shared" si="137"/>
        <v>Derechos de Petición</v>
      </c>
      <c r="W1226" s="26" t="str">
        <f t="shared" si="138"/>
        <v>Reporte de eXcedentes del Fondo de Vivienda de Interés Social (FOVIS)</v>
      </c>
      <c r="X1226" s="26" t="str">
        <f t="shared" si="134"/>
        <v>Repuesta de la solicitud</v>
      </c>
    </row>
    <row r="1227" spans="1:24" ht="27.6">
      <c r="A1227" s="168">
        <v>4000</v>
      </c>
      <c r="B1227" s="168" t="s">
        <v>1483</v>
      </c>
      <c r="C1227" s="354">
        <v>4200</v>
      </c>
      <c r="D1227" s="372">
        <v>18</v>
      </c>
      <c r="E1227" s="358" t="s">
        <v>1341</v>
      </c>
      <c r="F1227" s="376" t="s">
        <v>78</v>
      </c>
      <c r="G1227" s="349" t="s">
        <v>1342</v>
      </c>
      <c r="H1227" s="71" t="s">
        <v>1343</v>
      </c>
      <c r="I1227" s="347">
        <v>2</v>
      </c>
      <c r="J1227" s="372">
        <v>20</v>
      </c>
      <c r="K1227" s="349" t="s">
        <v>43</v>
      </c>
      <c r="L1227" s="339"/>
      <c r="M1227" s="339"/>
      <c r="N1227" s="419" t="s">
        <v>43</v>
      </c>
      <c r="O1227" s="413" t="s">
        <v>1344</v>
      </c>
      <c r="P1227" s="208"/>
      <c r="Q1227" s="26">
        <f t="shared" si="135"/>
        <v>4000</v>
      </c>
      <c r="S1227" s="26">
        <f t="shared" ref="S1227:S1290" si="140">+IF(C1227="",S1226,C1227)</f>
        <v>4200</v>
      </c>
      <c r="T1227" s="26">
        <f t="shared" si="139"/>
        <v>18</v>
      </c>
      <c r="U1227" s="26" t="str">
        <f t="shared" si="136"/>
        <v>18.9</v>
      </c>
      <c r="V1227" s="26" t="str">
        <f t="shared" si="137"/>
        <v>Informes</v>
      </c>
      <c r="W1227" s="26" t="str">
        <f t="shared" si="138"/>
        <v>Informe de Evaluación de la gestión de entes vigilados</v>
      </c>
      <c r="X1227" s="26" t="str">
        <f t="shared" ref="X1227:X1290" si="141">+IF(H1227="",X1226,H1227)</f>
        <v>Informes trimestrales de gestión de las CCF</v>
      </c>
    </row>
    <row r="1228" spans="1:24" ht="27.6">
      <c r="A1228" s="168">
        <v>4000</v>
      </c>
      <c r="B1228" s="168" t="s">
        <v>1483</v>
      </c>
      <c r="C1228" s="355"/>
      <c r="D1228" s="389"/>
      <c r="E1228" s="359"/>
      <c r="F1228" s="412"/>
      <c r="G1228" s="350"/>
      <c r="H1228" s="71" t="s">
        <v>1345</v>
      </c>
      <c r="I1228" s="348"/>
      <c r="J1228" s="389"/>
      <c r="K1228" s="350"/>
      <c r="L1228" s="369"/>
      <c r="M1228" s="369"/>
      <c r="N1228" s="420"/>
      <c r="O1228" s="414"/>
      <c r="P1228" s="208"/>
      <c r="Q1228" s="26">
        <f t="shared" si="135"/>
        <v>4000</v>
      </c>
      <c r="S1228" s="26">
        <f t="shared" si="140"/>
        <v>4200</v>
      </c>
      <c r="T1228" s="26">
        <f t="shared" si="139"/>
        <v>18</v>
      </c>
      <c r="U1228" s="26" t="str">
        <f t="shared" si="136"/>
        <v>18.9</v>
      </c>
      <c r="V1228" s="26" t="str">
        <f t="shared" si="137"/>
        <v>Informes</v>
      </c>
      <c r="W1228" s="26" t="str">
        <f t="shared" si="138"/>
        <v>Informe de Evaluación de la gestión de entes vigilados</v>
      </c>
      <c r="X1228" s="26" t="str">
        <f t="shared" si="141"/>
        <v>Oficios de requerimiento a las CCF (en los casos que aplique )</v>
      </c>
    </row>
    <row r="1229" spans="1:24" ht="24">
      <c r="A1229" s="168">
        <v>4000</v>
      </c>
      <c r="B1229" s="168" t="s">
        <v>1483</v>
      </c>
      <c r="C1229" s="355"/>
      <c r="D1229" s="389"/>
      <c r="E1229" s="359"/>
      <c r="F1229" s="412"/>
      <c r="G1229" s="350"/>
      <c r="H1229" s="71" t="s">
        <v>1346</v>
      </c>
      <c r="I1229" s="348"/>
      <c r="J1229" s="389"/>
      <c r="K1229" s="350"/>
      <c r="L1229" s="369"/>
      <c r="M1229" s="369"/>
      <c r="N1229" s="420"/>
      <c r="O1229" s="414"/>
      <c r="P1229" s="208"/>
      <c r="Q1229" s="26">
        <f t="shared" si="135"/>
        <v>4000</v>
      </c>
      <c r="S1229" s="26">
        <f t="shared" si="140"/>
        <v>4200</v>
      </c>
      <c r="T1229" s="26">
        <f t="shared" si="139"/>
        <v>18</v>
      </c>
      <c r="U1229" s="26" t="str">
        <f t="shared" si="136"/>
        <v>18.9</v>
      </c>
      <c r="V1229" s="26" t="str">
        <f t="shared" si="137"/>
        <v>Informes</v>
      </c>
      <c r="W1229" s="26" t="str">
        <f t="shared" si="138"/>
        <v>Informe de Evaluación de la gestión de entes vigilados</v>
      </c>
      <c r="X1229" s="26" t="str">
        <f t="shared" si="141"/>
        <v>Oficio de Respuesta de la CCF</v>
      </c>
    </row>
    <row r="1230" spans="1:24" ht="27.6">
      <c r="A1230" s="168">
        <v>4000</v>
      </c>
      <c r="B1230" s="168" t="s">
        <v>1483</v>
      </c>
      <c r="C1230" s="355"/>
      <c r="D1230" s="389"/>
      <c r="E1230" s="359"/>
      <c r="F1230" s="412"/>
      <c r="G1230" s="350"/>
      <c r="H1230" s="71" t="s">
        <v>1347</v>
      </c>
      <c r="I1230" s="348"/>
      <c r="J1230" s="389"/>
      <c r="K1230" s="350"/>
      <c r="L1230" s="369"/>
      <c r="M1230" s="369"/>
      <c r="N1230" s="420"/>
      <c r="O1230" s="414"/>
      <c r="P1230" s="208"/>
      <c r="Q1230" s="26">
        <f t="shared" si="135"/>
        <v>4000</v>
      </c>
      <c r="S1230" s="26">
        <f t="shared" si="140"/>
        <v>4200</v>
      </c>
      <c r="T1230" s="26">
        <f t="shared" si="139"/>
        <v>18</v>
      </c>
      <c r="U1230" s="26" t="str">
        <f t="shared" si="136"/>
        <v>18.9</v>
      </c>
      <c r="V1230" s="26" t="str">
        <f t="shared" si="137"/>
        <v>Informes</v>
      </c>
      <c r="W1230" s="26" t="str">
        <f t="shared" si="138"/>
        <v>Informe de Evaluación de la gestión de entes vigilados</v>
      </c>
      <c r="X1230" s="26" t="str">
        <f t="shared" si="141"/>
        <v>Informe de gestión consolidado con los resultados de las CCF</v>
      </c>
    </row>
    <row r="1231" spans="1:24" ht="27.6">
      <c r="A1231" s="168">
        <v>4000</v>
      </c>
      <c r="B1231" s="168" t="s">
        <v>1483</v>
      </c>
      <c r="C1231" s="356"/>
      <c r="D1231" s="373"/>
      <c r="E1231" s="360"/>
      <c r="F1231" s="377"/>
      <c r="G1231" s="361"/>
      <c r="H1231" s="72" t="s">
        <v>1348</v>
      </c>
      <c r="I1231" s="357"/>
      <c r="J1231" s="373"/>
      <c r="K1231" s="361"/>
      <c r="L1231" s="340"/>
      <c r="M1231" s="340"/>
      <c r="N1231" s="421"/>
      <c r="O1231" s="415"/>
      <c r="P1231" s="208"/>
      <c r="Q1231" s="26">
        <f t="shared" si="135"/>
        <v>4000</v>
      </c>
      <c r="S1231" s="26">
        <f t="shared" si="140"/>
        <v>4200</v>
      </c>
      <c r="T1231" s="26">
        <f t="shared" si="139"/>
        <v>18</v>
      </c>
      <c r="U1231" s="26" t="str">
        <f t="shared" si="136"/>
        <v>18.9</v>
      </c>
      <c r="V1231" s="26" t="str">
        <f t="shared" si="137"/>
        <v>Informes</v>
      </c>
      <c r="W1231" s="26" t="str">
        <f t="shared" si="138"/>
        <v>Informe de Evaluación de la gestión de entes vigilados</v>
      </c>
      <c r="X1231" s="26" t="str">
        <f t="shared" si="141"/>
        <v>Envío informe consolidados al Superintendente Delegado</v>
      </c>
    </row>
    <row r="1232" spans="1:24" ht="108">
      <c r="A1232" s="168">
        <v>4000</v>
      </c>
      <c r="B1232" s="168" t="s">
        <v>1483</v>
      </c>
      <c r="C1232" s="61">
        <v>4200</v>
      </c>
      <c r="D1232" s="62">
        <v>20</v>
      </c>
      <c r="E1232" s="65" t="s">
        <v>1487</v>
      </c>
      <c r="F1232" s="63" t="s">
        <v>283</v>
      </c>
      <c r="G1232" s="64" t="s">
        <v>1182</v>
      </c>
      <c r="H1232" s="70" t="s">
        <v>1133</v>
      </c>
      <c r="I1232" s="69">
        <v>1</v>
      </c>
      <c r="J1232" s="69">
        <v>5</v>
      </c>
      <c r="K1232" s="65"/>
      <c r="L1232" s="68" t="s">
        <v>43</v>
      </c>
      <c r="M1232" s="65"/>
      <c r="N1232" s="158"/>
      <c r="O1232" s="95" t="s">
        <v>1134</v>
      </c>
      <c r="P1232" s="209"/>
      <c r="Q1232" s="26">
        <f t="shared" si="135"/>
        <v>4000</v>
      </c>
      <c r="S1232" s="26">
        <f t="shared" si="140"/>
        <v>4200</v>
      </c>
      <c r="T1232" s="26">
        <f t="shared" si="139"/>
        <v>20</v>
      </c>
      <c r="U1232" s="26" t="str">
        <f t="shared" si="136"/>
        <v>n.a</v>
      </c>
      <c r="V1232" s="26" t="str">
        <f t="shared" si="137"/>
        <v>Instrumentos de Control y Registro</v>
      </c>
      <c r="W1232" s="26" t="str">
        <f t="shared" si="138"/>
        <v>Instrumento de Control y Registro de inventario documental</v>
      </c>
      <c r="X1232" s="26" t="str">
        <f t="shared" si="141"/>
        <v>Instrumento de Control y
Registro de inventario documental</v>
      </c>
    </row>
    <row r="1233" spans="1:24" ht="27.6">
      <c r="A1233" s="168">
        <v>4000</v>
      </c>
      <c r="B1233" s="168" t="s">
        <v>1483</v>
      </c>
      <c r="C1233" s="354">
        <v>4200</v>
      </c>
      <c r="D1233" s="372">
        <v>31</v>
      </c>
      <c r="E1233" s="358" t="s">
        <v>1349</v>
      </c>
      <c r="F1233" s="376" t="s">
        <v>1317</v>
      </c>
      <c r="G1233" s="387" t="s">
        <v>1350</v>
      </c>
      <c r="H1233" s="71" t="s">
        <v>1351</v>
      </c>
      <c r="I1233" s="347">
        <v>2</v>
      </c>
      <c r="J1233" s="372">
        <v>20</v>
      </c>
      <c r="K1233" s="349" t="s">
        <v>43</v>
      </c>
      <c r="L1233" s="339"/>
      <c r="M1233" s="339"/>
      <c r="N1233" s="419" t="s">
        <v>43</v>
      </c>
      <c r="O1233" s="413" t="s">
        <v>1344</v>
      </c>
      <c r="P1233" s="208"/>
      <c r="Q1233" s="26">
        <f t="shared" si="135"/>
        <v>4000</v>
      </c>
      <c r="S1233" s="26">
        <f t="shared" si="140"/>
        <v>4200</v>
      </c>
      <c r="T1233" s="26">
        <f t="shared" si="139"/>
        <v>31</v>
      </c>
      <c r="U1233" s="26" t="str">
        <f t="shared" si="136"/>
        <v>31.3</v>
      </c>
      <c r="V1233" s="26" t="str">
        <f t="shared" si="137"/>
        <v>Reportes</v>
      </c>
      <c r="W1233" s="26" t="str">
        <f t="shared" si="138"/>
        <v>Reporte de ejecución del FOSFEC</v>
      </c>
      <c r="X1233" s="26" t="str">
        <f t="shared" si="141"/>
        <v>Informes de ejecución mensual del FOSFEC</v>
      </c>
    </row>
    <row r="1234" spans="1:24" ht="27.6">
      <c r="A1234" s="168">
        <v>4000</v>
      </c>
      <c r="B1234" s="168" t="s">
        <v>1483</v>
      </c>
      <c r="C1234" s="355"/>
      <c r="D1234" s="389"/>
      <c r="E1234" s="359"/>
      <c r="F1234" s="412"/>
      <c r="G1234" s="393"/>
      <c r="H1234" s="71" t="s">
        <v>1352</v>
      </c>
      <c r="I1234" s="348"/>
      <c r="J1234" s="389"/>
      <c r="K1234" s="350"/>
      <c r="L1234" s="369"/>
      <c r="M1234" s="369"/>
      <c r="N1234" s="420"/>
      <c r="O1234" s="414"/>
      <c r="P1234" s="208"/>
      <c r="Q1234" s="26">
        <f t="shared" si="135"/>
        <v>4000</v>
      </c>
      <c r="S1234" s="26">
        <f t="shared" si="140"/>
        <v>4200</v>
      </c>
      <c r="T1234" s="26">
        <f t="shared" si="139"/>
        <v>31</v>
      </c>
      <c r="U1234" s="26" t="str">
        <f t="shared" si="136"/>
        <v>31.3</v>
      </c>
      <c r="V1234" s="26" t="str">
        <f t="shared" si="137"/>
        <v>Reportes</v>
      </c>
      <c r="W1234" s="26" t="str">
        <f t="shared" si="138"/>
        <v>Reporte de ejecución del FOSFEC</v>
      </c>
      <c r="X1234" s="26" t="str">
        <f t="shared" si="141"/>
        <v>Oficios de solicitud de información o correcciones</v>
      </c>
    </row>
    <row r="1235" spans="1:24" ht="24">
      <c r="A1235" s="168">
        <v>4000</v>
      </c>
      <c r="B1235" s="168" t="s">
        <v>1483</v>
      </c>
      <c r="C1235" s="355"/>
      <c r="D1235" s="389"/>
      <c r="E1235" s="359"/>
      <c r="F1235" s="412"/>
      <c r="G1235" s="393"/>
      <c r="H1235" s="71" t="s">
        <v>1353</v>
      </c>
      <c r="I1235" s="348"/>
      <c r="J1235" s="389"/>
      <c r="K1235" s="350"/>
      <c r="L1235" s="369"/>
      <c r="M1235" s="369"/>
      <c r="N1235" s="420"/>
      <c r="O1235" s="414"/>
      <c r="P1235" s="208"/>
      <c r="Q1235" s="26">
        <f t="shared" si="135"/>
        <v>4000</v>
      </c>
      <c r="S1235" s="26">
        <f t="shared" si="140"/>
        <v>4200</v>
      </c>
      <c r="T1235" s="26">
        <f t="shared" si="139"/>
        <v>31</v>
      </c>
      <c r="U1235" s="26" t="str">
        <f t="shared" si="136"/>
        <v>31.3</v>
      </c>
      <c r="V1235" s="26" t="str">
        <f t="shared" si="137"/>
        <v>Reportes</v>
      </c>
      <c r="W1235" s="26" t="str">
        <f t="shared" si="138"/>
        <v>Reporte de ejecución del FOSFEC</v>
      </c>
      <c r="X1235" s="26" t="str">
        <f t="shared" si="141"/>
        <v>Informe del comportamiento del fondo</v>
      </c>
    </row>
    <row r="1236" spans="1:24" ht="24">
      <c r="A1236" s="168">
        <v>4000</v>
      </c>
      <c r="B1236" s="168" t="s">
        <v>1483</v>
      </c>
      <c r="C1236" s="355"/>
      <c r="D1236" s="389"/>
      <c r="E1236" s="359"/>
      <c r="F1236" s="412"/>
      <c r="G1236" s="393"/>
      <c r="H1236" s="71" t="s">
        <v>1354</v>
      </c>
      <c r="I1236" s="348"/>
      <c r="J1236" s="389"/>
      <c r="K1236" s="350"/>
      <c r="L1236" s="369"/>
      <c r="M1236" s="369"/>
      <c r="N1236" s="420"/>
      <c r="O1236" s="414"/>
      <c r="P1236" s="208"/>
      <c r="Q1236" s="26">
        <f t="shared" si="135"/>
        <v>4000</v>
      </c>
      <c r="S1236" s="26">
        <f t="shared" si="140"/>
        <v>4200</v>
      </c>
      <c r="T1236" s="26">
        <f t="shared" si="139"/>
        <v>31</v>
      </c>
      <c r="U1236" s="26" t="str">
        <f t="shared" si="136"/>
        <v>31.3</v>
      </c>
      <c r="V1236" s="26" t="str">
        <f t="shared" si="137"/>
        <v>Reportes</v>
      </c>
      <c r="W1236" s="26" t="str">
        <f t="shared" si="138"/>
        <v>Reporte de ejecución del FOSFEC</v>
      </c>
      <c r="X1236" s="26" t="str">
        <f t="shared" si="141"/>
        <v>Informe trimestral de gestión</v>
      </c>
    </row>
    <row r="1237" spans="1:24" ht="24">
      <c r="A1237" s="168">
        <v>4000</v>
      </c>
      <c r="B1237" s="168" t="s">
        <v>1483</v>
      </c>
      <c r="C1237" s="356"/>
      <c r="D1237" s="373"/>
      <c r="E1237" s="360"/>
      <c r="F1237" s="377"/>
      <c r="G1237" s="388"/>
      <c r="H1237" s="71" t="s">
        <v>1355</v>
      </c>
      <c r="I1237" s="357"/>
      <c r="J1237" s="373"/>
      <c r="K1237" s="361"/>
      <c r="L1237" s="340"/>
      <c r="M1237" s="340"/>
      <c r="N1237" s="421"/>
      <c r="O1237" s="415"/>
      <c r="P1237" s="208"/>
      <c r="Q1237" s="26">
        <f t="shared" si="135"/>
        <v>4000</v>
      </c>
      <c r="S1237" s="26">
        <f t="shared" si="140"/>
        <v>4200</v>
      </c>
      <c r="T1237" s="26">
        <f t="shared" si="139"/>
        <v>31</v>
      </c>
      <c r="U1237" s="26" t="str">
        <f t="shared" si="136"/>
        <v>31.3</v>
      </c>
      <c r="V1237" s="26" t="str">
        <f t="shared" si="137"/>
        <v>Reportes</v>
      </c>
      <c r="W1237" s="26" t="str">
        <f t="shared" si="138"/>
        <v>Reporte de ejecución del FOSFEC</v>
      </c>
      <c r="X1237" s="26" t="str">
        <f t="shared" si="141"/>
        <v>Informe trimestral nacional de gestión</v>
      </c>
    </row>
    <row r="1238" spans="1:24" ht="27.6">
      <c r="A1238" s="168">
        <v>4000</v>
      </c>
      <c r="B1238" s="168" t="s">
        <v>1483</v>
      </c>
      <c r="C1238" s="354">
        <v>4200</v>
      </c>
      <c r="D1238" s="372">
        <v>31</v>
      </c>
      <c r="E1238" s="358" t="s">
        <v>1356</v>
      </c>
      <c r="F1238" s="376" t="s">
        <v>1317</v>
      </c>
      <c r="G1238" s="387" t="s">
        <v>1357</v>
      </c>
      <c r="H1238" s="71" t="s">
        <v>1358</v>
      </c>
      <c r="I1238" s="354">
        <v>2</v>
      </c>
      <c r="J1238" s="354">
        <v>8</v>
      </c>
      <c r="K1238" s="339"/>
      <c r="L1238" s="378" t="s">
        <v>43</v>
      </c>
      <c r="M1238" s="339"/>
      <c r="N1238" s="632"/>
      <c r="O1238" s="422" t="s">
        <v>1359</v>
      </c>
      <c r="P1238" s="209"/>
      <c r="Q1238" s="26">
        <f t="shared" si="135"/>
        <v>4000</v>
      </c>
      <c r="S1238" s="26">
        <f t="shared" si="140"/>
        <v>4200</v>
      </c>
      <c r="T1238" s="26">
        <f t="shared" si="139"/>
        <v>31</v>
      </c>
      <c r="U1238" s="26" t="str">
        <f t="shared" si="136"/>
        <v>31.4</v>
      </c>
      <c r="V1238" s="26" t="str">
        <f t="shared" si="137"/>
        <v>Reportes</v>
      </c>
      <c r="W1238" s="26" t="str">
        <f t="shared" si="138"/>
        <v>Reportes de empleadores en mora</v>
      </c>
      <c r="X1238" s="26" t="str">
        <f t="shared" si="141"/>
        <v>Reporte de empleadores en mora por las CCF</v>
      </c>
    </row>
    <row r="1239" spans="1:24" ht="27.6">
      <c r="A1239" s="168">
        <v>4000</v>
      </c>
      <c r="B1239" s="168" t="s">
        <v>1483</v>
      </c>
      <c r="C1239" s="355"/>
      <c r="D1239" s="389"/>
      <c r="E1239" s="359"/>
      <c r="F1239" s="412"/>
      <c r="G1239" s="393"/>
      <c r="H1239" s="71" t="s">
        <v>1360</v>
      </c>
      <c r="I1239" s="355"/>
      <c r="J1239" s="355"/>
      <c r="K1239" s="369"/>
      <c r="L1239" s="398"/>
      <c r="M1239" s="369"/>
      <c r="N1239" s="633"/>
      <c r="O1239" s="423"/>
      <c r="P1239" s="209"/>
      <c r="Q1239" s="26">
        <f t="shared" si="135"/>
        <v>4000</v>
      </c>
      <c r="S1239" s="26">
        <f t="shared" si="140"/>
        <v>4200</v>
      </c>
      <c r="T1239" s="26">
        <f t="shared" si="139"/>
        <v>31</v>
      </c>
      <c r="U1239" s="26" t="str">
        <f t="shared" si="136"/>
        <v>31.4</v>
      </c>
      <c r="V1239" s="26" t="str">
        <f t="shared" si="137"/>
        <v>Reportes</v>
      </c>
      <c r="W1239" s="26" t="str">
        <f t="shared" si="138"/>
        <v>Reportes de empleadores en mora</v>
      </c>
      <c r="X1239" s="26" t="str">
        <f t="shared" si="141"/>
        <v>Oficios a empleadores morosos cobro persuasivo</v>
      </c>
    </row>
    <row r="1240" spans="1:24" ht="27.6">
      <c r="A1240" s="168">
        <v>4000</v>
      </c>
      <c r="B1240" s="168" t="s">
        <v>1483</v>
      </c>
      <c r="C1240" s="355"/>
      <c r="D1240" s="389"/>
      <c r="E1240" s="359"/>
      <c r="F1240" s="412"/>
      <c r="G1240" s="393"/>
      <c r="H1240" s="71" t="s">
        <v>1361</v>
      </c>
      <c r="I1240" s="355"/>
      <c r="J1240" s="355"/>
      <c r="K1240" s="369"/>
      <c r="L1240" s="398"/>
      <c r="M1240" s="369"/>
      <c r="N1240" s="633"/>
      <c r="O1240" s="423"/>
      <c r="P1240" s="209"/>
      <c r="Q1240" s="26">
        <f t="shared" si="135"/>
        <v>4000</v>
      </c>
      <c r="S1240" s="26">
        <f t="shared" si="140"/>
        <v>4200</v>
      </c>
      <c r="T1240" s="26">
        <f t="shared" si="139"/>
        <v>31</v>
      </c>
      <c r="U1240" s="26" t="str">
        <f t="shared" si="136"/>
        <v>31.4</v>
      </c>
      <c r="V1240" s="26" t="str">
        <f t="shared" si="137"/>
        <v>Reportes</v>
      </c>
      <c r="W1240" s="26" t="str">
        <f t="shared" si="138"/>
        <v>Reportes de empleadores en mora</v>
      </c>
      <c r="X1240" s="26" t="str">
        <f t="shared" si="141"/>
        <v>Oficio remisorio del reporte empleadores en mora</v>
      </c>
    </row>
    <row r="1241" spans="1:24" ht="27.6">
      <c r="A1241" s="168">
        <v>4000</v>
      </c>
      <c r="B1241" s="168" t="s">
        <v>1483</v>
      </c>
      <c r="C1241" s="355"/>
      <c r="D1241" s="389"/>
      <c r="E1241" s="359"/>
      <c r="F1241" s="412"/>
      <c r="G1241" s="393"/>
      <c r="H1241" s="71" t="s">
        <v>1362</v>
      </c>
      <c r="I1241" s="355"/>
      <c r="J1241" s="355"/>
      <c r="K1241" s="369"/>
      <c r="L1241" s="398"/>
      <c r="M1241" s="369"/>
      <c r="N1241" s="633"/>
      <c r="O1241" s="423"/>
      <c r="P1241" s="209"/>
      <c r="Q1241" s="26">
        <f t="shared" si="135"/>
        <v>4000</v>
      </c>
      <c r="S1241" s="26">
        <f t="shared" si="140"/>
        <v>4200</v>
      </c>
      <c r="T1241" s="26">
        <f t="shared" si="139"/>
        <v>31</v>
      </c>
      <c r="U1241" s="26" t="str">
        <f t="shared" si="136"/>
        <v>31.4</v>
      </c>
      <c r="V1241" s="26" t="str">
        <f t="shared" si="137"/>
        <v>Reportes</v>
      </c>
      <c r="W1241" s="26" t="str">
        <f t="shared" si="138"/>
        <v>Reportes de empleadores en mora</v>
      </c>
      <c r="X1241" s="26" t="str">
        <f t="shared" si="141"/>
        <v>Oficio de respuesta usuarios morosos ( en los casos que aplique )</v>
      </c>
    </row>
    <row r="1242" spans="1:24" ht="41.4">
      <c r="A1242" s="168">
        <v>4000</v>
      </c>
      <c r="B1242" s="168" t="s">
        <v>1483</v>
      </c>
      <c r="C1242" s="355"/>
      <c r="D1242" s="389"/>
      <c r="E1242" s="359"/>
      <c r="F1242" s="412"/>
      <c r="G1242" s="393"/>
      <c r="H1242" s="71" t="s">
        <v>1363</v>
      </c>
      <c r="I1242" s="355"/>
      <c r="J1242" s="355"/>
      <c r="K1242" s="369"/>
      <c r="L1242" s="398"/>
      <c r="M1242" s="369"/>
      <c r="N1242" s="633"/>
      <c r="O1242" s="423"/>
      <c r="P1242" s="209"/>
      <c r="Q1242" s="26">
        <f t="shared" si="135"/>
        <v>4000</v>
      </c>
      <c r="S1242" s="26">
        <f t="shared" si="140"/>
        <v>4200</v>
      </c>
      <c r="T1242" s="26">
        <f t="shared" si="139"/>
        <v>31</v>
      </c>
      <c r="U1242" s="26" t="str">
        <f t="shared" si="136"/>
        <v>31.4</v>
      </c>
      <c r="V1242" s="26" t="str">
        <f t="shared" si="137"/>
        <v>Reportes</v>
      </c>
      <c r="W1242" s="26" t="str">
        <f t="shared" si="138"/>
        <v>Reportes de empleadores en mora</v>
      </c>
      <c r="X1242" s="26" t="str">
        <f t="shared" si="141"/>
        <v>Oficio remisorio con respuesta de empleadores morosos ( en los casos que aplique )</v>
      </c>
    </row>
    <row r="1243" spans="1:24" ht="27.6">
      <c r="A1243" s="168">
        <v>4000</v>
      </c>
      <c r="B1243" s="168" t="s">
        <v>1483</v>
      </c>
      <c r="C1243" s="356"/>
      <c r="D1243" s="373"/>
      <c r="E1243" s="360"/>
      <c r="F1243" s="377"/>
      <c r="G1243" s="388"/>
      <c r="H1243" s="71" t="s">
        <v>1364</v>
      </c>
      <c r="I1243" s="356"/>
      <c r="J1243" s="356"/>
      <c r="K1243" s="340"/>
      <c r="L1243" s="379"/>
      <c r="M1243" s="340"/>
      <c r="N1243" s="634"/>
      <c r="O1243" s="424"/>
      <c r="P1243" s="209"/>
      <c r="Q1243" s="26">
        <f t="shared" si="135"/>
        <v>4000</v>
      </c>
      <c r="S1243" s="26">
        <f t="shared" si="140"/>
        <v>4200</v>
      </c>
      <c r="T1243" s="26">
        <f t="shared" si="139"/>
        <v>31</v>
      </c>
      <c r="U1243" s="26" t="str">
        <f t="shared" si="136"/>
        <v>31.4</v>
      </c>
      <c r="V1243" s="26" t="str">
        <f t="shared" si="137"/>
        <v>Reportes</v>
      </c>
      <c r="W1243" s="26" t="str">
        <f t="shared" si="138"/>
        <v>Reportes de empleadores en mora</v>
      </c>
      <c r="X1243" s="26" t="str">
        <f t="shared" si="141"/>
        <v>Derechos de petición empresas morosas ( en los casos que aplique )</v>
      </c>
    </row>
    <row r="1244" spans="1:24" ht="24">
      <c r="A1244" s="168">
        <v>4000</v>
      </c>
      <c r="B1244" s="168" t="s">
        <v>1483</v>
      </c>
      <c r="C1244" s="354">
        <v>4200</v>
      </c>
      <c r="D1244" s="372">
        <v>31</v>
      </c>
      <c r="E1244" s="358" t="s">
        <v>1365</v>
      </c>
      <c r="F1244" s="376" t="s">
        <v>1317</v>
      </c>
      <c r="G1244" s="349" t="s">
        <v>1366</v>
      </c>
      <c r="H1244" s="71" t="s">
        <v>1367</v>
      </c>
      <c r="I1244" s="347">
        <v>2</v>
      </c>
      <c r="J1244" s="372">
        <v>20</v>
      </c>
      <c r="K1244" s="349" t="s">
        <v>43</v>
      </c>
      <c r="L1244" s="339"/>
      <c r="M1244" s="339"/>
      <c r="N1244" s="419" t="s">
        <v>43</v>
      </c>
      <c r="O1244" s="629" t="s">
        <v>1368</v>
      </c>
      <c r="P1244" s="225"/>
      <c r="Q1244" s="26">
        <f t="shared" si="135"/>
        <v>4000</v>
      </c>
      <c r="S1244" s="26">
        <f t="shared" si="140"/>
        <v>4200</v>
      </c>
      <c r="T1244" s="26">
        <f t="shared" si="139"/>
        <v>31</v>
      </c>
      <c r="U1244" s="26" t="str">
        <f t="shared" si="136"/>
        <v>31.6</v>
      </c>
      <c r="V1244" s="26" t="str">
        <f t="shared" si="137"/>
        <v>Reportes</v>
      </c>
      <c r="W1244" s="26" t="str">
        <f t="shared" si="138"/>
        <v>Reporte de seguimiento al programa de atención integral a la niñez</v>
      </c>
      <c r="X1244" s="26" t="str">
        <f t="shared" si="141"/>
        <v>Plan Operativo Anual FONIÑEZ</v>
      </c>
    </row>
    <row r="1245" spans="1:24" ht="27.6">
      <c r="A1245" s="168">
        <v>4000</v>
      </c>
      <c r="B1245" s="168" t="s">
        <v>1483</v>
      </c>
      <c r="C1245" s="355"/>
      <c r="D1245" s="389"/>
      <c r="E1245" s="359"/>
      <c r="F1245" s="412"/>
      <c r="G1245" s="350"/>
      <c r="H1245" s="71" t="s">
        <v>1369</v>
      </c>
      <c r="I1245" s="348"/>
      <c r="J1245" s="389"/>
      <c r="K1245" s="350"/>
      <c r="L1245" s="369"/>
      <c r="M1245" s="369"/>
      <c r="N1245" s="420"/>
      <c r="O1245" s="630"/>
      <c r="P1245" s="225"/>
      <c r="Q1245" s="26">
        <f t="shared" si="135"/>
        <v>4000</v>
      </c>
      <c r="S1245" s="26">
        <f t="shared" si="140"/>
        <v>4200</v>
      </c>
      <c r="T1245" s="26">
        <f t="shared" si="139"/>
        <v>31</v>
      </c>
      <c r="U1245" s="26" t="str">
        <f t="shared" si="136"/>
        <v>31.6</v>
      </c>
      <c r="V1245" s="26" t="str">
        <f t="shared" si="137"/>
        <v>Reportes</v>
      </c>
      <c r="W1245" s="26" t="str">
        <f t="shared" si="138"/>
        <v>Reporte de seguimiento al programa de atención integral a la niñez</v>
      </c>
      <c r="X1245" s="26" t="str">
        <f t="shared" si="141"/>
        <v>Reporte del programa de atención a la niñez</v>
      </c>
    </row>
    <row r="1246" spans="1:24" ht="27.6">
      <c r="A1246" s="168">
        <v>4000</v>
      </c>
      <c r="B1246" s="168" t="s">
        <v>1483</v>
      </c>
      <c r="C1246" s="355"/>
      <c r="D1246" s="389"/>
      <c r="E1246" s="359"/>
      <c r="F1246" s="412"/>
      <c r="G1246" s="350"/>
      <c r="H1246" s="71" t="s">
        <v>1370</v>
      </c>
      <c r="I1246" s="348"/>
      <c r="J1246" s="389"/>
      <c r="K1246" s="350"/>
      <c r="L1246" s="369"/>
      <c r="M1246" s="369"/>
      <c r="N1246" s="420"/>
      <c r="O1246" s="630"/>
      <c r="P1246" s="225"/>
      <c r="Q1246" s="26">
        <f t="shared" si="135"/>
        <v>4000</v>
      </c>
      <c r="S1246" s="26">
        <f t="shared" si="140"/>
        <v>4200</v>
      </c>
      <c r="T1246" s="26">
        <f t="shared" si="139"/>
        <v>31</v>
      </c>
      <c r="U1246" s="26" t="str">
        <f t="shared" si="136"/>
        <v>31.6</v>
      </c>
      <c r="V1246" s="26" t="str">
        <f t="shared" si="137"/>
        <v>Reportes</v>
      </c>
      <c r="W1246" s="26" t="str">
        <f t="shared" si="138"/>
        <v>Reporte de seguimiento al programa de atención integral a la niñez</v>
      </c>
      <c r="X1246" s="26" t="str">
        <f t="shared" si="141"/>
        <v>Reporte de recursos ejecutados programa atención integral a la niñez</v>
      </c>
    </row>
    <row r="1247" spans="1:24" ht="27.6">
      <c r="A1247" s="168">
        <v>4000</v>
      </c>
      <c r="B1247" s="168" t="s">
        <v>1483</v>
      </c>
      <c r="C1247" s="355"/>
      <c r="D1247" s="389"/>
      <c r="E1247" s="359"/>
      <c r="F1247" s="412"/>
      <c r="G1247" s="350"/>
      <c r="H1247" s="71" t="s">
        <v>1371</v>
      </c>
      <c r="I1247" s="348"/>
      <c r="J1247" s="389"/>
      <c r="K1247" s="350"/>
      <c r="L1247" s="369"/>
      <c r="M1247" s="369"/>
      <c r="N1247" s="420"/>
      <c r="O1247" s="630"/>
      <c r="P1247" s="225"/>
      <c r="Q1247" s="26">
        <f t="shared" si="135"/>
        <v>4000</v>
      </c>
      <c r="S1247" s="26">
        <f t="shared" si="140"/>
        <v>4200</v>
      </c>
      <c r="T1247" s="26">
        <f t="shared" si="139"/>
        <v>31</v>
      </c>
      <c r="U1247" s="26" t="str">
        <f t="shared" si="136"/>
        <v>31.6</v>
      </c>
      <c r="V1247" s="26" t="str">
        <f t="shared" si="137"/>
        <v>Reportes</v>
      </c>
      <c r="W1247" s="26" t="str">
        <f t="shared" si="138"/>
        <v>Reporte de seguimiento al programa de atención integral a la niñez</v>
      </c>
      <c r="X1247" s="26" t="str">
        <f t="shared" si="141"/>
        <v>Seguimiento y control al programa atención integral a la niñez</v>
      </c>
    </row>
    <row r="1248" spans="1:24" ht="27.6">
      <c r="A1248" s="168">
        <v>4000</v>
      </c>
      <c r="B1248" s="168" t="s">
        <v>1483</v>
      </c>
      <c r="C1248" s="355"/>
      <c r="D1248" s="389"/>
      <c r="E1248" s="359"/>
      <c r="F1248" s="412"/>
      <c r="G1248" s="350"/>
      <c r="H1248" s="71" t="s">
        <v>1372</v>
      </c>
      <c r="I1248" s="348"/>
      <c r="J1248" s="389"/>
      <c r="K1248" s="350"/>
      <c r="L1248" s="369"/>
      <c r="M1248" s="369"/>
      <c r="N1248" s="420"/>
      <c r="O1248" s="630"/>
      <c r="P1248" s="225"/>
      <c r="Q1248" s="26">
        <f t="shared" si="135"/>
        <v>4000</v>
      </c>
      <c r="S1248" s="26">
        <f t="shared" si="140"/>
        <v>4200</v>
      </c>
      <c r="T1248" s="26">
        <f t="shared" si="139"/>
        <v>31</v>
      </c>
      <c r="U1248" s="26" t="str">
        <f t="shared" si="136"/>
        <v>31.6</v>
      </c>
      <c r="V1248" s="26" t="str">
        <f t="shared" si="137"/>
        <v>Reportes</v>
      </c>
      <c r="W1248" s="26" t="str">
        <f t="shared" si="138"/>
        <v>Reporte de seguimiento al programa de atención integral a la niñez</v>
      </c>
      <c r="X1248" s="26" t="str">
        <f t="shared" si="141"/>
        <v>Oficios de requerimiento a la CCF ( en los casos que aplique )</v>
      </c>
    </row>
    <row r="1249" spans="1:24" ht="24">
      <c r="A1249" s="168">
        <v>4000</v>
      </c>
      <c r="B1249" s="168" t="s">
        <v>1483</v>
      </c>
      <c r="C1249" s="355"/>
      <c r="D1249" s="389"/>
      <c r="E1249" s="359"/>
      <c r="F1249" s="412"/>
      <c r="G1249" s="350"/>
      <c r="H1249" s="71" t="s">
        <v>1373</v>
      </c>
      <c r="I1249" s="348"/>
      <c r="J1249" s="389"/>
      <c r="K1249" s="350"/>
      <c r="L1249" s="369"/>
      <c r="M1249" s="369"/>
      <c r="N1249" s="420"/>
      <c r="O1249" s="630"/>
      <c r="P1249" s="225"/>
      <c r="Q1249" s="26">
        <f t="shared" si="135"/>
        <v>4000</v>
      </c>
      <c r="S1249" s="26">
        <f t="shared" si="140"/>
        <v>4200</v>
      </c>
      <c r="T1249" s="26">
        <f t="shared" si="139"/>
        <v>31</v>
      </c>
      <c r="U1249" s="26" t="str">
        <f t="shared" si="136"/>
        <v>31.6</v>
      </c>
      <c r="V1249" s="26" t="str">
        <f t="shared" si="137"/>
        <v>Reportes</v>
      </c>
      <c r="W1249" s="26" t="str">
        <f t="shared" si="138"/>
        <v>Reporte de seguimiento al programa de atención integral a la niñez</v>
      </c>
      <c r="X1249" s="26" t="str">
        <f t="shared" si="141"/>
        <v>Informe de gestión trimestral de las CCF</v>
      </c>
    </row>
    <row r="1250" spans="1:24" ht="41.4">
      <c r="A1250" s="168">
        <v>4000</v>
      </c>
      <c r="B1250" s="168" t="s">
        <v>1483</v>
      </c>
      <c r="C1250" s="355"/>
      <c r="D1250" s="389"/>
      <c r="E1250" s="359"/>
      <c r="F1250" s="412"/>
      <c r="G1250" s="350"/>
      <c r="H1250" s="79" t="s">
        <v>1374</v>
      </c>
      <c r="I1250" s="348"/>
      <c r="J1250" s="389"/>
      <c r="K1250" s="350"/>
      <c r="L1250" s="369"/>
      <c r="M1250" s="369"/>
      <c r="N1250" s="420"/>
      <c r="O1250" s="630"/>
      <c r="P1250" s="225"/>
      <c r="Q1250" s="26">
        <f t="shared" si="135"/>
        <v>4000</v>
      </c>
      <c r="S1250" s="26">
        <f t="shared" si="140"/>
        <v>4200</v>
      </c>
      <c r="T1250" s="26">
        <f t="shared" si="139"/>
        <v>31</v>
      </c>
      <c r="U1250" s="26" t="str">
        <f t="shared" si="136"/>
        <v>31.6</v>
      </c>
      <c r="V1250" s="26" t="str">
        <f t="shared" si="137"/>
        <v>Reportes</v>
      </c>
      <c r="W1250" s="26" t="str">
        <f t="shared" si="138"/>
        <v>Reporte de seguimiento al programa de atención integral a la niñez</v>
      </c>
      <c r="X1250" s="26" t="str">
        <f t="shared" si="141"/>
        <v>Oficio de solicitud de información aclaratoria ( en los casos
que aplique )</v>
      </c>
    </row>
    <row r="1251" spans="1:24" ht="27.6">
      <c r="A1251" s="168">
        <v>4000</v>
      </c>
      <c r="B1251" s="168" t="s">
        <v>1483</v>
      </c>
      <c r="C1251" s="355"/>
      <c r="D1251" s="389"/>
      <c r="E1251" s="359"/>
      <c r="F1251" s="412"/>
      <c r="G1251" s="350"/>
      <c r="H1251" s="71" t="s">
        <v>1375</v>
      </c>
      <c r="I1251" s="348"/>
      <c r="J1251" s="389"/>
      <c r="K1251" s="350"/>
      <c r="L1251" s="369"/>
      <c r="M1251" s="369"/>
      <c r="N1251" s="420"/>
      <c r="O1251" s="630"/>
      <c r="P1251" s="225"/>
      <c r="Q1251" s="26">
        <f t="shared" si="135"/>
        <v>4000</v>
      </c>
      <c r="S1251" s="26">
        <f t="shared" si="140"/>
        <v>4200</v>
      </c>
      <c r="T1251" s="26">
        <f t="shared" si="139"/>
        <v>31</v>
      </c>
      <c r="U1251" s="26" t="str">
        <f t="shared" si="136"/>
        <v>31.6</v>
      </c>
      <c r="V1251" s="26" t="str">
        <f t="shared" si="137"/>
        <v>Reportes</v>
      </c>
      <c r="W1251" s="26" t="str">
        <f t="shared" si="138"/>
        <v>Reporte de seguimiento al programa de atención integral a la niñez</v>
      </c>
      <c r="X1251" s="26" t="str">
        <f t="shared" si="141"/>
        <v>Oficio de Respuesta ( en los casos que aplique )</v>
      </c>
    </row>
    <row r="1252" spans="1:24" ht="41.4">
      <c r="A1252" s="168">
        <v>4000</v>
      </c>
      <c r="B1252" s="168" t="s">
        <v>1483</v>
      </c>
      <c r="C1252" s="355"/>
      <c r="D1252" s="389"/>
      <c r="E1252" s="359"/>
      <c r="F1252" s="412"/>
      <c r="G1252" s="350"/>
      <c r="H1252" s="79" t="s">
        <v>1376</v>
      </c>
      <c r="I1252" s="348"/>
      <c r="J1252" s="389"/>
      <c r="K1252" s="350"/>
      <c r="L1252" s="369"/>
      <c r="M1252" s="369"/>
      <c r="N1252" s="420"/>
      <c r="O1252" s="630"/>
      <c r="P1252" s="225"/>
      <c r="Q1252" s="26">
        <f t="shared" si="135"/>
        <v>4000</v>
      </c>
      <c r="S1252" s="26">
        <f t="shared" si="140"/>
        <v>4200</v>
      </c>
      <c r="T1252" s="26">
        <f t="shared" si="139"/>
        <v>31</v>
      </c>
      <c r="U1252" s="26" t="str">
        <f t="shared" si="136"/>
        <v>31.6</v>
      </c>
      <c r="V1252" s="26" t="str">
        <f t="shared" si="137"/>
        <v>Reportes</v>
      </c>
      <c r="W1252" s="26" t="str">
        <f t="shared" si="138"/>
        <v>Reporte de seguimiento al programa de atención integral a la niñez</v>
      </c>
      <c r="X1252" s="26" t="str">
        <f t="shared" si="141"/>
        <v>Memorando de traslado y notificación ( en los casos que
aplique )</v>
      </c>
    </row>
    <row r="1253" spans="1:24" ht="27.6">
      <c r="A1253" s="168">
        <v>4000</v>
      </c>
      <c r="B1253" s="168" t="s">
        <v>1483</v>
      </c>
      <c r="C1253" s="356"/>
      <c r="D1253" s="373"/>
      <c r="E1253" s="360"/>
      <c r="F1253" s="377"/>
      <c r="G1253" s="361"/>
      <c r="H1253" s="71" t="s">
        <v>1377</v>
      </c>
      <c r="I1253" s="357"/>
      <c r="J1253" s="373"/>
      <c r="K1253" s="361"/>
      <c r="L1253" s="340"/>
      <c r="M1253" s="340"/>
      <c r="N1253" s="421"/>
      <c r="O1253" s="631"/>
      <c r="P1253" s="225"/>
      <c r="Q1253" s="26">
        <f t="shared" si="135"/>
        <v>4000</v>
      </c>
      <c r="S1253" s="26">
        <f t="shared" si="140"/>
        <v>4200</v>
      </c>
      <c r="T1253" s="26">
        <f t="shared" si="139"/>
        <v>31</v>
      </c>
      <c r="U1253" s="26" t="str">
        <f t="shared" si="136"/>
        <v>31.6</v>
      </c>
      <c r="V1253" s="26" t="str">
        <f t="shared" si="137"/>
        <v>Reportes</v>
      </c>
      <c r="W1253" s="26" t="str">
        <f t="shared" si="138"/>
        <v>Reporte de seguimiento al programa de atención integral a la niñez</v>
      </c>
      <c r="X1253" s="26" t="str">
        <f t="shared" si="141"/>
        <v>Informe de evaluación de la ejecución de Atención Integral a la Niñez.</v>
      </c>
    </row>
    <row r="1254" spans="1:24" ht="27.6">
      <c r="A1254" s="168">
        <v>4000</v>
      </c>
      <c r="B1254" s="168" t="s">
        <v>1483</v>
      </c>
      <c r="C1254" s="354">
        <v>4200</v>
      </c>
      <c r="D1254" s="372">
        <v>31</v>
      </c>
      <c r="E1254" s="358" t="s">
        <v>1378</v>
      </c>
      <c r="F1254" s="376" t="s">
        <v>1317</v>
      </c>
      <c r="G1254" s="349" t="s">
        <v>1379</v>
      </c>
      <c r="H1254" s="71" t="s">
        <v>1380</v>
      </c>
      <c r="I1254" s="347">
        <v>2</v>
      </c>
      <c r="J1254" s="372">
        <v>20</v>
      </c>
      <c r="K1254" s="349" t="s">
        <v>43</v>
      </c>
      <c r="L1254" s="339"/>
      <c r="M1254" s="339"/>
      <c r="N1254" s="419" t="s">
        <v>43</v>
      </c>
      <c r="O1254" s="413" t="s">
        <v>1368</v>
      </c>
      <c r="P1254" s="208"/>
      <c r="Q1254" s="26">
        <f t="shared" si="135"/>
        <v>4000</v>
      </c>
      <c r="S1254" s="26">
        <f t="shared" si="140"/>
        <v>4200</v>
      </c>
      <c r="T1254" s="26">
        <f t="shared" si="139"/>
        <v>31</v>
      </c>
      <c r="U1254" s="26" t="str">
        <f t="shared" si="136"/>
        <v>31.7</v>
      </c>
      <c r="V1254" s="26" t="str">
        <f t="shared" si="137"/>
        <v>Reportes</v>
      </c>
      <c r="W1254" s="26" t="str">
        <f t="shared" si="138"/>
        <v>Reporte de seguimiento al programa de educación formal</v>
      </c>
      <c r="X1254" s="26" t="str">
        <f t="shared" si="141"/>
        <v>Informe de Gestión Trimestral de programas de educación formal</v>
      </c>
    </row>
    <row r="1255" spans="1:24" ht="27.6">
      <c r="A1255" s="168">
        <v>4000</v>
      </c>
      <c r="B1255" s="168" t="s">
        <v>1483</v>
      </c>
      <c r="C1255" s="355"/>
      <c r="D1255" s="389"/>
      <c r="E1255" s="359"/>
      <c r="F1255" s="412"/>
      <c r="G1255" s="350"/>
      <c r="H1255" s="71" t="s">
        <v>1381</v>
      </c>
      <c r="I1255" s="348"/>
      <c r="J1255" s="389"/>
      <c r="K1255" s="350"/>
      <c r="L1255" s="369"/>
      <c r="M1255" s="369"/>
      <c r="N1255" s="420"/>
      <c r="O1255" s="414"/>
      <c r="P1255" s="208"/>
      <c r="Q1255" s="26">
        <f t="shared" si="135"/>
        <v>4000</v>
      </c>
      <c r="S1255" s="26">
        <f t="shared" si="140"/>
        <v>4200</v>
      </c>
      <c r="T1255" s="26">
        <f t="shared" si="139"/>
        <v>31</v>
      </c>
      <c r="U1255" s="26" t="str">
        <f t="shared" si="136"/>
        <v>31.7</v>
      </c>
      <c r="V1255" s="26" t="str">
        <f t="shared" si="137"/>
        <v>Reportes</v>
      </c>
      <c r="W1255" s="26" t="str">
        <f t="shared" si="138"/>
        <v>Reporte de seguimiento al programa de educación formal</v>
      </c>
      <c r="X1255" s="26" t="str">
        <f t="shared" si="141"/>
        <v>Oficio aclaratorio ( en los casos que aplique )</v>
      </c>
    </row>
    <row r="1256" spans="1:24" ht="27.6">
      <c r="A1256" s="168">
        <v>4000</v>
      </c>
      <c r="B1256" s="168" t="s">
        <v>1483</v>
      </c>
      <c r="C1256" s="355"/>
      <c r="D1256" s="389"/>
      <c r="E1256" s="359"/>
      <c r="F1256" s="412"/>
      <c r="G1256" s="350"/>
      <c r="H1256" s="71" t="s">
        <v>1382</v>
      </c>
      <c r="I1256" s="348"/>
      <c r="J1256" s="389"/>
      <c r="K1256" s="350"/>
      <c r="L1256" s="369"/>
      <c r="M1256" s="369"/>
      <c r="N1256" s="420"/>
      <c r="O1256" s="414"/>
      <c r="P1256" s="208"/>
      <c r="Q1256" s="26">
        <f t="shared" si="135"/>
        <v>4000</v>
      </c>
      <c r="S1256" s="26">
        <f t="shared" si="140"/>
        <v>4200</v>
      </c>
      <c r="T1256" s="26">
        <f t="shared" si="139"/>
        <v>31</v>
      </c>
      <c r="U1256" s="26" t="str">
        <f t="shared" si="136"/>
        <v>31.7</v>
      </c>
      <c r="V1256" s="26" t="str">
        <f t="shared" si="137"/>
        <v>Reportes</v>
      </c>
      <c r="W1256" s="26" t="str">
        <f t="shared" si="138"/>
        <v>Reporte de seguimiento al programa de educación formal</v>
      </c>
      <c r="X1256" s="26" t="str">
        <f t="shared" si="141"/>
        <v>Informe de evaluación de aplicación de recursos Ley 115 de 1994.</v>
      </c>
    </row>
    <row r="1257" spans="1:24" ht="27.6">
      <c r="A1257" s="168">
        <v>4000</v>
      </c>
      <c r="B1257" s="168" t="s">
        <v>1483</v>
      </c>
      <c r="C1257" s="356"/>
      <c r="D1257" s="373"/>
      <c r="E1257" s="360"/>
      <c r="F1257" s="377"/>
      <c r="G1257" s="361"/>
      <c r="H1257" s="71" t="s">
        <v>1383</v>
      </c>
      <c r="I1257" s="357"/>
      <c r="J1257" s="373"/>
      <c r="K1257" s="361"/>
      <c r="L1257" s="340"/>
      <c r="M1257" s="340"/>
      <c r="N1257" s="421"/>
      <c r="O1257" s="415"/>
      <c r="P1257" s="208"/>
      <c r="Q1257" s="26">
        <f t="shared" si="135"/>
        <v>4000</v>
      </c>
      <c r="S1257" s="26">
        <f t="shared" si="140"/>
        <v>4200</v>
      </c>
      <c r="T1257" s="26">
        <f t="shared" si="139"/>
        <v>31</v>
      </c>
      <c r="U1257" s="26" t="str">
        <f t="shared" si="136"/>
        <v>31.7</v>
      </c>
      <c r="V1257" s="26" t="str">
        <f t="shared" si="137"/>
        <v>Reportes</v>
      </c>
      <c r="W1257" s="26" t="str">
        <f t="shared" si="138"/>
        <v>Reporte de seguimiento al programa de educación formal</v>
      </c>
      <c r="X1257" s="26" t="str">
        <f t="shared" si="141"/>
        <v>Memorando de traslado de documentos ( en los casos que aplique )</v>
      </c>
    </row>
    <row r="1258" spans="1:24" ht="28.8">
      <c r="A1258" s="168">
        <v>4000</v>
      </c>
      <c r="B1258" s="168" t="s">
        <v>1483</v>
      </c>
      <c r="C1258" s="354">
        <v>4200</v>
      </c>
      <c r="D1258" s="372">
        <v>31</v>
      </c>
      <c r="E1258" s="358" t="s">
        <v>1384</v>
      </c>
      <c r="F1258" s="376" t="s">
        <v>1317</v>
      </c>
      <c r="G1258" s="378" t="s">
        <v>1385</v>
      </c>
      <c r="H1258" s="79" t="s">
        <v>1386</v>
      </c>
      <c r="I1258" s="347">
        <v>2</v>
      </c>
      <c r="J1258" s="372">
        <v>20</v>
      </c>
      <c r="K1258" s="349" t="s">
        <v>43</v>
      </c>
      <c r="L1258" s="339"/>
      <c r="M1258" s="339"/>
      <c r="N1258" s="419" t="s">
        <v>43</v>
      </c>
      <c r="O1258" s="413" t="s">
        <v>1368</v>
      </c>
      <c r="P1258" s="208"/>
      <c r="Q1258" s="26">
        <f t="shared" si="135"/>
        <v>4000</v>
      </c>
      <c r="S1258" s="26">
        <f t="shared" si="140"/>
        <v>4200</v>
      </c>
      <c r="T1258" s="26">
        <f t="shared" si="139"/>
        <v>31</v>
      </c>
      <c r="U1258" s="26" t="str">
        <f t="shared" si="136"/>
        <v>31.8</v>
      </c>
      <c r="V1258" s="26" t="str">
        <f t="shared" si="137"/>
        <v>Reportes</v>
      </c>
      <c r="W1258" s="26" t="str">
        <f t="shared" si="138"/>
        <v>Reporte de seguimiento al programa de jornada escolar complementaria</v>
      </c>
      <c r="X1258" s="26" t="str">
        <f t="shared" si="141"/>
        <v>Plan Operativo Anual programa de jornada escolar complementaria</v>
      </c>
    </row>
    <row r="1259" spans="1:24" ht="27.6">
      <c r="A1259" s="168">
        <v>4000</v>
      </c>
      <c r="B1259" s="168" t="s">
        <v>1483</v>
      </c>
      <c r="C1259" s="355"/>
      <c r="D1259" s="389"/>
      <c r="E1259" s="359"/>
      <c r="F1259" s="412"/>
      <c r="G1259" s="398"/>
      <c r="H1259" s="71" t="s">
        <v>1387</v>
      </c>
      <c r="I1259" s="348"/>
      <c r="J1259" s="389"/>
      <c r="K1259" s="350"/>
      <c r="L1259" s="369"/>
      <c r="M1259" s="369"/>
      <c r="N1259" s="420"/>
      <c r="O1259" s="414"/>
      <c r="P1259" s="208"/>
      <c r="Q1259" s="26">
        <f t="shared" si="135"/>
        <v>4000</v>
      </c>
      <c r="S1259" s="26">
        <f t="shared" si="140"/>
        <v>4200</v>
      </c>
      <c r="T1259" s="26">
        <f t="shared" si="139"/>
        <v>31</v>
      </c>
      <c r="U1259" s="26" t="str">
        <f t="shared" si="136"/>
        <v>31.8</v>
      </c>
      <c r="V1259" s="26" t="str">
        <f t="shared" si="137"/>
        <v>Reportes</v>
      </c>
      <c r="W1259" s="26" t="str">
        <f t="shared" si="138"/>
        <v>Reporte de seguimiento al programa de jornada escolar complementaria</v>
      </c>
      <c r="X1259" s="26" t="str">
        <f t="shared" si="141"/>
        <v>Reporte del programa jornada escolar complementaria</v>
      </c>
    </row>
    <row r="1260" spans="1:24" ht="27.6">
      <c r="A1260" s="168">
        <v>4000</v>
      </c>
      <c r="B1260" s="168" t="s">
        <v>1483</v>
      </c>
      <c r="C1260" s="355"/>
      <c r="D1260" s="389"/>
      <c r="E1260" s="359"/>
      <c r="F1260" s="412"/>
      <c r="G1260" s="398"/>
      <c r="H1260" s="71" t="s">
        <v>1388</v>
      </c>
      <c r="I1260" s="348"/>
      <c r="J1260" s="389"/>
      <c r="K1260" s="350"/>
      <c r="L1260" s="369"/>
      <c r="M1260" s="369"/>
      <c r="N1260" s="420"/>
      <c r="O1260" s="414"/>
      <c r="P1260" s="208"/>
      <c r="Q1260" s="26">
        <f t="shared" si="135"/>
        <v>4000</v>
      </c>
      <c r="S1260" s="26">
        <f t="shared" si="140"/>
        <v>4200</v>
      </c>
      <c r="T1260" s="26">
        <f t="shared" si="139"/>
        <v>31</v>
      </c>
      <c r="U1260" s="26" t="str">
        <f t="shared" si="136"/>
        <v>31.8</v>
      </c>
      <c r="V1260" s="26" t="str">
        <f t="shared" si="137"/>
        <v>Reportes</v>
      </c>
      <c r="W1260" s="26" t="str">
        <f t="shared" si="138"/>
        <v>Reporte de seguimiento al programa de jornada escolar complementaria</v>
      </c>
      <c r="X1260" s="26" t="str">
        <f t="shared" si="141"/>
        <v>Reporte de recursos ejecutados jornada escolar complementaria</v>
      </c>
    </row>
    <row r="1261" spans="1:24" ht="27.6">
      <c r="A1261" s="168">
        <v>4000</v>
      </c>
      <c r="B1261" s="168" t="s">
        <v>1483</v>
      </c>
      <c r="C1261" s="355"/>
      <c r="D1261" s="389"/>
      <c r="E1261" s="359"/>
      <c r="F1261" s="412"/>
      <c r="G1261" s="398"/>
      <c r="H1261" s="71" t="s">
        <v>1389</v>
      </c>
      <c r="I1261" s="348"/>
      <c r="J1261" s="389"/>
      <c r="K1261" s="350"/>
      <c r="L1261" s="369"/>
      <c r="M1261" s="369"/>
      <c r="N1261" s="420"/>
      <c r="O1261" s="414"/>
      <c r="P1261" s="208"/>
      <c r="Q1261" s="26">
        <f t="shared" si="135"/>
        <v>4000</v>
      </c>
      <c r="S1261" s="26">
        <f t="shared" si="140"/>
        <v>4200</v>
      </c>
      <c r="T1261" s="26">
        <f t="shared" si="139"/>
        <v>31</v>
      </c>
      <c r="U1261" s="26" t="str">
        <f t="shared" si="136"/>
        <v>31.8</v>
      </c>
      <c r="V1261" s="26" t="str">
        <f t="shared" si="137"/>
        <v>Reportes</v>
      </c>
      <c r="W1261" s="26" t="str">
        <f t="shared" si="138"/>
        <v>Reporte de seguimiento al programa de jornada escolar complementaria</v>
      </c>
      <c r="X1261" s="26" t="str">
        <f t="shared" si="141"/>
        <v>Seguimiento y control al programa jornada escolar complementaria</v>
      </c>
    </row>
    <row r="1262" spans="1:24" ht="27.6">
      <c r="A1262" s="168">
        <v>4000</v>
      </c>
      <c r="B1262" s="168" t="s">
        <v>1483</v>
      </c>
      <c r="C1262" s="355"/>
      <c r="D1262" s="389"/>
      <c r="E1262" s="359"/>
      <c r="F1262" s="412"/>
      <c r="G1262" s="398"/>
      <c r="H1262" s="71" t="s">
        <v>1372</v>
      </c>
      <c r="I1262" s="348"/>
      <c r="J1262" s="389"/>
      <c r="K1262" s="350"/>
      <c r="L1262" s="369"/>
      <c r="M1262" s="369"/>
      <c r="N1262" s="420"/>
      <c r="O1262" s="414"/>
      <c r="P1262" s="208"/>
      <c r="Q1262" s="26">
        <f t="shared" si="135"/>
        <v>4000</v>
      </c>
      <c r="S1262" s="26">
        <f t="shared" si="140"/>
        <v>4200</v>
      </c>
      <c r="T1262" s="26">
        <f t="shared" si="139"/>
        <v>31</v>
      </c>
      <c r="U1262" s="26" t="str">
        <f t="shared" si="136"/>
        <v>31.8</v>
      </c>
      <c r="V1262" s="26" t="str">
        <f t="shared" si="137"/>
        <v>Reportes</v>
      </c>
      <c r="W1262" s="26" t="str">
        <f t="shared" si="138"/>
        <v>Reporte de seguimiento al programa de jornada escolar complementaria</v>
      </c>
      <c r="X1262" s="26" t="str">
        <f t="shared" si="141"/>
        <v>Oficios de requerimiento a la CCF ( en los casos que aplique )</v>
      </c>
    </row>
    <row r="1263" spans="1:24" ht="24">
      <c r="A1263" s="168">
        <v>4000</v>
      </c>
      <c r="B1263" s="168" t="s">
        <v>1483</v>
      </c>
      <c r="C1263" s="355"/>
      <c r="D1263" s="389"/>
      <c r="E1263" s="359"/>
      <c r="F1263" s="412"/>
      <c r="G1263" s="398"/>
      <c r="H1263" s="71" t="s">
        <v>1373</v>
      </c>
      <c r="I1263" s="348"/>
      <c r="J1263" s="389"/>
      <c r="K1263" s="350"/>
      <c r="L1263" s="369"/>
      <c r="M1263" s="369"/>
      <c r="N1263" s="420"/>
      <c r="O1263" s="414"/>
      <c r="P1263" s="208"/>
      <c r="Q1263" s="26">
        <f t="shared" si="135"/>
        <v>4000</v>
      </c>
      <c r="S1263" s="26">
        <f t="shared" si="140"/>
        <v>4200</v>
      </c>
      <c r="T1263" s="26">
        <f t="shared" si="139"/>
        <v>31</v>
      </c>
      <c r="U1263" s="26" t="str">
        <f t="shared" si="136"/>
        <v>31.8</v>
      </c>
      <c r="V1263" s="26" t="str">
        <f t="shared" si="137"/>
        <v>Reportes</v>
      </c>
      <c r="W1263" s="26" t="str">
        <f t="shared" si="138"/>
        <v>Reporte de seguimiento al programa de jornada escolar complementaria</v>
      </c>
      <c r="X1263" s="26" t="str">
        <f t="shared" si="141"/>
        <v>Informe de gestión trimestral de las CCF</v>
      </c>
    </row>
    <row r="1264" spans="1:24" ht="27.6">
      <c r="A1264" s="168">
        <v>4000</v>
      </c>
      <c r="B1264" s="168" t="s">
        <v>1483</v>
      </c>
      <c r="C1264" s="355"/>
      <c r="D1264" s="389"/>
      <c r="E1264" s="359"/>
      <c r="F1264" s="412"/>
      <c r="G1264" s="398"/>
      <c r="H1264" s="71" t="s">
        <v>1390</v>
      </c>
      <c r="I1264" s="348"/>
      <c r="J1264" s="389"/>
      <c r="K1264" s="350"/>
      <c r="L1264" s="369"/>
      <c r="M1264" s="369"/>
      <c r="N1264" s="420"/>
      <c r="O1264" s="414"/>
      <c r="P1264" s="208"/>
      <c r="Q1264" s="26">
        <f t="shared" si="135"/>
        <v>4000</v>
      </c>
      <c r="S1264" s="26">
        <f t="shared" si="140"/>
        <v>4200</v>
      </c>
      <c r="T1264" s="26">
        <f t="shared" si="139"/>
        <v>31</v>
      </c>
      <c r="U1264" s="26" t="str">
        <f t="shared" si="136"/>
        <v>31.8</v>
      </c>
      <c r="V1264" s="26" t="str">
        <f t="shared" si="137"/>
        <v>Reportes</v>
      </c>
      <c r="W1264" s="26" t="str">
        <f t="shared" si="138"/>
        <v>Reporte de seguimiento al programa de jornada escolar complementaria</v>
      </c>
      <c r="X1264" s="26" t="str">
        <f t="shared" si="141"/>
        <v>Oficio de solicitud de información aclaratoria ( en los casos que aplique )</v>
      </c>
    </row>
    <row r="1265" spans="1:24" ht="27.6">
      <c r="A1265" s="168">
        <v>4000</v>
      </c>
      <c r="B1265" s="168" t="s">
        <v>1483</v>
      </c>
      <c r="C1265" s="355"/>
      <c r="D1265" s="389"/>
      <c r="E1265" s="359"/>
      <c r="F1265" s="412"/>
      <c r="G1265" s="398"/>
      <c r="H1265" s="71" t="s">
        <v>1375</v>
      </c>
      <c r="I1265" s="348"/>
      <c r="J1265" s="389"/>
      <c r="K1265" s="350"/>
      <c r="L1265" s="369"/>
      <c r="M1265" s="369"/>
      <c r="N1265" s="420"/>
      <c r="O1265" s="414"/>
      <c r="P1265" s="208"/>
      <c r="Q1265" s="26">
        <f t="shared" si="135"/>
        <v>4000</v>
      </c>
      <c r="S1265" s="26">
        <f t="shared" si="140"/>
        <v>4200</v>
      </c>
      <c r="T1265" s="26">
        <f t="shared" si="139"/>
        <v>31</v>
      </c>
      <c r="U1265" s="26" t="str">
        <f t="shared" si="136"/>
        <v>31.8</v>
      </c>
      <c r="V1265" s="26" t="str">
        <f t="shared" si="137"/>
        <v>Reportes</v>
      </c>
      <c r="W1265" s="26" t="str">
        <f t="shared" si="138"/>
        <v>Reporte de seguimiento al programa de jornada escolar complementaria</v>
      </c>
      <c r="X1265" s="26" t="str">
        <f t="shared" si="141"/>
        <v>Oficio de Respuesta ( en los casos que aplique )</v>
      </c>
    </row>
    <row r="1266" spans="1:24" ht="27.6">
      <c r="A1266" s="168">
        <v>4000</v>
      </c>
      <c r="B1266" s="168" t="s">
        <v>1483</v>
      </c>
      <c r="C1266" s="355"/>
      <c r="D1266" s="389"/>
      <c r="E1266" s="359"/>
      <c r="F1266" s="412"/>
      <c r="G1266" s="398"/>
      <c r="H1266" s="71" t="s">
        <v>1391</v>
      </c>
      <c r="I1266" s="348"/>
      <c r="J1266" s="389"/>
      <c r="K1266" s="350"/>
      <c r="L1266" s="369"/>
      <c r="M1266" s="369"/>
      <c r="N1266" s="420"/>
      <c r="O1266" s="414"/>
      <c r="P1266" s="208"/>
      <c r="Q1266" s="26">
        <f t="shared" si="135"/>
        <v>4000</v>
      </c>
      <c r="S1266" s="26">
        <f t="shared" si="140"/>
        <v>4200</v>
      </c>
      <c r="T1266" s="26">
        <f t="shared" si="139"/>
        <v>31</v>
      </c>
      <c r="U1266" s="26" t="str">
        <f t="shared" si="136"/>
        <v>31.8</v>
      </c>
      <c r="V1266" s="26" t="str">
        <f t="shared" si="137"/>
        <v>Reportes</v>
      </c>
      <c r="W1266" s="26" t="str">
        <f t="shared" si="138"/>
        <v>Reporte de seguimiento al programa de jornada escolar complementaria</v>
      </c>
      <c r="X1266" s="26" t="str">
        <f t="shared" si="141"/>
        <v>Memorando de traslado y notificación ( en los casos que aplique )</v>
      </c>
    </row>
    <row r="1267" spans="1:24" ht="27.6">
      <c r="A1267" s="168">
        <v>4000</v>
      </c>
      <c r="B1267" s="168" t="s">
        <v>1483</v>
      </c>
      <c r="C1267" s="356"/>
      <c r="D1267" s="373"/>
      <c r="E1267" s="360"/>
      <c r="F1267" s="377"/>
      <c r="G1267" s="379"/>
      <c r="H1267" s="71" t="s">
        <v>1392</v>
      </c>
      <c r="I1267" s="357"/>
      <c r="J1267" s="373"/>
      <c r="K1267" s="361"/>
      <c r="L1267" s="340"/>
      <c r="M1267" s="340"/>
      <c r="N1267" s="421"/>
      <c r="O1267" s="415"/>
      <c r="P1267" s="208"/>
      <c r="Q1267" s="26">
        <f t="shared" si="135"/>
        <v>4000</v>
      </c>
      <c r="S1267" s="26">
        <f t="shared" si="140"/>
        <v>4200</v>
      </c>
      <c r="T1267" s="26">
        <f t="shared" si="139"/>
        <v>31</v>
      </c>
      <c r="U1267" s="26" t="str">
        <f t="shared" si="136"/>
        <v>31.8</v>
      </c>
      <c r="V1267" s="26" t="str">
        <f t="shared" si="137"/>
        <v>Reportes</v>
      </c>
      <c r="W1267" s="26" t="str">
        <f t="shared" si="138"/>
        <v>Reporte de seguimiento al programa de jornada escolar complementaria</v>
      </c>
      <c r="X1267" s="26" t="str">
        <f t="shared" si="141"/>
        <v>Informe de evaluación de ejecución de Jornada Escolar Complementaria.</v>
      </c>
    </row>
    <row r="1268" spans="1:24" ht="36">
      <c r="A1268" s="23">
        <v>5000</v>
      </c>
      <c r="B1268" s="23" t="s">
        <v>1484</v>
      </c>
      <c r="C1268" s="637">
        <v>5000</v>
      </c>
      <c r="D1268" s="642">
        <v>6</v>
      </c>
      <c r="E1268" s="643" t="s">
        <v>1393</v>
      </c>
      <c r="F1268" s="644" t="s">
        <v>998</v>
      </c>
      <c r="G1268" s="645" t="s">
        <v>1394</v>
      </c>
      <c r="H1268" s="160" t="s">
        <v>1395</v>
      </c>
      <c r="I1268" s="639">
        <v>1</v>
      </c>
      <c r="J1268" s="639">
        <v>2</v>
      </c>
      <c r="K1268" s="636"/>
      <c r="L1268" s="640" t="s">
        <v>43</v>
      </c>
      <c r="M1268" s="636"/>
      <c r="N1268" s="636"/>
      <c r="O1268" s="258" t="s">
        <v>1396</v>
      </c>
      <c r="P1268" s="193"/>
      <c r="Q1268" s="26">
        <f t="shared" si="135"/>
        <v>5000</v>
      </c>
      <c r="S1268" s="26">
        <f t="shared" si="140"/>
        <v>5000</v>
      </c>
      <c r="T1268" s="26">
        <f t="shared" si="139"/>
        <v>6</v>
      </c>
      <c r="U1268" s="26" t="str">
        <f t="shared" si="136"/>
        <v>6.4</v>
      </c>
      <c r="V1268" s="26" t="str">
        <f t="shared" si="137"/>
        <v>Certificados</v>
      </c>
      <c r="W1268" s="26" t="str">
        <f t="shared" si="138"/>
        <v>Certificados de existencia y representación legal</v>
      </c>
      <c r="X1268" s="26" t="str">
        <f t="shared" si="141"/>
        <v>Oficio de solicitud de certificación</v>
      </c>
    </row>
    <row r="1269" spans="1:24" ht="36">
      <c r="A1269" s="23">
        <v>5000</v>
      </c>
      <c r="B1269" s="23" t="s">
        <v>1484</v>
      </c>
      <c r="C1269" s="637"/>
      <c r="D1269" s="642"/>
      <c r="E1269" s="643"/>
      <c r="F1269" s="644"/>
      <c r="G1269" s="645"/>
      <c r="H1269" s="160" t="s">
        <v>1397</v>
      </c>
      <c r="I1269" s="639"/>
      <c r="J1269" s="639"/>
      <c r="K1269" s="636"/>
      <c r="L1269" s="640"/>
      <c r="M1269" s="636"/>
      <c r="N1269" s="636"/>
      <c r="O1269" s="258"/>
      <c r="P1269" s="193"/>
      <c r="Q1269" s="26">
        <f t="shared" si="135"/>
        <v>5000</v>
      </c>
      <c r="S1269" s="26">
        <f t="shared" si="140"/>
        <v>5000</v>
      </c>
      <c r="T1269" s="26">
        <f t="shared" si="139"/>
        <v>6</v>
      </c>
      <c r="U1269" s="26" t="str">
        <f t="shared" si="136"/>
        <v>6.4</v>
      </c>
      <c r="V1269" s="26" t="str">
        <f t="shared" si="137"/>
        <v>Certificados</v>
      </c>
      <c r="W1269" s="26" t="str">
        <f t="shared" si="138"/>
        <v>Certificados de existencia y representación legal</v>
      </c>
      <c r="X1269" s="26" t="str">
        <f t="shared" si="141"/>
        <v>Oficio de respuesta</v>
      </c>
    </row>
    <row r="1270" spans="1:24" ht="36">
      <c r="A1270" s="23">
        <v>5000</v>
      </c>
      <c r="B1270" s="23" t="s">
        <v>1484</v>
      </c>
      <c r="C1270" s="637">
        <v>5000</v>
      </c>
      <c r="D1270" s="120">
        <v>13</v>
      </c>
      <c r="E1270" s="120" t="s">
        <v>1487</v>
      </c>
      <c r="F1270" s="641" t="s">
        <v>71</v>
      </c>
      <c r="G1270" s="641"/>
      <c r="H1270" s="160" t="s">
        <v>72</v>
      </c>
      <c r="I1270" s="639">
        <v>1</v>
      </c>
      <c r="J1270" s="639">
        <v>5</v>
      </c>
      <c r="K1270" s="636"/>
      <c r="L1270" s="636"/>
      <c r="M1270" s="640" t="s">
        <v>43</v>
      </c>
      <c r="N1270" s="635" t="s">
        <v>43</v>
      </c>
      <c r="O1270" s="258" t="s">
        <v>425</v>
      </c>
      <c r="P1270" s="193"/>
      <c r="Q1270" s="26">
        <f t="shared" si="135"/>
        <v>5000</v>
      </c>
      <c r="S1270" s="26">
        <f t="shared" si="140"/>
        <v>5000</v>
      </c>
      <c r="T1270" s="26">
        <f t="shared" si="139"/>
        <v>13</v>
      </c>
      <c r="U1270" s="26" t="str">
        <f t="shared" si="136"/>
        <v>n.a</v>
      </c>
      <c r="V1270" s="26" t="str">
        <f t="shared" si="137"/>
        <v>Derechos de Petición</v>
      </c>
      <c r="W1270" s="26" t="str">
        <f t="shared" si="138"/>
        <v>Certificados de existencia y representación legal</v>
      </c>
      <c r="X1270" s="26" t="str">
        <f t="shared" si="141"/>
        <v>Presentación de la solicitud</v>
      </c>
    </row>
    <row r="1271" spans="1:24" ht="36" customHeight="1">
      <c r="A1271" s="23">
        <v>5000</v>
      </c>
      <c r="B1271" s="23" t="s">
        <v>1484</v>
      </c>
      <c r="C1271" s="637"/>
      <c r="D1271" s="120">
        <v>13</v>
      </c>
      <c r="E1271" s="120" t="s">
        <v>1487</v>
      </c>
      <c r="F1271" s="641"/>
      <c r="G1271" s="641"/>
      <c r="H1271" s="160" t="s">
        <v>1004</v>
      </c>
      <c r="I1271" s="639"/>
      <c r="J1271" s="639"/>
      <c r="K1271" s="636"/>
      <c r="L1271" s="636"/>
      <c r="M1271" s="640"/>
      <c r="N1271" s="635"/>
      <c r="O1271" s="258"/>
      <c r="P1271" s="193"/>
      <c r="Q1271" s="26">
        <f t="shared" si="135"/>
        <v>5000</v>
      </c>
      <c r="S1271" s="26">
        <f t="shared" si="140"/>
        <v>5000</v>
      </c>
      <c r="T1271" s="26">
        <f t="shared" si="139"/>
        <v>13</v>
      </c>
      <c r="U1271" s="26" t="str">
        <f t="shared" si="136"/>
        <v>n.a</v>
      </c>
      <c r="V1271" s="26" t="str">
        <f t="shared" si="137"/>
        <v>Derechos de Petición</v>
      </c>
      <c r="W1271" s="26" t="str">
        <f t="shared" si="138"/>
        <v>Certificados de existencia y representación legal</v>
      </c>
      <c r="X1271" s="26" t="str">
        <f t="shared" si="141"/>
        <v>Traslado de la petición</v>
      </c>
    </row>
    <row r="1272" spans="1:24" ht="36" customHeight="1">
      <c r="A1272" s="23">
        <v>5000</v>
      </c>
      <c r="B1272" s="23" t="s">
        <v>1484</v>
      </c>
      <c r="C1272" s="637"/>
      <c r="D1272" s="120">
        <v>13</v>
      </c>
      <c r="E1272" s="120" t="s">
        <v>1487</v>
      </c>
      <c r="F1272" s="641"/>
      <c r="G1272" s="641"/>
      <c r="H1272" s="160" t="s">
        <v>75</v>
      </c>
      <c r="I1272" s="639"/>
      <c r="J1272" s="639"/>
      <c r="K1272" s="636"/>
      <c r="L1272" s="636"/>
      <c r="M1272" s="640"/>
      <c r="N1272" s="635"/>
      <c r="O1272" s="258"/>
      <c r="P1272" s="193"/>
      <c r="Q1272" s="26">
        <f t="shared" si="135"/>
        <v>5000</v>
      </c>
      <c r="S1272" s="26">
        <f t="shared" si="140"/>
        <v>5000</v>
      </c>
      <c r="T1272" s="26">
        <f t="shared" si="139"/>
        <v>13</v>
      </c>
      <c r="U1272" s="26" t="str">
        <f t="shared" si="136"/>
        <v>n.a</v>
      </c>
      <c r="V1272" s="26" t="str">
        <f t="shared" si="137"/>
        <v>Derechos de Petición</v>
      </c>
      <c r="W1272" s="26" t="str">
        <f t="shared" si="138"/>
        <v>Certificados de existencia y representación legal</v>
      </c>
      <c r="X1272" s="26" t="str">
        <f t="shared" si="141"/>
        <v>Desistimiento</v>
      </c>
    </row>
    <row r="1273" spans="1:24" ht="36" customHeight="1">
      <c r="A1273" s="23">
        <v>5000</v>
      </c>
      <c r="B1273" s="23" t="s">
        <v>1484</v>
      </c>
      <c r="C1273" s="637"/>
      <c r="D1273" s="120">
        <v>13</v>
      </c>
      <c r="E1273" s="120" t="s">
        <v>1487</v>
      </c>
      <c r="F1273" s="641"/>
      <c r="G1273" s="641"/>
      <c r="H1273" s="160" t="s">
        <v>76</v>
      </c>
      <c r="I1273" s="639"/>
      <c r="J1273" s="639"/>
      <c r="K1273" s="636"/>
      <c r="L1273" s="636"/>
      <c r="M1273" s="640"/>
      <c r="N1273" s="635"/>
      <c r="O1273" s="258"/>
      <c r="P1273" s="193"/>
      <c r="Q1273" s="26">
        <f t="shared" si="135"/>
        <v>5000</v>
      </c>
      <c r="S1273" s="26">
        <f t="shared" si="140"/>
        <v>5000</v>
      </c>
      <c r="T1273" s="26">
        <f t="shared" si="139"/>
        <v>13</v>
      </c>
      <c r="U1273" s="26" t="str">
        <f t="shared" si="136"/>
        <v>n.a</v>
      </c>
      <c r="V1273" s="26" t="str">
        <f t="shared" si="137"/>
        <v>Derechos de Petición</v>
      </c>
      <c r="W1273" s="26" t="str">
        <f t="shared" si="138"/>
        <v>Certificados de existencia y representación legal</v>
      </c>
      <c r="X1273" s="26" t="str">
        <f t="shared" si="141"/>
        <v>Respuesta de la solicitud</v>
      </c>
    </row>
    <row r="1274" spans="1:24" ht="36">
      <c r="A1274" s="23">
        <v>5000</v>
      </c>
      <c r="B1274" s="23" t="s">
        <v>1484</v>
      </c>
      <c r="C1274" s="637">
        <v>5000</v>
      </c>
      <c r="D1274" s="183">
        <v>15</v>
      </c>
      <c r="E1274" s="183" t="s">
        <v>1487</v>
      </c>
      <c r="F1274" s="638" t="s">
        <v>1398</v>
      </c>
      <c r="G1274" s="638"/>
      <c r="H1274" s="160" t="s">
        <v>1399</v>
      </c>
      <c r="I1274" s="639">
        <v>1</v>
      </c>
      <c r="J1274" s="639">
        <v>5</v>
      </c>
      <c r="K1274" s="635" t="s">
        <v>43</v>
      </c>
      <c r="L1274" s="636"/>
      <c r="M1274" s="636"/>
      <c r="N1274" s="635" t="s">
        <v>43</v>
      </c>
      <c r="O1274" s="258" t="s">
        <v>1400</v>
      </c>
      <c r="P1274" s="193"/>
      <c r="Q1274" s="26">
        <f t="shared" si="135"/>
        <v>5000</v>
      </c>
      <c r="S1274" s="26">
        <f t="shared" si="140"/>
        <v>5000</v>
      </c>
      <c r="T1274" s="26">
        <f t="shared" si="139"/>
        <v>15</v>
      </c>
      <c r="U1274" s="26" t="str">
        <f t="shared" si="136"/>
        <v>n.a</v>
      </c>
      <c r="V1274" s="26" t="str">
        <f t="shared" si="137"/>
        <v>Estatutos Cajas de Compensación Familiar</v>
      </c>
      <c r="W1274" s="26" t="str">
        <f t="shared" si="138"/>
        <v>Certificados de existencia y representación legal</v>
      </c>
      <c r="X1274" s="26" t="str">
        <f t="shared" si="141"/>
        <v>Constancia Publicación de Reforma</v>
      </c>
    </row>
    <row r="1275" spans="1:24" ht="36">
      <c r="A1275" s="23">
        <v>5000</v>
      </c>
      <c r="B1275" s="23" t="s">
        <v>1484</v>
      </c>
      <c r="C1275" s="637"/>
      <c r="D1275" s="183">
        <v>15</v>
      </c>
      <c r="E1275" s="183" t="s">
        <v>1487</v>
      </c>
      <c r="F1275" s="638"/>
      <c r="G1275" s="638"/>
      <c r="H1275" s="160" t="s">
        <v>1401</v>
      </c>
      <c r="I1275" s="639"/>
      <c r="J1275" s="639"/>
      <c r="K1275" s="635"/>
      <c r="L1275" s="636"/>
      <c r="M1275" s="636"/>
      <c r="N1275" s="635"/>
      <c r="O1275" s="258"/>
      <c r="P1275" s="193"/>
      <c r="Q1275" s="26">
        <f t="shared" si="135"/>
        <v>5000</v>
      </c>
      <c r="S1275" s="26">
        <f t="shared" si="140"/>
        <v>5000</v>
      </c>
      <c r="T1275" s="26">
        <f t="shared" si="139"/>
        <v>15</v>
      </c>
      <c r="U1275" s="26" t="str">
        <f t="shared" si="136"/>
        <v>n.a</v>
      </c>
      <c r="V1275" s="26" t="str">
        <f t="shared" si="137"/>
        <v>Estatutos Cajas de Compensación Familiar</v>
      </c>
      <c r="W1275" s="26" t="str">
        <f t="shared" si="138"/>
        <v>Certificados de existencia y representación legal</v>
      </c>
      <c r="X1275" s="26" t="str">
        <f t="shared" si="141"/>
        <v>TeXto de Estatutos Actualizado</v>
      </c>
    </row>
    <row r="1276" spans="1:24" ht="108">
      <c r="A1276" s="23">
        <v>5000</v>
      </c>
      <c r="B1276" s="23" t="s">
        <v>1484</v>
      </c>
      <c r="C1276" s="159">
        <v>5000</v>
      </c>
      <c r="D1276" s="162">
        <v>20</v>
      </c>
      <c r="E1276" s="163" t="s">
        <v>1131</v>
      </c>
      <c r="F1276" s="164" t="s">
        <v>283</v>
      </c>
      <c r="G1276" s="9" t="s">
        <v>1182</v>
      </c>
      <c r="H1276" s="165" t="s">
        <v>1133</v>
      </c>
      <c r="I1276" s="161">
        <v>1</v>
      </c>
      <c r="J1276" s="161">
        <v>5</v>
      </c>
      <c r="K1276" s="15"/>
      <c r="L1276" s="160" t="s">
        <v>43</v>
      </c>
      <c r="M1276" s="15"/>
      <c r="N1276" s="15"/>
      <c r="O1276" s="49" t="s">
        <v>1134</v>
      </c>
      <c r="P1276" s="197"/>
      <c r="Q1276" s="26">
        <f t="shared" si="135"/>
        <v>5000</v>
      </c>
      <c r="S1276" s="26">
        <f t="shared" si="140"/>
        <v>5000</v>
      </c>
      <c r="T1276" s="26">
        <f t="shared" si="139"/>
        <v>20</v>
      </c>
      <c r="U1276" s="26" t="str">
        <f t="shared" si="136"/>
        <v>20.7</v>
      </c>
      <c r="V1276" s="26" t="str">
        <f t="shared" si="137"/>
        <v>Instrumentos de Control y Registro</v>
      </c>
      <c r="W1276" s="26" t="str">
        <f t="shared" si="138"/>
        <v>Instrumento de Control y Registro de inventario documental</v>
      </c>
      <c r="X1276" s="26" t="str">
        <f t="shared" si="141"/>
        <v>Instrumento de Control y
Registro de inventario documental</v>
      </c>
    </row>
    <row r="1277" spans="1:24" ht="36">
      <c r="A1277" s="23">
        <v>5000</v>
      </c>
      <c r="B1277" s="23" t="s">
        <v>1484</v>
      </c>
      <c r="C1277" s="637">
        <v>5000</v>
      </c>
      <c r="D1277" s="646">
        <v>20</v>
      </c>
      <c r="E1277" s="643" t="s">
        <v>1402</v>
      </c>
      <c r="F1277" s="648" t="s">
        <v>283</v>
      </c>
      <c r="G1277" s="645" t="s">
        <v>1403</v>
      </c>
      <c r="H1277" s="165" t="s">
        <v>1404</v>
      </c>
      <c r="I1277" s="639">
        <v>1</v>
      </c>
      <c r="J1277" s="639">
        <v>5</v>
      </c>
      <c r="K1277" s="635" t="s">
        <v>43</v>
      </c>
      <c r="L1277" s="636"/>
      <c r="M1277" s="636"/>
      <c r="N1277" s="635" t="s">
        <v>43</v>
      </c>
      <c r="O1277" s="258" t="s">
        <v>1405</v>
      </c>
      <c r="P1277" s="193"/>
      <c r="Q1277" s="26">
        <f t="shared" si="135"/>
        <v>5000</v>
      </c>
      <c r="S1277" s="26">
        <f t="shared" si="140"/>
        <v>5000</v>
      </c>
      <c r="T1277" s="26">
        <f t="shared" si="139"/>
        <v>20</v>
      </c>
      <c r="U1277" s="26" t="str">
        <f t="shared" si="136"/>
        <v>20.8</v>
      </c>
      <c r="V1277" s="26" t="str">
        <f t="shared" si="137"/>
        <v>Instrumentos de Control y Registro</v>
      </c>
      <c r="W1277" s="26" t="str">
        <f t="shared" si="138"/>
        <v>Instrumento de Control y Registro de Libros de Actas Cajas de Compensación Familiar</v>
      </c>
      <c r="X1277" s="26" t="str">
        <f t="shared" si="141"/>
        <v>Allega
libro de Actas foliado</v>
      </c>
    </row>
    <row r="1278" spans="1:24" ht="36">
      <c r="A1278" s="23">
        <v>5000</v>
      </c>
      <c r="B1278" s="23" t="s">
        <v>1484</v>
      </c>
      <c r="C1278" s="637"/>
      <c r="D1278" s="646"/>
      <c r="E1278" s="643"/>
      <c r="F1278" s="648"/>
      <c r="G1278" s="645"/>
      <c r="H1278" s="160" t="s">
        <v>1406</v>
      </c>
      <c r="I1278" s="639"/>
      <c r="J1278" s="639"/>
      <c r="K1278" s="635"/>
      <c r="L1278" s="636"/>
      <c r="M1278" s="636"/>
      <c r="N1278" s="635"/>
      <c r="O1278" s="258"/>
      <c r="P1278" s="193"/>
      <c r="Q1278" s="26">
        <f t="shared" si="135"/>
        <v>5000</v>
      </c>
      <c r="S1278" s="26">
        <f t="shared" si="140"/>
        <v>5000</v>
      </c>
      <c r="T1278" s="26">
        <f t="shared" si="139"/>
        <v>20</v>
      </c>
      <c r="U1278" s="26" t="str">
        <f t="shared" si="136"/>
        <v>20.8</v>
      </c>
      <c r="V1278" s="26" t="str">
        <f t="shared" si="137"/>
        <v>Instrumentos de Control y Registro</v>
      </c>
      <c r="W1278" s="26" t="str">
        <f t="shared" si="138"/>
        <v>Instrumento de Control y Registro de Libros de Actas Cajas de Compensación Familiar</v>
      </c>
      <c r="X1278" s="26" t="str">
        <f t="shared" si="141"/>
        <v>Oficio registro del oficio</v>
      </c>
    </row>
    <row r="1279" spans="1:24" ht="36">
      <c r="A1279" s="23">
        <v>5000</v>
      </c>
      <c r="B1279" s="23" t="s">
        <v>1484</v>
      </c>
      <c r="C1279" s="637">
        <v>5000</v>
      </c>
      <c r="D1279" s="646">
        <v>26</v>
      </c>
      <c r="E1279" s="643" t="s">
        <v>1407</v>
      </c>
      <c r="F1279" s="645" t="s">
        <v>214</v>
      </c>
      <c r="G1279" s="645" t="s">
        <v>1408</v>
      </c>
      <c r="H1279" s="166" t="s">
        <v>1409</v>
      </c>
      <c r="I1279" s="639">
        <v>2</v>
      </c>
      <c r="J1279" s="639">
        <v>8</v>
      </c>
      <c r="K1279" s="635" t="s">
        <v>43</v>
      </c>
      <c r="L1279" s="636"/>
      <c r="M1279" s="636"/>
      <c r="N1279" s="640" t="s">
        <v>43</v>
      </c>
      <c r="O1279" s="647" t="s">
        <v>1410</v>
      </c>
      <c r="P1279" s="230"/>
      <c r="Q1279" s="26">
        <f t="shared" si="135"/>
        <v>5000</v>
      </c>
      <c r="S1279" s="26">
        <f t="shared" si="140"/>
        <v>5000</v>
      </c>
      <c r="T1279" s="26">
        <f t="shared" si="139"/>
        <v>26</v>
      </c>
      <c r="U1279" s="26" t="str">
        <f t="shared" si="136"/>
        <v>26.4</v>
      </c>
      <c r="V1279" s="26" t="str">
        <f t="shared" si="137"/>
        <v>Procesos</v>
      </c>
      <c r="W1279" s="26" t="str">
        <f t="shared" si="138"/>
        <v>Proceso de Fusión entre Cajas de Compensación Familiar</v>
      </c>
      <c r="X1279" s="26" t="str">
        <f t="shared" si="141"/>
        <v>Documento de convocatoria</v>
      </c>
    </row>
    <row r="1280" spans="1:24" ht="36">
      <c r="A1280" s="23">
        <v>5000</v>
      </c>
      <c r="B1280" s="23" t="s">
        <v>1484</v>
      </c>
      <c r="C1280" s="637"/>
      <c r="D1280" s="646"/>
      <c r="E1280" s="643"/>
      <c r="F1280" s="645"/>
      <c r="G1280" s="645"/>
      <c r="H1280" s="166" t="s">
        <v>1411</v>
      </c>
      <c r="I1280" s="639"/>
      <c r="J1280" s="639"/>
      <c r="K1280" s="635"/>
      <c r="L1280" s="636"/>
      <c r="M1280" s="636"/>
      <c r="N1280" s="640"/>
      <c r="O1280" s="647"/>
      <c r="P1280" s="230"/>
      <c r="Q1280" s="26">
        <f t="shared" si="135"/>
        <v>5000</v>
      </c>
      <c r="S1280" s="26">
        <f t="shared" si="140"/>
        <v>5000</v>
      </c>
      <c r="T1280" s="26">
        <f t="shared" si="139"/>
        <v>26</v>
      </c>
      <c r="U1280" s="26" t="str">
        <f t="shared" si="136"/>
        <v>26.4</v>
      </c>
      <c r="V1280" s="26" t="str">
        <f t="shared" si="137"/>
        <v>Procesos</v>
      </c>
      <c r="W1280" s="26" t="str">
        <f t="shared" si="138"/>
        <v>Proceso de Fusión entre Cajas de Compensación Familiar</v>
      </c>
      <c r="X1280" s="26" t="str">
        <f t="shared" si="141"/>
        <v>Acta de asamblea</v>
      </c>
    </row>
    <row r="1281" spans="1:24" ht="36">
      <c r="A1281" s="23">
        <v>5000</v>
      </c>
      <c r="B1281" s="23" t="s">
        <v>1484</v>
      </c>
      <c r="C1281" s="637"/>
      <c r="D1281" s="646"/>
      <c r="E1281" s="643"/>
      <c r="F1281" s="645"/>
      <c r="G1281" s="645"/>
      <c r="H1281" s="166" t="s">
        <v>1412</v>
      </c>
      <c r="I1281" s="639"/>
      <c r="J1281" s="639"/>
      <c r="K1281" s="635"/>
      <c r="L1281" s="636"/>
      <c r="M1281" s="636"/>
      <c r="N1281" s="640"/>
      <c r="O1281" s="647"/>
      <c r="P1281" s="230"/>
      <c r="Q1281" s="26">
        <f t="shared" si="135"/>
        <v>5000</v>
      </c>
      <c r="S1281" s="26">
        <f t="shared" si="140"/>
        <v>5000</v>
      </c>
      <c r="T1281" s="26">
        <f t="shared" si="139"/>
        <v>26</v>
      </c>
      <c r="U1281" s="26" t="str">
        <f t="shared" si="136"/>
        <v>26.4</v>
      </c>
      <c r="V1281" s="26" t="str">
        <f t="shared" si="137"/>
        <v>Procesos</v>
      </c>
      <c r="W1281" s="26" t="str">
        <f t="shared" si="138"/>
        <v>Proceso de Fusión entre Cajas de Compensación Familiar</v>
      </c>
      <c r="X1281" s="26" t="str">
        <f t="shared" si="141"/>
        <v>Acta de aprobación de la fusión</v>
      </c>
    </row>
    <row r="1282" spans="1:24" ht="36">
      <c r="A1282" s="23">
        <v>5000</v>
      </c>
      <c r="B1282" s="23" t="s">
        <v>1484</v>
      </c>
      <c r="C1282" s="637"/>
      <c r="D1282" s="646"/>
      <c r="E1282" s="643"/>
      <c r="F1282" s="645"/>
      <c r="G1282" s="645"/>
      <c r="H1282" s="166" t="s">
        <v>1413</v>
      </c>
      <c r="I1282" s="639"/>
      <c r="J1282" s="639"/>
      <c r="K1282" s="635"/>
      <c r="L1282" s="636"/>
      <c r="M1282" s="636"/>
      <c r="N1282" s="640"/>
      <c r="O1282" s="647"/>
      <c r="P1282" s="230"/>
      <c r="Q1282" s="26">
        <f t="shared" si="135"/>
        <v>5000</v>
      </c>
      <c r="S1282" s="26">
        <f t="shared" si="140"/>
        <v>5000</v>
      </c>
      <c r="T1282" s="26">
        <f t="shared" si="139"/>
        <v>26</v>
      </c>
      <c r="U1282" s="26" t="str">
        <f t="shared" si="136"/>
        <v>26.4</v>
      </c>
      <c r="V1282" s="26" t="str">
        <f t="shared" si="137"/>
        <v>Procesos</v>
      </c>
      <c r="W1282" s="26" t="str">
        <f t="shared" si="138"/>
        <v>Proceso de Fusión entre Cajas de Compensación Familiar</v>
      </c>
      <c r="X1282" s="26" t="str">
        <f t="shared" si="141"/>
        <v>Resolución que aprueba decisión de fusión adoptada por Asambleas</v>
      </c>
    </row>
    <row r="1283" spans="1:24" ht="36">
      <c r="A1283" s="23">
        <v>5000</v>
      </c>
      <c r="B1283" s="23" t="s">
        <v>1484</v>
      </c>
      <c r="C1283" s="637"/>
      <c r="D1283" s="646"/>
      <c r="E1283" s="643"/>
      <c r="F1283" s="645"/>
      <c r="G1283" s="645"/>
      <c r="H1283" s="166" t="s">
        <v>1414</v>
      </c>
      <c r="I1283" s="639"/>
      <c r="J1283" s="639"/>
      <c r="K1283" s="635"/>
      <c r="L1283" s="636"/>
      <c r="M1283" s="636"/>
      <c r="N1283" s="640"/>
      <c r="O1283" s="647"/>
      <c r="P1283" s="230"/>
      <c r="Q1283" s="26">
        <f t="shared" si="135"/>
        <v>5000</v>
      </c>
      <c r="S1283" s="26">
        <f t="shared" si="140"/>
        <v>5000</v>
      </c>
      <c r="T1283" s="26">
        <f t="shared" si="139"/>
        <v>26</v>
      </c>
      <c r="U1283" s="26" t="str">
        <f t="shared" si="136"/>
        <v>26.4</v>
      </c>
      <c r="V1283" s="26" t="str">
        <f t="shared" si="137"/>
        <v>Procesos</v>
      </c>
      <c r="W1283" s="26" t="str">
        <f t="shared" si="138"/>
        <v>Proceso de Fusión entre Cajas de Compensación Familiar</v>
      </c>
      <c r="X1283" s="26" t="str">
        <f t="shared" si="141"/>
        <v>Oficio de requerimiento de escritura de fusión</v>
      </c>
    </row>
    <row r="1284" spans="1:24" ht="36">
      <c r="A1284" s="23">
        <v>5000</v>
      </c>
      <c r="B1284" s="23" t="s">
        <v>1484</v>
      </c>
      <c r="C1284" s="637"/>
      <c r="D1284" s="646"/>
      <c r="E1284" s="643"/>
      <c r="F1284" s="645"/>
      <c r="G1284" s="645"/>
      <c r="H1284" s="166" t="s">
        <v>1415</v>
      </c>
      <c r="I1284" s="639"/>
      <c r="J1284" s="639"/>
      <c r="K1284" s="635"/>
      <c r="L1284" s="636"/>
      <c r="M1284" s="636"/>
      <c r="N1284" s="640"/>
      <c r="O1284" s="647"/>
      <c r="P1284" s="230"/>
      <c r="Q1284" s="26">
        <f t="shared" si="135"/>
        <v>5000</v>
      </c>
      <c r="S1284" s="26">
        <f t="shared" si="140"/>
        <v>5000</v>
      </c>
      <c r="T1284" s="26">
        <f t="shared" si="139"/>
        <v>26</v>
      </c>
      <c r="U1284" s="26" t="str">
        <f t="shared" si="136"/>
        <v>26.4</v>
      </c>
      <c r="V1284" s="26" t="str">
        <f t="shared" si="137"/>
        <v>Procesos</v>
      </c>
      <c r="W1284" s="26" t="str">
        <f t="shared" si="138"/>
        <v>Proceso de Fusión entre Cajas de Compensación Familiar</v>
      </c>
      <c r="X1284" s="26" t="str">
        <f t="shared" si="141"/>
        <v>Escritura de fusión</v>
      </c>
    </row>
    <row r="1285" spans="1:24" ht="36">
      <c r="A1285" s="23">
        <v>5000</v>
      </c>
      <c r="B1285" s="23" t="s">
        <v>1484</v>
      </c>
      <c r="C1285" s="637"/>
      <c r="D1285" s="646"/>
      <c r="E1285" s="643"/>
      <c r="F1285" s="645"/>
      <c r="G1285" s="645"/>
      <c r="H1285" s="166" t="s">
        <v>1416</v>
      </c>
      <c r="I1285" s="639"/>
      <c r="J1285" s="639"/>
      <c r="K1285" s="635"/>
      <c r="L1285" s="636"/>
      <c r="M1285" s="636"/>
      <c r="N1285" s="640"/>
      <c r="O1285" s="647"/>
      <c r="P1285" s="230"/>
      <c r="Q1285" s="26">
        <f t="shared" ref="Q1285:Q1347" si="142">+A1285</f>
        <v>5000</v>
      </c>
      <c r="S1285" s="26">
        <f t="shared" si="140"/>
        <v>5000</v>
      </c>
      <c r="T1285" s="26">
        <f t="shared" si="139"/>
        <v>26</v>
      </c>
      <c r="U1285" s="26" t="str">
        <f t="shared" si="136"/>
        <v>26.4</v>
      </c>
      <c r="V1285" s="26" t="str">
        <f t="shared" si="137"/>
        <v>Procesos</v>
      </c>
      <c r="W1285" s="26" t="str">
        <f t="shared" si="138"/>
        <v>Proceso de Fusión entre Cajas de Compensación Familiar</v>
      </c>
      <c r="X1285" s="26" t="str">
        <f t="shared" si="141"/>
        <v>Resolución de cancelación de personería jurídica</v>
      </c>
    </row>
    <row r="1286" spans="1:24" ht="36">
      <c r="A1286" s="23">
        <v>5000</v>
      </c>
      <c r="B1286" s="23" t="s">
        <v>1484</v>
      </c>
      <c r="C1286" s="637">
        <v>5000</v>
      </c>
      <c r="D1286" s="646">
        <v>26</v>
      </c>
      <c r="E1286" s="643" t="s">
        <v>1417</v>
      </c>
      <c r="F1286" s="645" t="s">
        <v>214</v>
      </c>
      <c r="G1286" s="645" t="s">
        <v>1418</v>
      </c>
      <c r="H1286" s="166" t="s">
        <v>1419</v>
      </c>
      <c r="I1286" s="639">
        <v>1</v>
      </c>
      <c r="J1286" s="649">
        <v>10</v>
      </c>
      <c r="K1286" s="635" t="s">
        <v>43</v>
      </c>
      <c r="L1286" s="636"/>
      <c r="M1286" s="636"/>
      <c r="N1286" s="640" t="s">
        <v>43</v>
      </c>
      <c r="O1286" s="647" t="s">
        <v>1410</v>
      </c>
      <c r="P1286" s="230"/>
      <c r="Q1286" s="26">
        <f t="shared" si="142"/>
        <v>5000</v>
      </c>
      <c r="S1286" s="26">
        <f t="shared" si="140"/>
        <v>5000</v>
      </c>
      <c r="T1286" s="26">
        <f t="shared" si="139"/>
        <v>26</v>
      </c>
      <c r="U1286" s="26" t="str">
        <f t="shared" ref="U1286:U1347" si="143">+IF(E1286="",U1285,E1286)</f>
        <v>26.5</v>
      </c>
      <c r="V1286" s="26" t="str">
        <f t="shared" ref="V1286:V1347" si="144">+IF(F1286="",V1285,F1286)</f>
        <v>Procesos</v>
      </c>
      <c r="W1286" s="26" t="str">
        <f t="shared" ref="W1286:W1347" si="145">+IF(G1286="",W1285,G1286)</f>
        <v>Proceso de Investigaciones administrativas a Entes Vigilados</v>
      </c>
      <c r="X1286" s="26" t="str">
        <f t="shared" si="141"/>
        <v>Informes de hallazgos de visitas y/o quejas. denuncias o peticiones</v>
      </c>
    </row>
    <row r="1287" spans="1:24" ht="36">
      <c r="A1287" s="23">
        <v>5000</v>
      </c>
      <c r="B1287" s="23" t="s">
        <v>1484</v>
      </c>
      <c r="C1287" s="637"/>
      <c r="D1287" s="646"/>
      <c r="E1287" s="643"/>
      <c r="F1287" s="645"/>
      <c r="G1287" s="645"/>
      <c r="H1287" s="166" t="s">
        <v>1420</v>
      </c>
      <c r="I1287" s="639"/>
      <c r="J1287" s="649"/>
      <c r="K1287" s="635"/>
      <c r="L1287" s="636"/>
      <c r="M1287" s="636"/>
      <c r="N1287" s="640"/>
      <c r="O1287" s="647"/>
      <c r="P1287" s="230"/>
      <c r="Q1287" s="26">
        <f t="shared" si="142"/>
        <v>5000</v>
      </c>
      <c r="S1287" s="26">
        <f t="shared" si="140"/>
        <v>5000</v>
      </c>
      <c r="T1287" s="26">
        <f t="shared" si="139"/>
        <v>26</v>
      </c>
      <c r="U1287" s="26" t="str">
        <f t="shared" si="143"/>
        <v>26.5</v>
      </c>
      <c r="V1287" s="26" t="str">
        <f t="shared" si="144"/>
        <v>Procesos</v>
      </c>
      <c r="W1287" s="26" t="str">
        <f t="shared" si="145"/>
        <v>Proceso de Investigaciones administrativas a Entes Vigilados</v>
      </c>
      <c r="X1287" s="26" t="str">
        <f t="shared" si="141"/>
        <v>Comunicación de asignación al funcionario</v>
      </c>
    </row>
    <row r="1288" spans="1:24" ht="41.4">
      <c r="A1288" s="23">
        <v>5000</v>
      </c>
      <c r="B1288" s="23" t="s">
        <v>1484</v>
      </c>
      <c r="C1288" s="637"/>
      <c r="D1288" s="646"/>
      <c r="E1288" s="643"/>
      <c r="F1288" s="645"/>
      <c r="G1288" s="645"/>
      <c r="H1288" s="166" t="s">
        <v>1421</v>
      </c>
      <c r="I1288" s="639"/>
      <c r="J1288" s="649"/>
      <c r="K1288" s="635"/>
      <c r="L1288" s="636"/>
      <c r="M1288" s="636"/>
      <c r="N1288" s="640"/>
      <c r="O1288" s="647"/>
      <c r="P1288" s="230"/>
      <c r="Q1288" s="26">
        <f t="shared" si="142"/>
        <v>5000</v>
      </c>
      <c r="S1288" s="26">
        <f t="shared" si="140"/>
        <v>5000</v>
      </c>
      <c r="T1288" s="26">
        <f t="shared" ref="T1288:T1347" si="146">+IF(D1288="",T1287,D1288)</f>
        <v>26</v>
      </c>
      <c r="U1288" s="26" t="str">
        <f t="shared" si="143"/>
        <v>26.5</v>
      </c>
      <c r="V1288" s="26" t="str">
        <f t="shared" si="144"/>
        <v>Procesos</v>
      </c>
      <c r="W1288" s="26" t="str">
        <f t="shared" si="145"/>
        <v>Proceso de Investigaciones administrativas a Entes Vigilados</v>
      </c>
      <c r="X1288" s="26" t="str">
        <f t="shared" si="141"/>
        <v>Oficio de desistimiento tácito o ampliación de petición ( en los casos que aplique )</v>
      </c>
    </row>
    <row r="1289" spans="1:24" ht="36">
      <c r="A1289" s="23">
        <v>5000</v>
      </c>
      <c r="B1289" s="23" t="s">
        <v>1484</v>
      </c>
      <c r="C1289" s="637"/>
      <c r="D1289" s="646"/>
      <c r="E1289" s="643"/>
      <c r="F1289" s="645"/>
      <c r="G1289" s="645"/>
      <c r="H1289" s="166" t="s">
        <v>1422</v>
      </c>
      <c r="I1289" s="639"/>
      <c r="J1289" s="649"/>
      <c r="K1289" s="635"/>
      <c r="L1289" s="636"/>
      <c r="M1289" s="636"/>
      <c r="N1289" s="640"/>
      <c r="O1289" s="647"/>
      <c r="P1289" s="230"/>
      <c r="Q1289" s="26">
        <f t="shared" si="142"/>
        <v>5000</v>
      </c>
      <c r="S1289" s="26">
        <f t="shared" si="140"/>
        <v>5000</v>
      </c>
      <c r="T1289" s="26">
        <f t="shared" si="146"/>
        <v>26</v>
      </c>
      <c r="U1289" s="26" t="str">
        <f t="shared" si="143"/>
        <v>26.5</v>
      </c>
      <c r="V1289" s="26" t="str">
        <f t="shared" si="144"/>
        <v>Procesos</v>
      </c>
      <c r="W1289" s="26" t="str">
        <f t="shared" si="145"/>
        <v>Proceso de Investigaciones administrativas a Entes Vigilados</v>
      </c>
      <c r="X1289" s="26" t="str">
        <f t="shared" si="141"/>
        <v>Auto de apertura de la investigación preliminar</v>
      </c>
    </row>
    <row r="1290" spans="1:24" ht="36">
      <c r="A1290" s="23">
        <v>5000</v>
      </c>
      <c r="B1290" s="23" t="s">
        <v>1484</v>
      </c>
      <c r="C1290" s="637">
        <v>5000</v>
      </c>
      <c r="D1290" s="646">
        <v>26</v>
      </c>
      <c r="E1290" s="643" t="s">
        <v>1417</v>
      </c>
      <c r="F1290" s="645" t="s">
        <v>214</v>
      </c>
      <c r="G1290" s="645" t="s">
        <v>1418</v>
      </c>
      <c r="H1290" s="166" t="s">
        <v>1423</v>
      </c>
      <c r="I1290" s="639">
        <v>1</v>
      </c>
      <c r="J1290" s="649">
        <v>10</v>
      </c>
      <c r="K1290" s="635" t="s">
        <v>43</v>
      </c>
      <c r="L1290" s="636"/>
      <c r="M1290" s="636"/>
      <c r="N1290" s="640" t="s">
        <v>43</v>
      </c>
      <c r="O1290" s="647" t="s">
        <v>1410</v>
      </c>
      <c r="P1290" s="230"/>
      <c r="Q1290" s="26">
        <f t="shared" si="142"/>
        <v>5000</v>
      </c>
      <c r="S1290" s="26">
        <f t="shared" si="140"/>
        <v>5000</v>
      </c>
      <c r="T1290" s="26">
        <f t="shared" si="146"/>
        <v>26</v>
      </c>
      <c r="U1290" s="26" t="str">
        <f t="shared" si="143"/>
        <v>26.5</v>
      </c>
      <c r="V1290" s="26" t="str">
        <f t="shared" si="144"/>
        <v>Procesos</v>
      </c>
      <c r="W1290" s="26" t="str">
        <f t="shared" si="145"/>
        <v>Proceso de Investigaciones administrativas a Entes Vigilados</v>
      </c>
      <c r="X1290" s="26" t="str">
        <f t="shared" si="141"/>
        <v>Oficio de comunicación apertura de la investigación preliminar</v>
      </c>
    </row>
    <row r="1291" spans="1:24" ht="41.4">
      <c r="A1291" s="23">
        <v>5000</v>
      </c>
      <c r="B1291" s="23" t="s">
        <v>1484</v>
      </c>
      <c r="C1291" s="637"/>
      <c r="D1291" s="646"/>
      <c r="E1291" s="643"/>
      <c r="F1291" s="645"/>
      <c r="G1291" s="645"/>
      <c r="H1291" s="166" t="s">
        <v>1424</v>
      </c>
      <c r="I1291" s="639"/>
      <c r="J1291" s="649"/>
      <c r="K1291" s="635"/>
      <c r="L1291" s="636"/>
      <c r="M1291" s="636"/>
      <c r="N1291" s="640"/>
      <c r="O1291" s="647"/>
      <c r="P1291" s="230"/>
      <c r="Q1291" s="26">
        <f t="shared" si="142"/>
        <v>5000</v>
      </c>
      <c r="S1291" s="26">
        <f t="shared" ref="S1291:S1347" si="147">+IF(C1291="",S1290,C1291)</f>
        <v>5000</v>
      </c>
      <c r="T1291" s="26">
        <f t="shared" si="146"/>
        <v>26</v>
      </c>
      <c r="U1291" s="26" t="str">
        <f t="shared" si="143"/>
        <v>26.5</v>
      </c>
      <c r="V1291" s="26" t="str">
        <f t="shared" si="144"/>
        <v>Procesos</v>
      </c>
      <c r="W1291" s="26" t="str">
        <f t="shared" si="145"/>
        <v>Proceso de Investigaciones administrativas a Entes Vigilados</v>
      </c>
      <c r="X1291" s="26" t="str">
        <f t="shared" ref="X1291:X1347" si="148">+IF(H1291="",X1290,H1291)</f>
        <v>Auto de archivo de la investigaciones preliminares ( en los
casos que apique )</v>
      </c>
    </row>
    <row r="1292" spans="1:24" ht="36">
      <c r="A1292" s="23">
        <v>5000</v>
      </c>
      <c r="B1292" s="23" t="s">
        <v>1484</v>
      </c>
      <c r="C1292" s="637"/>
      <c r="D1292" s="646"/>
      <c r="E1292" s="643"/>
      <c r="F1292" s="645"/>
      <c r="G1292" s="645"/>
      <c r="H1292" s="166" t="s">
        <v>1425</v>
      </c>
      <c r="I1292" s="639"/>
      <c r="J1292" s="649"/>
      <c r="K1292" s="635"/>
      <c r="L1292" s="636"/>
      <c r="M1292" s="636"/>
      <c r="N1292" s="640"/>
      <c r="O1292" s="647"/>
      <c r="P1292" s="230"/>
      <c r="Q1292" s="26">
        <f t="shared" si="142"/>
        <v>5000</v>
      </c>
      <c r="S1292" s="26">
        <f t="shared" si="147"/>
        <v>5000</v>
      </c>
      <c r="T1292" s="26">
        <f t="shared" si="146"/>
        <v>26</v>
      </c>
      <c r="U1292" s="26" t="str">
        <f t="shared" si="143"/>
        <v>26.5</v>
      </c>
      <c r="V1292" s="26" t="str">
        <f t="shared" si="144"/>
        <v>Procesos</v>
      </c>
      <c r="W1292" s="26" t="str">
        <f t="shared" si="145"/>
        <v>Proceso de Investigaciones administrativas a Entes Vigilados</v>
      </c>
      <c r="X1292" s="26" t="str">
        <f t="shared" si="148"/>
        <v>Oficio de comunicación Auto de archivo de la investigaciones preliminares</v>
      </c>
    </row>
    <row r="1293" spans="1:24" ht="36">
      <c r="A1293" s="23">
        <v>5000</v>
      </c>
      <c r="B1293" s="23" t="s">
        <v>1484</v>
      </c>
      <c r="C1293" s="637"/>
      <c r="D1293" s="646"/>
      <c r="E1293" s="643"/>
      <c r="F1293" s="645"/>
      <c r="G1293" s="645"/>
      <c r="H1293" s="166" t="s">
        <v>1426</v>
      </c>
      <c r="I1293" s="639"/>
      <c r="J1293" s="649"/>
      <c r="K1293" s="635"/>
      <c r="L1293" s="636"/>
      <c r="M1293" s="636"/>
      <c r="N1293" s="640"/>
      <c r="O1293" s="647"/>
      <c r="P1293" s="230"/>
      <c r="Q1293" s="26">
        <f t="shared" si="142"/>
        <v>5000</v>
      </c>
      <c r="S1293" s="26">
        <f t="shared" si="147"/>
        <v>5000</v>
      </c>
      <c r="T1293" s="26">
        <f t="shared" si="146"/>
        <v>26</v>
      </c>
      <c r="U1293" s="26" t="str">
        <f t="shared" si="143"/>
        <v>26.5</v>
      </c>
      <c r="V1293" s="26" t="str">
        <f t="shared" si="144"/>
        <v>Procesos</v>
      </c>
      <c r="W1293" s="26" t="str">
        <f t="shared" si="145"/>
        <v>Proceso de Investigaciones administrativas a Entes Vigilados</v>
      </c>
      <c r="X1293" s="26" t="str">
        <f t="shared" si="148"/>
        <v>Recurso de reposición y/o subsidio de apelación ( en los casos que aplique )</v>
      </c>
    </row>
    <row r="1294" spans="1:24" ht="41.4">
      <c r="A1294" s="23">
        <v>5000</v>
      </c>
      <c r="B1294" s="23" t="s">
        <v>1484</v>
      </c>
      <c r="C1294" s="637"/>
      <c r="D1294" s="646"/>
      <c r="E1294" s="643"/>
      <c r="F1294" s="645"/>
      <c r="G1294" s="645"/>
      <c r="H1294" s="166" t="s">
        <v>1427</v>
      </c>
      <c r="I1294" s="639"/>
      <c r="J1294" s="649"/>
      <c r="K1294" s="635"/>
      <c r="L1294" s="636"/>
      <c r="M1294" s="636"/>
      <c r="N1294" s="640"/>
      <c r="O1294" s="647"/>
      <c r="P1294" s="230"/>
      <c r="Q1294" s="26">
        <f t="shared" si="142"/>
        <v>5000</v>
      </c>
      <c r="S1294" s="26">
        <f t="shared" si="147"/>
        <v>5000</v>
      </c>
      <c r="T1294" s="26">
        <f t="shared" si="146"/>
        <v>26</v>
      </c>
      <c r="U1294" s="26" t="str">
        <f t="shared" si="143"/>
        <v>26.5</v>
      </c>
      <c r="V1294" s="26" t="str">
        <f t="shared" si="144"/>
        <v>Procesos</v>
      </c>
      <c r="W1294" s="26" t="str">
        <f t="shared" si="145"/>
        <v>Proceso de Investigaciones administrativas a Entes Vigilados</v>
      </c>
      <c r="X1294" s="26" t="str">
        <f t="shared" si="148"/>
        <v>Resolución que resuelve los recursos ( en los casos que
aplique )</v>
      </c>
    </row>
    <row r="1295" spans="1:24" ht="36">
      <c r="A1295" s="23">
        <v>5000</v>
      </c>
      <c r="B1295" s="23" t="s">
        <v>1484</v>
      </c>
      <c r="C1295" s="637"/>
      <c r="D1295" s="646"/>
      <c r="E1295" s="643"/>
      <c r="F1295" s="645"/>
      <c r="G1295" s="645"/>
      <c r="H1295" s="166" t="s">
        <v>1428</v>
      </c>
      <c r="I1295" s="639"/>
      <c r="J1295" s="649"/>
      <c r="K1295" s="635"/>
      <c r="L1295" s="636"/>
      <c r="M1295" s="636"/>
      <c r="N1295" s="640"/>
      <c r="O1295" s="647"/>
      <c r="P1295" s="230"/>
      <c r="Q1295" s="26">
        <f t="shared" si="142"/>
        <v>5000</v>
      </c>
      <c r="S1295" s="26">
        <f t="shared" si="147"/>
        <v>5000</v>
      </c>
      <c r="T1295" s="26">
        <f t="shared" si="146"/>
        <v>26</v>
      </c>
      <c r="U1295" s="26" t="str">
        <f t="shared" si="143"/>
        <v>26.5</v>
      </c>
      <c r="V1295" s="26" t="str">
        <f t="shared" si="144"/>
        <v>Procesos</v>
      </c>
      <c r="W1295" s="26" t="str">
        <f t="shared" si="145"/>
        <v>Proceso de Investigaciones administrativas a Entes Vigilados</v>
      </c>
      <c r="X1295" s="26" t="str">
        <f t="shared" si="148"/>
        <v>Notificación de la resolución que decide los recursos ( en los casos que aplique )</v>
      </c>
    </row>
    <row r="1296" spans="1:24" ht="36">
      <c r="A1296" s="23">
        <v>5000</v>
      </c>
      <c r="B1296" s="23" t="s">
        <v>1484</v>
      </c>
      <c r="C1296" s="637"/>
      <c r="D1296" s="646"/>
      <c r="E1296" s="643"/>
      <c r="F1296" s="645"/>
      <c r="G1296" s="645"/>
      <c r="H1296" s="166" t="s">
        <v>1429</v>
      </c>
      <c r="I1296" s="639"/>
      <c r="J1296" s="649"/>
      <c r="K1296" s="635"/>
      <c r="L1296" s="636"/>
      <c r="M1296" s="636"/>
      <c r="N1296" s="640"/>
      <c r="O1296" s="647"/>
      <c r="P1296" s="230"/>
      <c r="Q1296" s="26">
        <f t="shared" si="142"/>
        <v>5000</v>
      </c>
      <c r="S1296" s="26">
        <f t="shared" si="147"/>
        <v>5000</v>
      </c>
      <c r="T1296" s="26">
        <f t="shared" si="146"/>
        <v>26</v>
      </c>
      <c r="U1296" s="26" t="str">
        <f t="shared" si="143"/>
        <v>26.5</v>
      </c>
      <c r="V1296" s="26" t="str">
        <f t="shared" si="144"/>
        <v>Procesos</v>
      </c>
      <c r="W1296" s="26" t="str">
        <f t="shared" si="145"/>
        <v>Proceso de Investigaciones administrativas a Entes Vigilados</v>
      </c>
      <c r="X1296" s="26" t="str">
        <f t="shared" si="148"/>
        <v>Oficio de comunicación apertura de investigación administrativa</v>
      </c>
    </row>
    <row r="1297" spans="1:24" ht="36">
      <c r="A1297" s="23">
        <v>5000</v>
      </c>
      <c r="B1297" s="23" t="s">
        <v>1484</v>
      </c>
      <c r="C1297" s="637"/>
      <c r="D1297" s="646"/>
      <c r="E1297" s="643"/>
      <c r="F1297" s="645"/>
      <c r="G1297" s="645"/>
      <c r="H1297" s="166" t="s">
        <v>1430</v>
      </c>
      <c r="I1297" s="639"/>
      <c r="J1297" s="649"/>
      <c r="K1297" s="635"/>
      <c r="L1297" s="636"/>
      <c r="M1297" s="636"/>
      <c r="N1297" s="640"/>
      <c r="O1297" s="647"/>
      <c r="P1297" s="230"/>
      <c r="Q1297" s="26">
        <f t="shared" si="142"/>
        <v>5000</v>
      </c>
      <c r="S1297" s="26">
        <f t="shared" si="147"/>
        <v>5000</v>
      </c>
      <c r="T1297" s="26">
        <f t="shared" si="146"/>
        <v>26</v>
      </c>
      <c r="U1297" s="26" t="str">
        <f t="shared" si="143"/>
        <v>26.5</v>
      </c>
      <c r="V1297" s="26" t="str">
        <f t="shared" si="144"/>
        <v>Procesos</v>
      </c>
      <c r="W1297" s="26" t="str">
        <f t="shared" si="145"/>
        <v>Proceso de Investigaciones administrativas a Entes Vigilados</v>
      </c>
      <c r="X1297" s="26" t="str">
        <f t="shared" si="148"/>
        <v>Pliego de cargos</v>
      </c>
    </row>
    <row r="1298" spans="1:24" ht="36">
      <c r="A1298" s="23">
        <v>5000</v>
      </c>
      <c r="B1298" s="23" t="s">
        <v>1484</v>
      </c>
      <c r="C1298" s="637"/>
      <c r="D1298" s="646"/>
      <c r="E1298" s="643"/>
      <c r="F1298" s="645"/>
      <c r="G1298" s="645"/>
      <c r="H1298" s="166" t="s">
        <v>1431</v>
      </c>
      <c r="I1298" s="639"/>
      <c r="J1298" s="649"/>
      <c r="K1298" s="635"/>
      <c r="L1298" s="636"/>
      <c r="M1298" s="636"/>
      <c r="N1298" s="640"/>
      <c r="O1298" s="647"/>
      <c r="P1298" s="230"/>
      <c r="Q1298" s="26">
        <f t="shared" si="142"/>
        <v>5000</v>
      </c>
      <c r="S1298" s="26">
        <f t="shared" si="147"/>
        <v>5000</v>
      </c>
      <c r="T1298" s="26">
        <f t="shared" si="146"/>
        <v>26</v>
      </c>
      <c r="U1298" s="26" t="str">
        <f t="shared" si="143"/>
        <v>26.5</v>
      </c>
      <c r="V1298" s="26" t="str">
        <f t="shared" si="144"/>
        <v>Procesos</v>
      </c>
      <c r="W1298" s="26" t="str">
        <f t="shared" si="145"/>
        <v>Proceso de Investigaciones administrativas a Entes Vigilados</v>
      </c>
      <c r="X1298" s="26" t="str">
        <f t="shared" si="148"/>
        <v>Citación para notificación de pliego de cargos</v>
      </c>
    </row>
    <row r="1299" spans="1:24" ht="36">
      <c r="A1299" s="23">
        <v>5000</v>
      </c>
      <c r="B1299" s="23" t="s">
        <v>1484</v>
      </c>
      <c r="C1299" s="637"/>
      <c r="D1299" s="646"/>
      <c r="E1299" s="643"/>
      <c r="F1299" s="645"/>
      <c r="G1299" s="645"/>
      <c r="H1299" s="166" t="s">
        <v>1432</v>
      </c>
      <c r="I1299" s="639"/>
      <c r="J1299" s="649"/>
      <c r="K1299" s="635"/>
      <c r="L1299" s="636"/>
      <c r="M1299" s="636"/>
      <c r="N1299" s="640"/>
      <c r="O1299" s="647"/>
      <c r="P1299" s="230"/>
      <c r="Q1299" s="26">
        <f t="shared" si="142"/>
        <v>5000</v>
      </c>
      <c r="S1299" s="26">
        <f t="shared" si="147"/>
        <v>5000</v>
      </c>
      <c r="T1299" s="26">
        <f t="shared" si="146"/>
        <v>26</v>
      </c>
      <c r="U1299" s="26" t="str">
        <f t="shared" si="143"/>
        <v>26.5</v>
      </c>
      <c r="V1299" s="26" t="str">
        <f t="shared" si="144"/>
        <v>Procesos</v>
      </c>
      <c r="W1299" s="26" t="str">
        <f t="shared" si="145"/>
        <v>Proceso de Investigaciones administrativas a Entes Vigilados</v>
      </c>
      <c r="X1299" s="26" t="str">
        <f t="shared" si="148"/>
        <v>Notificación de pliego de cargos</v>
      </c>
    </row>
    <row r="1300" spans="1:24" ht="36">
      <c r="A1300" s="23">
        <v>5000</v>
      </c>
      <c r="B1300" s="23" t="s">
        <v>1484</v>
      </c>
      <c r="C1300" s="637"/>
      <c r="D1300" s="646"/>
      <c r="E1300" s="643"/>
      <c r="F1300" s="645"/>
      <c r="G1300" s="645"/>
      <c r="H1300" s="166" t="s">
        <v>1433</v>
      </c>
      <c r="I1300" s="639"/>
      <c r="J1300" s="649"/>
      <c r="K1300" s="635"/>
      <c r="L1300" s="636"/>
      <c r="M1300" s="636"/>
      <c r="N1300" s="640"/>
      <c r="O1300" s="647"/>
      <c r="P1300" s="230"/>
      <c r="Q1300" s="26">
        <f t="shared" si="142"/>
        <v>5000</v>
      </c>
      <c r="S1300" s="26">
        <f t="shared" si="147"/>
        <v>5000</v>
      </c>
      <c r="T1300" s="26">
        <f t="shared" si="146"/>
        <v>26</v>
      </c>
      <c r="U1300" s="26" t="str">
        <f t="shared" si="143"/>
        <v>26.5</v>
      </c>
      <c r="V1300" s="26" t="str">
        <f t="shared" si="144"/>
        <v>Procesos</v>
      </c>
      <c r="W1300" s="26" t="str">
        <f t="shared" si="145"/>
        <v>Proceso de Investigaciones administrativas a Entes Vigilados</v>
      </c>
      <c r="X1300" s="26" t="str">
        <f t="shared" si="148"/>
        <v>Descargos</v>
      </c>
    </row>
    <row r="1301" spans="1:24" ht="36">
      <c r="A1301" s="23">
        <v>5000</v>
      </c>
      <c r="B1301" s="23" t="s">
        <v>1484</v>
      </c>
      <c r="C1301" s="637"/>
      <c r="D1301" s="646"/>
      <c r="E1301" s="643"/>
      <c r="F1301" s="645"/>
      <c r="G1301" s="645"/>
      <c r="H1301" s="166" t="s">
        <v>1434</v>
      </c>
      <c r="I1301" s="639"/>
      <c r="J1301" s="649"/>
      <c r="K1301" s="635"/>
      <c r="L1301" s="636"/>
      <c r="M1301" s="636"/>
      <c r="N1301" s="640"/>
      <c r="O1301" s="647"/>
      <c r="P1301" s="230"/>
      <c r="Q1301" s="26">
        <f t="shared" si="142"/>
        <v>5000</v>
      </c>
      <c r="S1301" s="26">
        <f t="shared" si="147"/>
        <v>5000</v>
      </c>
      <c r="T1301" s="26">
        <f t="shared" si="146"/>
        <v>26</v>
      </c>
      <c r="U1301" s="26" t="str">
        <f t="shared" si="143"/>
        <v>26.5</v>
      </c>
      <c r="V1301" s="26" t="str">
        <f t="shared" si="144"/>
        <v>Procesos</v>
      </c>
      <c r="W1301" s="26" t="str">
        <f t="shared" si="145"/>
        <v>Proceso de Investigaciones administrativas a Entes Vigilados</v>
      </c>
      <c r="X1301" s="26" t="str">
        <f t="shared" si="148"/>
        <v>Auto de pruebas</v>
      </c>
    </row>
    <row r="1302" spans="1:24" ht="36">
      <c r="A1302" s="23">
        <v>5000</v>
      </c>
      <c r="B1302" s="23" t="s">
        <v>1484</v>
      </c>
      <c r="C1302" s="637"/>
      <c r="D1302" s="646"/>
      <c r="E1302" s="643"/>
      <c r="F1302" s="645"/>
      <c r="G1302" s="645"/>
      <c r="H1302" s="166" t="s">
        <v>1435</v>
      </c>
      <c r="I1302" s="639"/>
      <c r="J1302" s="649"/>
      <c r="K1302" s="635"/>
      <c r="L1302" s="636"/>
      <c r="M1302" s="636"/>
      <c r="N1302" s="640"/>
      <c r="O1302" s="647"/>
      <c r="P1302" s="230"/>
      <c r="Q1302" s="26">
        <f t="shared" si="142"/>
        <v>5000</v>
      </c>
      <c r="S1302" s="26">
        <f t="shared" si="147"/>
        <v>5000</v>
      </c>
      <c r="T1302" s="26">
        <f t="shared" si="146"/>
        <v>26</v>
      </c>
      <c r="U1302" s="26" t="str">
        <f t="shared" si="143"/>
        <v>26.5</v>
      </c>
      <c r="V1302" s="26" t="str">
        <f t="shared" si="144"/>
        <v>Procesos</v>
      </c>
      <c r="W1302" s="26" t="str">
        <f t="shared" si="145"/>
        <v>Proceso de Investigaciones administrativas a Entes Vigilados</v>
      </c>
      <c r="X1302" s="26" t="str">
        <f t="shared" si="148"/>
        <v>Oficio de comunicación de auto de pruebas</v>
      </c>
    </row>
    <row r="1303" spans="1:24" ht="36">
      <c r="A1303" s="23">
        <v>5000</v>
      </c>
      <c r="B1303" s="23" t="s">
        <v>1484</v>
      </c>
      <c r="C1303" s="637"/>
      <c r="D1303" s="646"/>
      <c r="E1303" s="643"/>
      <c r="F1303" s="645"/>
      <c r="G1303" s="645"/>
      <c r="H1303" s="166" t="s">
        <v>1436</v>
      </c>
      <c r="I1303" s="639"/>
      <c r="J1303" s="649"/>
      <c r="K1303" s="635"/>
      <c r="L1303" s="636"/>
      <c r="M1303" s="636"/>
      <c r="N1303" s="640"/>
      <c r="O1303" s="647"/>
      <c r="P1303" s="230"/>
      <c r="Q1303" s="26">
        <f t="shared" si="142"/>
        <v>5000</v>
      </c>
      <c r="S1303" s="26">
        <f t="shared" si="147"/>
        <v>5000</v>
      </c>
      <c r="T1303" s="26">
        <f t="shared" si="146"/>
        <v>26</v>
      </c>
      <c r="U1303" s="26" t="str">
        <f t="shared" si="143"/>
        <v>26.5</v>
      </c>
      <c r="V1303" s="26" t="str">
        <f t="shared" si="144"/>
        <v>Procesos</v>
      </c>
      <c r="W1303" s="26" t="str">
        <f t="shared" si="145"/>
        <v>Proceso de Investigaciones administrativas a Entes Vigilados</v>
      </c>
      <c r="X1303" s="26" t="str">
        <f t="shared" si="148"/>
        <v>Traslado de Alegatos</v>
      </c>
    </row>
    <row r="1304" spans="1:24" ht="36">
      <c r="A1304" s="23">
        <v>5000</v>
      </c>
      <c r="B1304" s="23" t="s">
        <v>1484</v>
      </c>
      <c r="C1304" s="637"/>
      <c r="D1304" s="646"/>
      <c r="E1304" s="643"/>
      <c r="F1304" s="645"/>
      <c r="G1304" s="645"/>
      <c r="H1304" s="166" t="s">
        <v>1437</v>
      </c>
      <c r="I1304" s="639"/>
      <c r="J1304" s="649"/>
      <c r="K1304" s="635"/>
      <c r="L1304" s="636"/>
      <c r="M1304" s="636"/>
      <c r="N1304" s="640"/>
      <c r="O1304" s="647"/>
      <c r="P1304" s="230"/>
      <c r="Q1304" s="26">
        <f t="shared" si="142"/>
        <v>5000</v>
      </c>
      <c r="S1304" s="26">
        <f t="shared" si="147"/>
        <v>5000</v>
      </c>
      <c r="T1304" s="26">
        <f t="shared" si="146"/>
        <v>26</v>
      </c>
      <c r="U1304" s="26" t="str">
        <f t="shared" si="143"/>
        <v>26.5</v>
      </c>
      <c r="V1304" s="26" t="str">
        <f t="shared" si="144"/>
        <v>Procesos</v>
      </c>
      <c r="W1304" s="26" t="str">
        <f t="shared" si="145"/>
        <v>Proceso de Investigaciones administrativas a Entes Vigilados</v>
      </c>
      <c r="X1304" s="26" t="str">
        <f t="shared" si="148"/>
        <v>Alegatos de conclusión</v>
      </c>
    </row>
    <row r="1305" spans="1:24" ht="36">
      <c r="A1305" s="23">
        <v>5000</v>
      </c>
      <c r="B1305" s="23" t="s">
        <v>1484</v>
      </c>
      <c r="C1305" s="637"/>
      <c r="D1305" s="646"/>
      <c r="E1305" s="643"/>
      <c r="F1305" s="645"/>
      <c r="G1305" s="645"/>
      <c r="H1305" s="166" t="s">
        <v>1438</v>
      </c>
      <c r="I1305" s="639"/>
      <c r="J1305" s="649"/>
      <c r="K1305" s="635"/>
      <c r="L1305" s="636"/>
      <c r="M1305" s="636"/>
      <c r="N1305" s="640"/>
      <c r="O1305" s="647"/>
      <c r="P1305" s="230"/>
      <c r="Q1305" s="26">
        <f t="shared" si="142"/>
        <v>5000</v>
      </c>
      <c r="S1305" s="26">
        <f t="shared" si="147"/>
        <v>5000</v>
      </c>
      <c r="T1305" s="26">
        <f t="shared" si="146"/>
        <v>26</v>
      </c>
      <c r="U1305" s="26" t="str">
        <f t="shared" si="143"/>
        <v>26.5</v>
      </c>
      <c r="V1305" s="26" t="str">
        <f t="shared" si="144"/>
        <v>Procesos</v>
      </c>
      <c r="W1305" s="26" t="str">
        <f t="shared" si="145"/>
        <v>Proceso de Investigaciones administrativas a Entes Vigilados</v>
      </c>
      <c r="X1305" s="26" t="str">
        <f t="shared" si="148"/>
        <v>Informe evaluativo</v>
      </c>
    </row>
    <row r="1306" spans="1:24" ht="36">
      <c r="A1306" s="23">
        <v>5000</v>
      </c>
      <c r="B1306" s="23" t="s">
        <v>1484</v>
      </c>
      <c r="C1306" s="637"/>
      <c r="D1306" s="646"/>
      <c r="E1306" s="643"/>
      <c r="F1306" s="645"/>
      <c r="G1306" s="645"/>
      <c r="H1306" s="166" t="s">
        <v>1439</v>
      </c>
      <c r="I1306" s="639"/>
      <c r="J1306" s="649"/>
      <c r="K1306" s="635"/>
      <c r="L1306" s="636"/>
      <c r="M1306" s="636"/>
      <c r="N1306" s="640"/>
      <c r="O1306" s="647"/>
      <c r="P1306" s="230"/>
      <c r="Q1306" s="26">
        <f t="shared" si="142"/>
        <v>5000</v>
      </c>
      <c r="S1306" s="26">
        <f t="shared" si="147"/>
        <v>5000</v>
      </c>
      <c r="T1306" s="26">
        <f t="shared" si="146"/>
        <v>26</v>
      </c>
      <c r="U1306" s="26" t="str">
        <f t="shared" si="143"/>
        <v>26.5</v>
      </c>
      <c r="V1306" s="26" t="str">
        <f t="shared" si="144"/>
        <v>Procesos</v>
      </c>
      <c r="W1306" s="26" t="str">
        <f t="shared" si="145"/>
        <v>Proceso de Investigaciones administrativas a Entes Vigilados</v>
      </c>
      <c r="X1306" s="26" t="str">
        <f t="shared" si="148"/>
        <v>Resolución que decide la investigación</v>
      </c>
    </row>
    <row r="1307" spans="1:24" ht="36">
      <c r="A1307" s="23">
        <v>5000</v>
      </c>
      <c r="B1307" s="23" t="s">
        <v>1484</v>
      </c>
      <c r="C1307" s="637">
        <v>5000</v>
      </c>
      <c r="D1307" s="646">
        <v>26</v>
      </c>
      <c r="E1307" s="643" t="s">
        <v>1417</v>
      </c>
      <c r="F1307" s="645" t="s">
        <v>214</v>
      </c>
      <c r="G1307" s="645" t="s">
        <v>1418</v>
      </c>
      <c r="H1307" s="166" t="s">
        <v>1426</v>
      </c>
      <c r="I1307" s="639">
        <v>1</v>
      </c>
      <c r="J1307" s="649">
        <v>10</v>
      </c>
      <c r="K1307" s="635" t="s">
        <v>43</v>
      </c>
      <c r="L1307" s="636"/>
      <c r="M1307" s="636"/>
      <c r="N1307" s="635" t="s">
        <v>43</v>
      </c>
      <c r="O1307" s="647" t="s">
        <v>1410</v>
      </c>
      <c r="P1307" s="230"/>
      <c r="Q1307" s="26">
        <f t="shared" si="142"/>
        <v>5000</v>
      </c>
      <c r="S1307" s="26">
        <f t="shared" si="147"/>
        <v>5000</v>
      </c>
      <c r="T1307" s="26">
        <f t="shared" si="146"/>
        <v>26</v>
      </c>
      <c r="U1307" s="26" t="str">
        <f t="shared" si="143"/>
        <v>26.5</v>
      </c>
      <c r="V1307" s="26" t="str">
        <f t="shared" si="144"/>
        <v>Procesos</v>
      </c>
      <c r="W1307" s="26" t="str">
        <f t="shared" si="145"/>
        <v>Proceso de Investigaciones administrativas a Entes Vigilados</v>
      </c>
      <c r="X1307" s="26" t="str">
        <f t="shared" si="148"/>
        <v>Recurso de reposición y/o subsidio de apelación ( en los casos que aplique )</v>
      </c>
    </row>
    <row r="1308" spans="1:24" ht="36">
      <c r="A1308" s="23">
        <v>5000</v>
      </c>
      <c r="B1308" s="23" t="s">
        <v>1484</v>
      </c>
      <c r="C1308" s="637"/>
      <c r="D1308" s="646"/>
      <c r="E1308" s="643"/>
      <c r="F1308" s="645"/>
      <c r="G1308" s="645"/>
      <c r="H1308" s="166" t="s">
        <v>1440</v>
      </c>
      <c r="I1308" s="639"/>
      <c r="J1308" s="649"/>
      <c r="K1308" s="635"/>
      <c r="L1308" s="636"/>
      <c r="M1308" s="636"/>
      <c r="N1308" s="635"/>
      <c r="O1308" s="647"/>
      <c r="P1308" s="230"/>
      <c r="Q1308" s="26">
        <f t="shared" si="142"/>
        <v>5000</v>
      </c>
      <c r="S1308" s="26">
        <f t="shared" si="147"/>
        <v>5000</v>
      </c>
      <c r="T1308" s="26">
        <f t="shared" si="146"/>
        <v>26</v>
      </c>
      <c r="U1308" s="26" t="str">
        <f t="shared" si="143"/>
        <v>26.5</v>
      </c>
      <c r="V1308" s="26" t="str">
        <f t="shared" si="144"/>
        <v>Procesos</v>
      </c>
      <c r="W1308" s="26" t="str">
        <f t="shared" si="145"/>
        <v>Proceso de Investigaciones administrativas a Entes Vigilados</v>
      </c>
      <c r="X1308" s="26" t="str">
        <f t="shared" si="148"/>
        <v>Resolución que decide recurso de reposición</v>
      </c>
    </row>
    <row r="1309" spans="1:24" ht="69">
      <c r="A1309" s="23">
        <v>5000</v>
      </c>
      <c r="B1309" s="23" t="s">
        <v>1484</v>
      </c>
      <c r="C1309" s="637"/>
      <c r="D1309" s="646"/>
      <c r="E1309" s="643"/>
      <c r="F1309" s="645"/>
      <c r="G1309" s="645"/>
      <c r="H1309" s="166" t="s">
        <v>1441</v>
      </c>
      <c r="I1309" s="639"/>
      <c r="J1309" s="649"/>
      <c r="K1309" s="635"/>
      <c r="L1309" s="636"/>
      <c r="M1309" s="636"/>
      <c r="N1309" s="635"/>
      <c r="O1309" s="647"/>
      <c r="P1309" s="230"/>
      <c r="Q1309" s="26">
        <f t="shared" si="142"/>
        <v>5000</v>
      </c>
      <c r="S1309" s="26">
        <f t="shared" si="147"/>
        <v>5000</v>
      </c>
      <c r="T1309" s="26">
        <f t="shared" si="146"/>
        <v>26</v>
      </c>
      <c r="U1309" s="26" t="str">
        <f t="shared" si="143"/>
        <v>26.5</v>
      </c>
      <c r="V1309" s="26" t="str">
        <f t="shared" si="144"/>
        <v>Procesos</v>
      </c>
      <c r="W1309" s="26" t="str">
        <f t="shared" si="145"/>
        <v>Proceso de Investigaciones administrativas a Entes Vigilados</v>
      </c>
      <c r="X1309" s="26" t="str">
        <f t="shared" si="148"/>
        <v>Citación para notificación de recurso de reposición o traslado al despacho del Superintendente para resolver el recurso de
apelación</v>
      </c>
    </row>
    <row r="1310" spans="1:24" ht="36">
      <c r="A1310" s="23">
        <v>5000</v>
      </c>
      <c r="B1310" s="23" t="s">
        <v>1484</v>
      </c>
      <c r="C1310" s="637"/>
      <c r="D1310" s="646"/>
      <c r="E1310" s="643"/>
      <c r="F1310" s="645"/>
      <c r="G1310" s="645"/>
      <c r="H1310" s="166" t="s">
        <v>1442</v>
      </c>
      <c r="I1310" s="639"/>
      <c r="J1310" s="649"/>
      <c r="K1310" s="635"/>
      <c r="L1310" s="636"/>
      <c r="M1310" s="636"/>
      <c r="N1310" s="635"/>
      <c r="O1310" s="647"/>
      <c r="P1310" s="230"/>
      <c r="Q1310" s="26">
        <f t="shared" si="142"/>
        <v>5000</v>
      </c>
      <c r="S1310" s="26">
        <f t="shared" si="147"/>
        <v>5000</v>
      </c>
      <c r="T1310" s="26">
        <f t="shared" si="146"/>
        <v>26</v>
      </c>
      <c r="U1310" s="26" t="str">
        <f t="shared" si="143"/>
        <v>26.5</v>
      </c>
      <c r="V1310" s="26" t="str">
        <f t="shared" si="144"/>
        <v>Procesos</v>
      </c>
      <c r="W1310" s="26" t="str">
        <f t="shared" si="145"/>
        <v>Proceso de Investigaciones administrativas a Entes Vigilados</v>
      </c>
      <c r="X1310" s="26" t="str">
        <f t="shared" si="148"/>
        <v>Auto archivo</v>
      </c>
    </row>
    <row r="1311" spans="1:24" ht="36">
      <c r="A1311" s="23">
        <v>5000</v>
      </c>
      <c r="B1311" s="23" t="s">
        <v>1484</v>
      </c>
      <c r="C1311" s="637">
        <v>5000</v>
      </c>
      <c r="D1311" s="646">
        <v>26</v>
      </c>
      <c r="E1311" s="643" t="s">
        <v>1443</v>
      </c>
      <c r="F1311" s="645" t="s">
        <v>214</v>
      </c>
      <c r="G1311" s="645" t="s">
        <v>1444</v>
      </c>
      <c r="H1311" s="166" t="s">
        <v>1445</v>
      </c>
      <c r="I1311" s="639">
        <v>1</v>
      </c>
      <c r="J1311" s="649">
        <v>20</v>
      </c>
      <c r="K1311" s="635" t="s">
        <v>43</v>
      </c>
      <c r="L1311" s="636"/>
      <c r="M1311" s="636"/>
      <c r="N1311" s="635" t="s">
        <v>43</v>
      </c>
      <c r="O1311" s="647" t="s">
        <v>1410</v>
      </c>
      <c r="P1311" s="230"/>
      <c r="Q1311" s="26">
        <f t="shared" si="142"/>
        <v>5000</v>
      </c>
      <c r="S1311" s="26">
        <f t="shared" si="147"/>
        <v>5000</v>
      </c>
      <c r="T1311" s="26">
        <f t="shared" si="146"/>
        <v>26</v>
      </c>
      <c r="U1311" s="26" t="str">
        <f t="shared" si="143"/>
        <v>26.7</v>
      </c>
      <c r="V1311" s="26" t="str">
        <f t="shared" si="144"/>
        <v>Procesos</v>
      </c>
      <c r="W1311" s="26" t="str">
        <f t="shared" si="145"/>
        <v>Proceso de Medidas Cautelares Intervenciones administrativas</v>
      </c>
      <c r="X1311" s="26" t="str">
        <f t="shared" si="148"/>
        <v>Informe de visita ordinaria o visita especial</v>
      </c>
    </row>
    <row r="1312" spans="1:24" ht="36">
      <c r="A1312" s="23">
        <v>5000</v>
      </c>
      <c r="B1312" s="23" t="s">
        <v>1484</v>
      </c>
      <c r="C1312" s="637"/>
      <c r="D1312" s="646"/>
      <c r="E1312" s="643"/>
      <c r="F1312" s="645"/>
      <c r="G1312" s="645"/>
      <c r="H1312" s="166" t="s">
        <v>1446</v>
      </c>
      <c r="I1312" s="639"/>
      <c r="J1312" s="649"/>
      <c r="K1312" s="635"/>
      <c r="L1312" s="636"/>
      <c r="M1312" s="636"/>
      <c r="N1312" s="635"/>
      <c r="O1312" s="647"/>
      <c r="P1312" s="230"/>
      <c r="Q1312" s="26">
        <f t="shared" si="142"/>
        <v>5000</v>
      </c>
      <c r="S1312" s="26">
        <f t="shared" si="147"/>
        <v>5000</v>
      </c>
      <c r="T1312" s="26">
        <f t="shared" si="146"/>
        <v>26</v>
      </c>
      <c r="U1312" s="26" t="str">
        <f t="shared" si="143"/>
        <v>26.7</v>
      </c>
      <c r="V1312" s="26" t="str">
        <f t="shared" si="144"/>
        <v>Procesos</v>
      </c>
      <c r="W1312" s="26" t="str">
        <f t="shared" si="145"/>
        <v>Proceso de Medidas Cautelares Intervenciones administrativas</v>
      </c>
      <c r="X1312" s="26" t="str">
        <f t="shared" si="148"/>
        <v>Acta del Comité directivo de seguimiento y control</v>
      </c>
    </row>
    <row r="1313" spans="1:24" ht="41.4">
      <c r="A1313" s="23">
        <v>5000</v>
      </c>
      <c r="B1313" s="23" t="s">
        <v>1484</v>
      </c>
      <c r="C1313" s="637"/>
      <c r="D1313" s="646"/>
      <c r="E1313" s="643"/>
      <c r="F1313" s="645"/>
      <c r="G1313" s="645"/>
      <c r="H1313" s="166" t="s">
        <v>1447</v>
      </c>
      <c r="I1313" s="639"/>
      <c r="J1313" s="649"/>
      <c r="K1313" s="635"/>
      <c r="L1313" s="636"/>
      <c r="M1313" s="636"/>
      <c r="N1313" s="635"/>
      <c r="O1313" s="647"/>
      <c r="P1313" s="230"/>
      <c r="Q1313" s="26">
        <f t="shared" si="142"/>
        <v>5000</v>
      </c>
      <c r="S1313" s="26">
        <f t="shared" si="147"/>
        <v>5000</v>
      </c>
      <c r="T1313" s="26">
        <f t="shared" si="146"/>
        <v>26</v>
      </c>
      <c r="U1313" s="26" t="str">
        <f t="shared" si="143"/>
        <v>26.7</v>
      </c>
      <c r="V1313" s="26" t="str">
        <f t="shared" si="144"/>
        <v>Procesos</v>
      </c>
      <c r="W1313" s="26" t="str">
        <f t="shared" si="145"/>
        <v>Proceso de Medidas Cautelares Intervenciones administrativas</v>
      </c>
      <c r="X1313" s="26" t="str">
        <f t="shared" si="148"/>
        <v>Resolución donde se toman medida cautelar de intervención y designación del Agente Especial</v>
      </c>
    </row>
    <row r="1314" spans="1:24" ht="36">
      <c r="A1314" s="23">
        <v>5000</v>
      </c>
      <c r="B1314" s="23" t="s">
        <v>1484</v>
      </c>
      <c r="C1314" s="637"/>
      <c r="D1314" s="646"/>
      <c r="E1314" s="643"/>
      <c r="F1314" s="645"/>
      <c r="G1314" s="645"/>
      <c r="H1314" s="166" t="s">
        <v>1262</v>
      </c>
      <c r="I1314" s="639"/>
      <c r="J1314" s="649"/>
      <c r="K1314" s="635"/>
      <c r="L1314" s="636"/>
      <c r="M1314" s="636"/>
      <c r="N1314" s="635"/>
      <c r="O1314" s="647"/>
      <c r="P1314" s="230"/>
      <c r="Q1314" s="26">
        <f t="shared" si="142"/>
        <v>5000</v>
      </c>
      <c r="S1314" s="26">
        <f t="shared" si="147"/>
        <v>5000</v>
      </c>
      <c r="T1314" s="26">
        <f t="shared" si="146"/>
        <v>26</v>
      </c>
      <c r="U1314" s="26" t="str">
        <f t="shared" si="143"/>
        <v>26.7</v>
      </c>
      <c r="V1314" s="26" t="str">
        <f t="shared" si="144"/>
        <v>Procesos</v>
      </c>
      <c r="W1314" s="26" t="str">
        <f t="shared" si="145"/>
        <v>Proceso de Medidas Cautelares Intervenciones administrativas</v>
      </c>
      <c r="X1314" s="26" t="str">
        <f t="shared" si="148"/>
        <v>Plan de mejoramiento</v>
      </c>
    </row>
    <row r="1315" spans="1:24" ht="36">
      <c r="A1315" s="23">
        <v>5000</v>
      </c>
      <c r="B1315" s="23" t="s">
        <v>1484</v>
      </c>
      <c r="C1315" s="637"/>
      <c r="D1315" s="646"/>
      <c r="E1315" s="643"/>
      <c r="F1315" s="645"/>
      <c r="G1315" s="645"/>
      <c r="H1315" s="166" t="s">
        <v>1448</v>
      </c>
      <c r="I1315" s="639"/>
      <c r="J1315" s="649"/>
      <c r="K1315" s="635"/>
      <c r="L1315" s="636"/>
      <c r="M1315" s="636"/>
      <c r="N1315" s="635"/>
      <c r="O1315" s="647"/>
      <c r="P1315" s="230"/>
      <c r="Q1315" s="26">
        <f t="shared" si="142"/>
        <v>5000</v>
      </c>
      <c r="S1315" s="26">
        <f t="shared" si="147"/>
        <v>5000</v>
      </c>
      <c r="T1315" s="26">
        <f t="shared" si="146"/>
        <v>26</v>
      </c>
      <c r="U1315" s="26" t="str">
        <f t="shared" si="143"/>
        <v>26.7</v>
      </c>
      <c r="V1315" s="26" t="str">
        <f t="shared" si="144"/>
        <v>Procesos</v>
      </c>
      <c r="W1315" s="26" t="str">
        <f t="shared" si="145"/>
        <v>Proceso de Medidas Cautelares Intervenciones administrativas</v>
      </c>
      <c r="X1315" s="26" t="str">
        <f t="shared" si="148"/>
        <v>Oficio de aprobación del plan de mejoramiento</v>
      </c>
    </row>
    <row r="1316" spans="1:24" ht="36">
      <c r="A1316" s="23">
        <v>5000</v>
      </c>
      <c r="B1316" s="23" t="s">
        <v>1484</v>
      </c>
      <c r="C1316" s="637"/>
      <c r="D1316" s="646"/>
      <c r="E1316" s="643"/>
      <c r="F1316" s="645"/>
      <c r="G1316" s="645"/>
      <c r="H1316" s="166" t="s">
        <v>1449</v>
      </c>
      <c r="I1316" s="639"/>
      <c r="J1316" s="649"/>
      <c r="K1316" s="635"/>
      <c r="L1316" s="636"/>
      <c r="M1316" s="636"/>
      <c r="N1316" s="635"/>
      <c r="O1316" s="647"/>
      <c r="P1316" s="230"/>
      <c r="Q1316" s="26">
        <f t="shared" si="142"/>
        <v>5000</v>
      </c>
      <c r="S1316" s="26">
        <f t="shared" si="147"/>
        <v>5000</v>
      </c>
      <c r="T1316" s="26">
        <f t="shared" si="146"/>
        <v>26</v>
      </c>
      <c r="U1316" s="26" t="str">
        <f t="shared" si="143"/>
        <v>26.7</v>
      </c>
      <c r="V1316" s="26" t="str">
        <f t="shared" si="144"/>
        <v>Procesos</v>
      </c>
      <c r="W1316" s="26" t="str">
        <f t="shared" si="145"/>
        <v>Proceso de Medidas Cautelares Intervenciones administrativas</v>
      </c>
      <c r="X1316" s="26" t="str">
        <f t="shared" si="148"/>
        <v>Informes trimestrales de gestión del agente interventor</v>
      </c>
    </row>
    <row r="1317" spans="1:24" ht="36">
      <c r="A1317" s="23">
        <v>5000</v>
      </c>
      <c r="B1317" s="23" t="s">
        <v>1484</v>
      </c>
      <c r="C1317" s="637"/>
      <c r="D1317" s="646"/>
      <c r="E1317" s="643"/>
      <c r="F1317" s="645"/>
      <c r="G1317" s="645"/>
      <c r="H1317" s="166" t="s">
        <v>1450</v>
      </c>
      <c r="I1317" s="639"/>
      <c r="J1317" s="649"/>
      <c r="K1317" s="635"/>
      <c r="L1317" s="636"/>
      <c r="M1317" s="636"/>
      <c r="N1317" s="635"/>
      <c r="O1317" s="647"/>
      <c r="P1317" s="230"/>
      <c r="Q1317" s="26">
        <f t="shared" si="142"/>
        <v>5000</v>
      </c>
      <c r="S1317" s="26">
        <f t="shared" si="147"/>
        <v>5000</v>
      </c>
      <c r="T1317" s="26">
        <f t="shared" si="146"/>
        <v>26</v>
      </c>
      <c r="U1317" s="26" t="str">
        <f t="shared" si="143"/>
        <v>26.7</v>
      </c>
      <c r="V1317" s="26" t="str">
        <f t="shared" si="144"/>
        <v>Procesos</v>
      </c>
      <c r="W1317" s="26" t="str">
        <f t="shared" si="145"/>
        <v>Proceso de Medidas Cautelares Intervenciones administrativas</v>
      </c>
      <c r="X1317" s="26" t="str">
        <f t="shared" si="148"/>
        <v>Seguimiento de la Agencia Especial de Intervención</v>
      </c>
    </row>
    <row r="1318" spans="1:24" ht="36">
      <c r="A1318" s="23">
        <v>5000</v>
      </c>
      <c r="B1318" s="23" t="s">
        <v>1484</v>
      </c>
      <c r="C1318" s="637"/>
      <c r="D1318" s="646"/>
      <c r="E1318" s="643"/>
      <c r="F1318" s="645"/>
      <c r="G1318" s="645"/>
      <c r="H1318" s="166" t="s">
        <v>1451</v>
      </c>
      <c r="I1318" s="639"/>
      <c r="J1318" s="649"/>
      <c r="K1318" s="635"/>
      <c r="L1318" s="636"/>
      <c r="M1318" s="636"/>
      <c r="N1318" s="635"/>
      <c r="O1318" s="647"/>
      <c r="P1318" s="230"/>
      <c r="Q1318" s="26">
        <f t="shared" si="142"/>
        <v>5000</v>
      </c>
      <c r="S1318" s="26">
        <f t="shared" si="147"/>
        <v>5000</v>
      </c>
      <c r="T1318" s="26">
        <f t="shared" si="146"/>
        <v>26</v>
      </c>
      <c r="U1318" s="26" t="str">
        <f t="shared" si="143"/>
        <v>26.7</v>
      </c>
      <c r="V1318" s="26" t="str">
        <f t="shared" si="144"/>
        <v>Procesos</v>
      </c>
      <c r="W1318" s="26" t="str">
        <f t="shared" si="145"/>
        <v>Proceso de Medidas Cautelares Intervenciones administrativas</v>
      </c>
      <c r="X1318" s="26" t="str">
        <f t="shared" si="148"/>
        <v>Informes de Visitas de seguimiento ordinaria o especial</v>
      </c>
    </row>
    <row r="1319" spans="1:24" ht="41.4">
      <c r="A1319" s="23">
        <v>5000</v>
      </c>
      <c r="B1319" s="23" t="s">
        <v>1484</v>
      </c>
      <c r="C1319" s="637"/>
      <c r="D1319" s="646"/>
      <c r="E1319" s="643"/>
      <c r="F1319" s="645"/>
      <c r="G1319" s="645"/>
      <c r="H1319" s="166" t="s">
        <v>1452</v>
      </c>
      <c r="I1319" s="639"/>
      <c r="J1319" s="649"/>
      <c r="K1319" s="635"/>
      <c r="L1319" s="636"/>
      <c r="M1319" s="636"/>
      <c r="N1319" s="635"/>
      <c r="O1319" s="647"/>
      <c r="P1319" s="230"/>
      <c r="Q1319" s="26">
        <f t="shared" si="142"/>
        <v>5000</v>
      </c>
      <c r="S1319" s="26">
        <f t="shared" si="147"/>
        <v>5000</v>
      </c>
      <c r="T1319" s="26">
        <f t="shared" si="146"/>
        <v>26</v>
      </c>
      <c r="U1319" s="26" t="str">
        <f t="shared" si="143"/>
        <v>26.7</v>
      </c>
      <c r="V1319" s="26" t="str">
        <f t="shared" si="144"/>
        <v>Procesos</v>
      </c>
      <c r="W1319" s="26" t="str">
        <f t="shared" si="145"/>
        <v>Proceso de Medidas Cautelares Intervenciones administrativas</v>
      </c>
      <c r="X1319" s="26" t="str">
        <f t="shared" si="148"/>
        <v>Acta del Comité directivo de seguimiento y control (para levantamiento de medida cautelar)</v>
      </c>
    </row>
    <row r="1320" spans="1:24" ht="41.4">
      <c r="A1320" s="23">
        <v>5000</v>
      </c>
      <c r="B1320" s="23" t="s">
        <v>1484</v>
      </c>
      <c r="C1320" s="637"/>
      <c r="D1320" s="646"/>
      <c r="E1320" s="643"/>
      <c r="F1320" s="645"/>
      <c r="G1320" s="645"/>
      <c r="H1320" s="166" t="s">
        <v>1453</v>
      </c>
      <c r="I1320" s="639"/>
      <c r="J1320" s="649"/>
      <c r="K1320" s="635"/>
      <c r="L1320" s="636"/>
      <c r="M1320" s="636"/>
      <c r="N1320" s="635"/>
      <c r="O1320" s="647"/>
      <c r="P1320" s="230"/>
      <c r="Q1320" s="26">
        <f t="shared" si="142"/>
        <v>5000</v>
      </c>
      <c r="S1320" s="26">
        <f t="shared" si="147"/>
        <v>5000</v>
      </c>
      <c r="T1320" s="26">
        <f t="shared" si="146"/>
        <v>26</v>
      </c>
      <c r="U1320" s="26" t="str">
        <f t="shared" si="143"/>
        <v>26.7</v>
      </c>
      <c r="V1320" s="26" t="str">
        <f t="shared" si="144"/>
        <v>Procesos</v>
      </c>
      <c r="W1320" s="26" t="str">
        <f t="shared" si="145"/>
        <v>Proceso de Medidas Cautelares Intervenciones administrativas</v>
      </c>
      <c r="X1320" s="26" t="str">
        <f t="shared" si="148"/>
        <v>Memorando de Concepto de levantamiento de la medida
cautelar</v>
      </c>
    </row>
    <row r="1321" spans="1:24" ht="36">
      <c r="A1321" s="23">
        <v>5000</v>
      </c>
      <c r="B1321" s="23" t="s">
        <v>1484</v>
      </c>
      <c r="C1321" s="637"/>
      <c r="D1321" s="646"/>
      <c r="E1321" s="643"/>
      <c r="F1321" s="645"/>
      <c r="G1321" s="645"/>
      <c r="H1321" s="166" t="s">
        <v>1454</v>
      </c>
      <c r="I1321" s="639"/>
      <c r="J1321" s="649"/>
      <c r="K1321" s="635"/>
      <c r="L1321" s="636"/>
      <c r="M1321" s="636"/>
      <c r="N1321" s="635"/>
      <c r="O1321" s="647"/>
      <c r="P1321" s="230"/>
      <c r="Q1321" s="26">
        <f t="shared" si="142"/>
        <v>5000</v>
      </c>
      <c r="S1321" s="26">
        <f t="shared" si="147"/>
        <v>5000</v>
      </c>
      <c r="T1321" s="26">
        <f t="shared" si="146"/>
        <v>26</v>
      </c>
      <c r="U1321" s="26" t="str">
        <f t="shared" si="143"/>
        <v>26.7</v>
      </c>
      <c r="V1321" s="26" t="str">
        <f t="shared" si="144"/>
        <v>Procesos</v>
      </c>
      <c r="W1321" s="26" t="str">
        <f t="shared" si="145"/>
        <v>Proceso de Medidas Cautelares Intervenciones administrativas</v>
      </c>
      <c r="X1321" s="26" t="str">
        <f t="shared" si="148"/>
        <v>Resolución donde se levantan las medidas de intervención</v>
      </c>
    </row>
    <row r="1322" spans="1:24" ht="36">
      <c r="A1322" s="23">
        <v>5000</v>
      </c>
      <c r="B1322" s="23" t="s">
        <v>1484</v>
      </c>
      <c r="C1322" s="637">
        <v>5000</v>
      </c>
      <c r="D1322" s="646">
        <v>26</v>
      </c>
      <c r="E1322" s="643" t="s">
        <v>1455</v>
      </c>
      <c r="F1322" s="650" t="s">
        <v>214</v>
      </c>
      <c r="G1322" s="645" t="s">
        <v>1456</v>
      </c>
      <c r="H1322" s="160" t="s">
        <v>1457</v>
      </c>
      <c r="I1322" s="642">
        <v>1</v>
      </c>
      <c r="J1322" s="646">
        <v>20</v>
      </c>
      <c r="K1322" s="645" t="s">
        <v>43</v>
      </c>
      <c r="L1322" s="636"/>
      <c r="M1322" s="636"/>
      <c r="N1322" s="645" t="s">
        <v>43</v>
      </c>
      <c r="O1322" s="647" t="s">
        <v>1458</v>
      </c>
      <c r="P1322" s="230"/>
      <c r="Q1322" s="26">
        <f t="shared" si="142"/>
        <v>5000</v>
      </c>
      <c r="S1322" s="26">
        <f t="shared" si="147"/>
        <v>5000</v>
      </c>
      <c r="T1322" s="26">
        <f t="shared" si="146"/>
        <v>26</v>
      </c>
      <c r="U1322" s="26" t="str">
        <f t="shared" si="143"/>
        <v>26.8</v>
      </c>
      <c r="V1322" s="26" t="str">
        <f t="shared" si="144"/>
        <v>Procesos</v>
      </c>
      <c r="W1322" s="26" t="str">
        <f t="shared" si="145"/>
        <v>Proceso de Medidas Cautelares Vigilancia Especial</v>
      </c>
      <c r="X1322" s="26" t="str">
        <f t="shared" si="148"/>
        <v>Informes de visita ordinaria o especial</v>
      </c>
    </row>
    <row r="1323" spans="1:24" ht="36">
      <c r="A1323" s="23">
        <v>5000</v>
      </c>
      <c r="B1323" s="23" t="s">
        <v>1484</v>
      </c>
      <c r="C1323" s="637"/>
      <c r="D1323" s="646"/>
      <c r="E1323" s="643"/>
      <c r="F1323" s="650"/>
      <c r="G1323" s="645"/>
      <c r="H1323" s="160" t="s">
        <v>1446</v>
      </c>
      <c r="I1323" s="642"/>
      <c r="J1323" s="646"/>
      <c r="K1323" s="645"/>
      <c r="L1323" s="636"/>
      <c r="M1323" s="636"/>
      <c r="N1323" s="645"/>
      <c r="O1323" s="647"/>
      <c r="P1323" s="230"/>
      <c r="Q1323" s="26">
        <f t="shared" si="142"/>
        <v>5000</v>
      </c>
      <c r="S1323" s="26">
        <f t="shared" si="147"/>
        <v>5000</v>
      </c>
      <c r="T1323" s="26">
        <f t="shared" si="146"/>
        <v>26</v>
      </c>
      <c r="U1323" s="26" t="str">
        <f t="shared" si="143"/>
        <v>26.8</v>
      </c>
      <c r="V1323" s="26" t="str">
        <f t="shared" si="144"/>
        <v>Procesos</v>
      </c>
      <c r="W1323" s="26" t="str">
        <f t="shared" si="145"/>
        <v>Proceso de Medidas Cautelares Vigilancia Especial</v>
      </c>
      <c r="X1323" s="26" t="str">
        <f t="shared" si="148"/>
        <v>Acta del Comité directivo de seguimiento y control</v>
      </c>
    </row>
    <row r="1324" spans="1:24" ht="41.4">
      <c r="A1324" s="23">
        <v>5000</v>
      </c>
      <c r="B1324" s="23" t="s">
        <v>1484</v>
      </c>
      <c r="C1324" s="637"/>
      <c r="D1324" s="646"/>
      <c r="E1324" s="643"/>
      <c r="F1324" s="650"/>
      <c r="G1324" s="645"/>
      <c r="H1324" s="160" t="s">
        <v>1459</v>
      </c>
      <c r="I1324" s="642"/>
      <c r="J1324" s="646"/>
      <c r="K1324" s="645"/>
      <c r="L1324" s="636"/>
      <c r="M1324" s="636"/>
      <c r="N1324" s="645"/>
      <c r="O1324" s="647"/>
      <c r="P1324" s="230"/>
      <c r="Q1324" s="26">
        <f t="shared" si="142"/>
        <v>5000</v>
      </c>
      <c r="S1324" s="26">
        <f t="shared" si="147"/>
        <v>5000</v>
      </c>
      <c r="T1324" s="26">
        <f t="shared" si="146"/>
        <v>26</v>
      </c>
      <c r="U1324" s="26" t="str">
        <f t="shared" si="143"/>
        <v>26.8</v>
      </c>
      <c r="V1324" s="26" t="str">
        <f t="shared" si="144"/>
        <v>Procesos</v>
      </c>
      <c r="W1324" s="26" t="str">
        <f t="shared" si="145"/>
        <v>Proceso de Medidas Cautelares Vigilancia Especial</v>
      </c>
      <c r="X1324" s="26" t="str">
        <f t="shared" si="148"/>
        <v>Resolución donde se toman medida cautelar de vigilancia especial y designación del Agente Especial</v>
      </c>
    </row>
    <row r="1325" spans="1:24" ht="36">
      <c r="A1325" s="23">
        <v>5000</v>
      </c>
      <c r="B1325" s="23" t="s">
        <v>1484</v>
      </c>
      <c r="C1325" s="637"/>
      <c r="D1325" s="646"/>
      <c r="E1325" s="643"/>
      <c r="F1325" s="650"/>
      <c r="G1325" s="645"/>
      <c r="H1325" s="160" t="s">
        <v>1262</v>
      </c>
      <c r="I1325" s="642"/>
      <c r="J1325" s="646"/>
      <c r="K1325" s="645"/>
      <c r="L1325" s="636"/>
      <c r="M1325" s="636"/>
      <c r="N1325" s="645"/>
      <c r="O1325" s="647"/>
      <c r="P1325" s="230"/>
      <c r="Q1325" s="26">
        <f t="shared" si="142"/>
        <v>5000</v>
      </c>
      <c r="S1325" s="26">
        <f t="shared" si="147"/>
        <v>5000</v>
      </c>
      <c r="T1325" s="26">
        <f t="shared" si="146"/>
        <v>26</v>
      </c>
      <c r="U1325" s="26" t="str">
        <f t="shared" si="143"/>
        <v>26.8</v>
      </c>
      <c r="V1325" s="26" t="str">
        <f t="shared" si="144"/>
        <v>Procesos</v>
      </c>
      <c r="W1325" s="26" t="str">
        <f t="shared" si="145"/>
        <v>Proceso de Medidas Cautelares Vigilancia Especial</v>
      </c>
      <c r="X1325" s="26" t="str">
        <f t="shared" si="148"/>
        <v>Plan de mejoramiento</v>
      </c>
    </row>
    <row r="1326" spans="1:24" ht="36">
      <c r="A1326" s="23">
        <v>5000</v>
      </c>
      <c r="B1326" s="23" t="s">
        <v>1484</v>
      </c>
      <c r="C1326" s="637"/>
      <c r="D1326" s="646"/>
      <c r="E1326" s="643"/>
      <c r="F1326" s="650"/>
      <c r="G1326" s="645"/>
      <c r="H1326" s="160" t="s">
        <v>1448</v>
      </c>
      <c r="I1326" s="642"/>
      <c r="J1326" s="646"/>
      <c r="K1326" s="645"/>
      <c r="L1326" s="636"/>
      <c r="M1326" s="636"/>
      <c r="N1326" s="645"/>
      <c r="O1326" s="647"/>
      <c r="P1326" s="230"/>
      <c r="Q1326" s="26">
        <f t="shared" si="142"/>
        <v>5000</v>
      </c>
      <c r="S1326" s="26">
        <f t="shared" si="147"/>
        <v>5000</v>
      </c>
      <c r="T1326" s="26">
        <f t="shared" si="146"/>
        <v>26</v>
      </c>
      <c r="U1326" s="26" t="str">
        <f t="shared" si="143"/>
        <v>26.8</v>
      </c>
      <c r="V1326" s="26" t="str">
        <f t="shared" si="144"/>
        <v>Procesos</v>
      </c>
      <c r="W1326" s="26" t="str">
        <f t="shared" si="145"/>
        <v>Proceso de Medidas Cautelares Vigilancia Especial</v>
      </c>
      <c r="X1326" s="26" t="str">
        <f t="shared" si="148"/>
        <v>Oficio de aprobación del plan de mejoramiento</v>
      </c>
    </row>
    <row r="1327" spans="1:24" ht="36">
      <c r="A1327" s="23">
        <v>5000</v>
      </c>
      <c r="B1327" s="23" t="s">
        <v>1484</v>
      </c>
      <c r="C1327" s="637"/>
      <c r="D1327" s="646"/>
      <c r="E1327" s="643"/>
      <c r="F1327" s="650"/>
      <c r="G1327" s="645"/>
      <c r="H1327" s="160" t="s">
        <v>1449</v>
      </c>
      <c r="I1327" s="642"/>
      <c r="J1327" s="646"/>
      <c r="K1327" s="645"/>
      <c r="L1327" s="636"/>
      <c r="M1327" s="636"/>
      <c r="N1327" s="645"/>
      <c r="O1327" s="647"/>
      <c r="P1327" s="230"/>
      <c r="Q1327" s="26">
        <f t="shared" si="142"/>
        <v>5000</v>
      </c>
      <c r="S1327" s="26">
        <f t="shared" si="147"/>
        <v>5000</v>
      </c>
      <c r="T1327" s="26">
        <f t="shared" si="146"/>
        <v>26</v>
      </c>
      <c r="U1327" s="26" t="str">
        <f t="shared" si="143"/>
        <v>26.8</v>
      </c>
      <c r="V1327" s="26" t="str">
        <f t="shared" si="144"/>
        <v>Procesos</v>
      </c>
      <c r="W1327" s="26" t="str">
        <f t="shared" si="145"/>
        <v>Proceso de Medidas Cautelares Vigilancia Especial</v>
      </c>
      <c r="X1327" s="26" t="str">
        <f t="shared" si="148"/>
        <v>Informes trimestrales de gestión del agente interventor</v>
      </c>
    </row>
    <row r="1328" spans="1:24" ht="36">
      <c r="A1328" s="23">
        <v>5000</v>
      </c>
      <c r="B1328" s="23" t="s">
        <v>1484</v>
      </c>
      <c r="C1328" s="637"/>
      <c r="D1328" s="646"/>
      <c r="E1328" s="643"/>
      <c r="F1328" s="650"/>
      <c r="G1328" s="645"/>
      <c r="H1328" s="160" t="s">
        <v>1450</v>
      </c>
      <c r="I1328" s="642"/>
      <c r="J1328" s="646"/>
      <c r="K1328" s="645"/>
      <c r="L1328" s="636"/>
      <c r="M1328" s="636"/>
      <c r="N1328" s="645"/>
      <c r="O1328" s="647"/>
      <c r="P1328" s="230"/>
      <c r="Q1328" s="26">
        <f t="shared" si="142"/>
        <v>5000</v>
      </c>
      <c r="S1328" s="26">
        <f t="shared" si="147"/>
        <v>5000</v>
      </c>
      <c r="T1328" s="26">
        <f t="shared" si="146"/>
        <v>26</v>
      </c>
      <c r="U1328" s="26" t="str">
        <f t="shared" si="143"/>
        <v>26.8</v>
      </c>
      <c r="V1328" s="26" t="str">
        <f t="shared" si="144"/>
        <v>Procesos</v>
      </c>
      <c r="W1328" s="26" t="str">
        <f t="shared" si="145"/>
        <v>Proceso de Medidas Cautelares Vigilancia Especial</v>
      </c>
      <c r="X1328" s="26" t="str">
        <f t="shared" si="148"/>
        <v>Seguimiento de la Agencia Especial de Intervención</v>
      </c>
    </row>
    <row r="1329" spans="1:24" ht="36">
      <c r="A1329" s="23">
        <v>5000</v>
      </c>
      <c r="B1329" s="23" t="s">
        <v>1484</v>
      </c>
      <c r="C1329" s="637"/>
      <c r="D1329" s="646"/>
      <c r="E1329" s="643"/>
      <c r="F1329" s="650"/>
      <c r="G1329" s="645"/>
      <c r="H1329" s="160" t="s">
        <v>1451</v>
      </c>
      <c r="I1329" s="642"/>
      <c r="J1329" s="646"/>
      <c r="K1329" s="645"/>
      <c r="L1329" s="636"/>
      <c r="M1329" s="636"/>
      <c r="N1329" s="645"/>
      <c r="O1329" s="647"/>
      <c r="P1329" s="230"/>
      <c r="Q1329" s="26">
        <f t="shared" si="142"/>
        <v>5000</v>
      </c>
      <c r="S1329" s="26">
        <f t="shared" si="147"/>
        <v>5000</v>
      </c>
      <c r="T1329" s="26">
        <f t="shared" si="146"/>
        <v>26</v>
      </c>
      <c r="U1329" s="26" t="str">
        <f t="shared" si="143"/>
        <v>26.8</v>
      </c>
      <c r="V1329" s="26" t="str">
        <f t="shared" si="144"/>
        <v>Procesos</v>
      </c>
      <c r="W1329" s="26" t="str">
        <f t="shared" si="145"/>
        <v>Proceso de Medidas Cautelares Vigilancia Especial</v>
      </c>
      <c r="X1329" s="26" t="str">
        <f t="shared" si="148"/>
        <v>Informes de Visitas de seguimiento ordinaria o especial</v>
      </c>
    </row>
    <row r="1330" spans="1:24" ht="41.4">
      <c r="A1330" s="23">
        <v>5000</v>
      </c>
      <c r="B1330" s="23" t="s">
        <v>1484</v>
      </c>
      <c r="C1330" s="637"/>
      <c r="D1330" s="646"/>
      <c r="E1330" s="643"/>
      <c r="F1330" s="650"/>
      <c r="G1330" s="645"/>
      <c r="H1330" s="160" t="s">
        <v>1460</v>
      </c>
      <c r="I1330" s="642"/>
      <c r="J1330" s="646"/>
      <c r="K1330" s="645"/>
      <c r="L1330" s="636"/>
      <c r="M1330" s="636"/>
      <c r="N1330" s="645"/>
      <c r="O1330" s="647"/>
      <c r="P1330" s="230"/>
      <c r="Q1330" s="26">
        <f t="shared" si="142"/>
        <v>5000</v>
      </c>
      <c r="S1330" s="26">
        <f t="shared" si="147"/>
        <v>5000</v>
      </c>
      <c r="T1330" s="26">
        <f t="shared" si="146"/>
        <v>26</v>
      </c>
      <c r="U1330" s="26" t="str">
        <f t="shared" si="143"/>
        <v>26.8</v>
      </c>
      <c r="V1330" s="26" t="str">
        <f t="shared" si="144"/>
        <v>Procesos</v>
      </c>
      <c r="W1330" s="26" t="str">
        <f t="shared" si="145"/>
        <v>Proceso de Medidas Cautelares Vigilancia Especial</v>
      </c>
      <c r="X1330" s="26" t="str">
        <f t="shared" si="148"/>
        <v>Acta del Comité directivo de seguimiento y control (para levantamiento de vigilancia especial)</v>
      </c>
    </row>
    <row r="1331" spans="1:24" ht="41.4">
      <c r="A1331" s="23">
        <v>5000</v>
      </c>
      <c r="B1331" s="23" t="s">
        <v>1484</v>
      </c>
      <c r="C1331" s="637"/>
      <c r="D1331" s="646"/>
      <c r="E1331" s="643"/>
      <c r="F1331" s="650"/>
      <c r="G1331" s="645"/>
      <c r="H1331" s="160" t="s">
        <v>1461</v>
      </c>
      <c r="I1331" s="642"/>
      <c r="J1331" s="646"/>
      <c r="K1331" s="645"/>
      <c r="L1331" s="636"/>
      <c r="M1331" s="636"/>
      <c r="N1331" s="645"/>
      <c r="O1331" s="647"/>
      <c r="P1331" s="230"/>
      <c r="Q1331" s="26">
        <f t="shared" si="142"/>
        <v>5000</v>
      </c>
      <c r="S1331" s="26">
        <f t="shared" si="147"/>
        <v>5000</v>
      </c>
      <c r="T1331" s="26">
        <f t="shared" si="146"/>
        <v>26</v>
      </c>
      <c r="U1331" s="26" t="str">
        <f t="shared" si="143"/>
        <v>26.8</v>
      </c>
      <c r="V1331" s="26" t="str">
        <f t="shared" si="144"/>
        <v>Procesos</v>
      </c>
      <c r="W1331" s="26" t="str">
        <f t="shared" si="145"/>
        <v>Proceso de Medidas Cautelares Vigilancia Especial</v>
      </c>
      <c r="X1331" s="26" t="str">
        <f t="shared" si="148"/>
        <v>Memorando de Concepto de levantamiento de la medida cautelar de vigilancia especial</v>
      </c>
    </row>
    <row r="1332" spans="1:24" ht="36">
      <c r="A1332" s="23">
        <v>5000</v>
      </c>
      <c r="B1332" s="23" t="s">
        <v>1484</v>
      </c>
      <c r="C1332" s="637"/>
      <c r="D1332" s="646"/>
      <c r="E1332" s="643"/>
      <c r="F1332" s="650"/>
      <c r="G1332" s="645"/>
      <c r="H1332" s="160" t="s">
        <v>1462</v>
      </c>
      <c r="I1332" s="642"/>
      <c r="J1332" s="646"/>
      <c r="K1332" s="645"/>
      <c r="L1332" s="636"/>
      <c r="M1332" s="636"/>
      <c r="N1332" s="645"/>
      <c r="O1332" s="647"/>
      <c r="P1332" s="230"/>
      <c r="Q1332" s="26">
        <f t="shared" si="142"/>
        <v>5000</v>
      </c>
      <c r="S1332" s="26">
        <f t="shared" si="147"/>
        <v>5000</v>
      </c>
      <c r="T1332" s="26">
        <f t="shared" si="146"/>
        <v>26</v>
      </c>
      <c r="U1332" s="26" t="str">
        <f t="shared" si="143"/>
        <v>26.8</v>
      </c>
      <c r="V1332" s="26" t="str">
        <f t="shared" si="144"/>
        <v>Procesos</v>
      </c>
      <c r="W1332" s="26" t="str">
        <f t="shared" si="145"/>
        <v>Proceso de Medidas Cautelares Vigilancia Especial</v>
      </c>
      <c r="X1332" s="26" t="str">
        <f t="shared" si="148"/>
        <v>Resolución donde se levantan las medidas de vigilancia especial</v>
      </c>
    </row>
    <row r="1333" spans="1:24" ht="36">
      <c r="A1333" s="23">
        <v>5000</v>
      </c>
      <c r="B1333" s="23" t="s">
        <v>1484</v>
      </c>
      <c r="C1333" s="637">
        <v>5000</v>
      </c>
      <c r="D1333" s="646">
        <v>26</v>
      </c>
      <c r="E1333" s="643" t="s">
        <v>1463</v>
      </c>
      <c r="F1333" s="650" t="s">
        <v>214</v>
      </c>
      <c r="G1333" s="645" t="s">
        <v>1464</v>
      </c>
      <c r="H1333" s="160" t="s">
        <v>1465</v>
      </c>
      <c r="I1333" s="642">
        <v>1</v>
      </c>
      <c r="J1333" s="646">
        <v>10</v>
      </c>
      <c r="K1333" s="645" t="s">
        <v>43</v>
      </c>
      <c r="L1333" s="636"/>
      <c r="M1333" s="636"/>
      <c r="N1333" s="645" t="s">
        <v>43</v>
      </c>
      <c r="O1333" s="636" t="s">
        <v>1400</v>
      </c>
      <c r="P1333" s="228"/>
      <c r="Q1333" s="26">
        <f t="shared" si="142"/>
        <v>5000</v>
      </c>
      <c r="S1333" s="26">
        <f t="shared" si="147"/>
        <v>5000</v>
      </c>
      <c r="T1333" s="26">
        <f t="shared" si="146"/>
        <v>26</v>
      </c>
      <c r="U1333" s="26" t="str">
        <f t="shared" si="143"/>
        <v>26.9</v>
      </c>
      <c r="V1333" s="26" t="str">
        <f t="shared" si="144"/>
        <v>Procesos</v>
      </c>
      <c r="W1333" s="26" t="str">
        <f t="shared" si="145"/>
        <v>Proceso de Registro y Control Cajas de Compensación Familiar</v>
      </c>
      <c r="X1333" s="26" t="str">
        <f t="shared" si="148"/>
        <v>Convocatoria para celebración de Asamblea</v>
      </c>
    </row>
    <row r="1334" spans="1:24" ht="36">
      <c r="A1334" s="23">
        <v>5000</v>
      </c>
      <c r="B1334" s="23" t="s">
        <v>1484</v>
      </c>
      <c r="C1334" s="637"/>
      <c r="D1334" s="646"/>
      <c r="E1334" s="643"/>
      <c r="F1334" s="650"/>
      <c r="G1334" s="645"/>
      <c r="H1334" s="160" t="s">
        <v>1466</v>
      </c>
      <c r="I1334" s="642"/>
      <c r="J1334" s="646"/>
      <c r="K1334" s="645"/>
      <c r="L1334" s="636"/>
      <c r="M1334" s="636"/>
      <c r="N1334" s="645"/>
      <c r="O1334" s="636"/>
      <c r="P1334" s="228"/>
      <c r="Q1334" s="26">
        <f t="shared" si="142"/>
        <v>5000</v>
      </c>
      <c r="S1334" s="26">
        <f t="shared" si="147"/>
        <v>5000</v>
      </c>
      <c r="T1334" s="26">
        <f t="shared" si="146"/>
        <v>26</v>
      </c>
      <c r="U1334" s="26" t="str">
        <f t="shared" si="143"/>
        <v>26.9</v>
      </c>
      <c r="V1334" s="26" t="str">
        <f t="shared" si="144"/>
        <v>Procesos</v>
      </c>
      <c r="W1334" s="26" t="str">
        <f t="shared" si="145"/>
        <v>Proceso de Registro y Control Cajas de Compensación Familiar</v>
      </c>
      <c r="X1334" s="26" t="str">
        <f t="shared" si="148"/>
        <v>Constancia de convocatoria</v>
      </c>
    </row>
    <row r="1335" spans="1:24" ht="36">
      <c r="A1335" s="23">
        <v>5000</v>
      </c>
      <c r="B1335" s="23" t="s">
        <v>1484</v>
      </c>
      <c r="C1335" s="637"/>
      <c r="D1335" s="646"/>
      <c r="E1335" s="643"/>
      <c r="F1335" s="650"/>
      <c r="G1335" s="645"/>
      <c r="H1335" s="160" t="s">
        <v>1467</v>
      </c>
      <c r="I1335" s="642"/>
      <c r="J1335" s="646"/>
      <c r="K1335" s="645"/>
      <c r="L1335" s="636"/>
      <c r="M1335" s="636"/>
      <c r="N1335" s="645"/>
      <c r="O1335" s="636"/>
      <c r="P1335" s="228"/>
      <c r="Q1335" s="26">
        <f t="shared" si="142"/>
        <v>5000</v>
      </c>
      <c r="S1335" s="26">
        <f t="shared" si="147"/>
        <v>5000</v>
      </c>
      <c r="T1335" s="26">
        <f t="shared" si="146"/>
        <v>26</v>
      </c>
      <c r="U1335" s="26" t="str">
        <f t="shared" si="143"/>
        <v>26.9</v>
      </c>
      <c r="V1335" s="26" t="str">
        <f t="shared" si="144"/>
        <v>Procesos</v>
      </c>
      <c r="W1335" s="26" t="str">
        <f t="shared" si="145"/>
        <v>Proceso de Registro y Control Cajas de Compensación Familiar</v>
      </c>
      <c r="X1335" s="26" t="str">
        <f t="shared" si="148"/>
        <v>Oficio de análisis al teXto de la convocatoria</v>
      </c>
    </row>
    <row r="1336" spans="1:24" ht="36">
      <c r="A1336" s="23">
        <v>5000</v>
      </c>
      <c r="B1336" s="23" t="s">
        <v>1484</v>
      </c>
      <c r="C1336" s="637"/>
      <c r="D1336" s="646"/>
      <c r="E1336" s="643"/>
      <c r="F1336" s="650"/>
      <c r="G1336" s="645"/>
      <c r="H1336" s="160" t="s">
        <v>1468</v>
      </c>
      <c r="I1336" s="642"/>
      <c r="J1336" s="646"/>
      <c r="K1336" s="645"/>
      <c r="L1336" s="636"/>
      <c r="M1336" s="636"/>
      <c r="N1336" s="645"/>
      <c r="O1336" s="636"/>
      <c r="P1336" s="228"/>
      <c r="Q1336" s="26">
        <f t="shared" si="142"/>
        <v>5000</v>
      </c>
      <c r="S1336" s="26">
        <f t="shared" si="147"/>
        <v>5000</v>
      </c>
      <c r="T1336" s="26">
        <f t="shared" si="146"/>
        <v>26</v>
      </c>
      <c r="U1336" s="26" t="str">
        <f t="shared" si="143"/>
        <v>26.9</v>
      </c>
      <c r="V1336" s="26" t="str">
        <f t="shared" si="144"/>
        <v>Procesos</v>
      </c>
      <c r="W1336" s="26" t="str">
        <f t="shared" si="145"/>
        <v>Proceso de Registro y Control Cajas de Compensación Familiar</v>
      </c>
      <c r="X1336" s="26" t="str">
        <f t="shared" si="148"/>
        <v>Acta de Asamblea</v>
      </c>
    </row>
    <row r="1337" spans="1:24" ht="36">
      <c r="A1337" s="23">
        <v>5000</v>
      </c>
      <c r="B1337" s="23" t="s">
        <v>1484</v>
      </c>
      <c r="C1337" s="637"/>
      <c r="D1337" s="646"/>
      <c r="E1337" s="643"/>
      <c r="F1337" s="650"/>
      <c r="G1337" s="645"/>
      <c r="H1337" s="160" t="s">
        <v>1469</v>
      </c>
      <c r="I1337" s="642"/>
      <c r="J1337" s="646"/>
      <c r="K1337" s="645"/>
      <c r="L1337" s="636"/>
      <c r="M1337" s="636"/>
      <c r="N1337" s="645"/>
      <c r="O1337" s="636"/>
      <c r="P1337" s="228"/>
      <c r="Q1337" s="26">
        <f t="shared" si="142"/>
        <v>5000</v>
      </c>
      <c r="S1337" s="26">
        <f t="shared" si="147"/>
        <v>5000</v>
      </c>
      <c r="T1337" s="26">
        <f t="shared" si="146"/>
        <v>26</v>
      </c>
      <c r="U1337" s="26" t="str">
        <f t="shared" si="143"/>
        <v>26.9</v>
      </c>
      <c r="V1337" s="26" t="str">
        <f t="shared" si="144"/>
        <v>Procesos</v>
      </c>
      <c r="W1337" s="26" t="str">
        <f t="shared" si="145"/>
        <v>Proceso de Registro y Control Cajas de Compensación Familiar</v>
      </c>
      <c r="X1337" s="26" t="str">
        <f t="shared" si="148"/>
        <v>anexos del Acta</v>
      </c>
    </row>
    <row r="1338" spans="1:24" ht="36">
      <c r="A1338" s="23">
        <v>5000</v>
      </c>
      <c r="B1338" s="23" t="s">
        <v>1484</v>
      </c>
      <c r="C1338" s="637"/>
      <c r="D1338" s="646"/>
      <c r="E1338" s="643"/>
      <c r="F1338" s="650"/>
      <c r="G1338" s="645"/>
      <c r="H1338" s="160" t="s">
        <v>1470</v>
      </c>
      <c r="I1338" s="642"/>
      <c r="J1338" s="646"/>
      <c r="K1338" s="645"/>
      <c r="L1338" s="636"/>
      <c r="M1338" s="636"/>
      <c r="N1338" s="645"/>
      <c r="O1338" s="636"/>
      <c r="P1338" s="228"/>
      <c r="Q1338" s="26">
        <f t="shared" si="142"/>
        <v>5000</v>
      </c>
      <c r="S1338" s="26">
        <f t="shared" si="147"/>
        <v>5000</v>
      </c>
      <c r="T1338" s="26">
        <f t="shared" si="146"/>
        <v>26</v>
      </c>
      <c r="U1338" s="26" t="str">
        <f t="shared" si="143"/>
        <v>26.9</v>
      </c>
      <c r="V1338" s="26" t="str">
        <f t="shared" si="144"/>
        <v>Procesos</v>
      </c>
      <c r="W1338" s="26" t="str">
        <f t="shared" si="145"/>
        <v>Proceso de Registro y Control Cajas de Compensación Familiar</v>
      </c>
      <c r="X1338" s="26" t="str">
        <f t="shared" si="148"/>
        <v>Objeciones a las decisiones de la Asamblea( en los casos que aplique )</v>
      </c>
    </row>
    <row r="1339" spans="1:24" ht="41.4">
      <c r="A1339" s="23">
        <v>5000</v>
      </c>
      <c r="B1339" s="23" t="s">
        <v>1484</v>
      </c>
      <c r="C1339" s="637"/>
      <c r="D1339" s="646"/>
      <c r="E1339" s="643"/>
      <c r="F1339" s="650"/>
      <c r="G1339" s="645"/>
      <c r="H1339" s="160" t="s">
        <v>1471</v>
      </c>
      <c r="I1339" s="642"/>
      <c r="J1339" s="646"/>
      <c r="K1339" s="645"/>
      <c r="L1339" s="636"/>
      <c r="M1339" s="636"/>
      <c r="N1339" s="645"/>
      <c r="O1339" s="636"/>
      <c r="P1339" s="228"/>
      <c r="Q1339" s="26">
        <f t="shared" si="142"/>
        <v>5000</v>
      </c>
      <c r="S1339" s="26">
        <f t="shared" si="147"/>
        <v>5000</v>
      </c>
      <c r="T1339" s="26">
        <f t="shared" si="146"/>
        <v>26</v>
      </c>
      <c r="U1339" s="26" t="str">
        <f t="shared" si="143"/>
        <v>26.9</v>
      </c>
      <c r="V1339" s="26" t="str">
        <f t="shared" si="144"/>
        <v>Procesos</v>
      </c>
      <c r="W1339" s="26" t="str">
        <f t="shared" si="145"/>
        <v>Proceso de Registro y Control Cajas de Compensación Familiar</v>
      </c>
      <c r="X1339" s="26" t="str">
        <f t="shared" si="148"/>
        <v>Resolución de aprobación y/o improbación de las decisiones de la Asamblea</v>
      </c>
    </row>
    <row r="1340" spans="1:24" ht="36">
      <c r="A1340" s="23">
        <v>5000</v>
      </c>
      <c r="B1340" s="23" t="s">
        <v>1484</v>
      </c>
      <c r="C1340" s="637"/>
      <c r="D1340" s="646"/>
      <c r="E1340" s="643"/>
      <c r="F1340" s="650"/>
      <c r="G1340" s="645"/>
      <c r="H1340" s="160" t="s">
        <v>1472</v>
      </c>
      <c r="I1340" s="642"/>
      <c r="J1340" s="646"/>
      <c r="K1340" s="645"/>
      <c r="L1340" s="636"/>
      <c r="M1340" s="636"/>
      <c r="N1340" s="645"/>
      <c r="O1340" s="636"/>
      <c r="P1340" s="228"/>
      <c r="Q1340" s="26">
        <f t="shared" si="142"/>
        <v>5000</v>
      </c>
      <c r="S1340" s="26">
        <f t="shared" si="147"/>
        <v>5000</v>
      </c>
      <c r="T1340" s="26">
        <f t="shared" si="146"/>
        <v>26</v>
      </c>
      <c r="U1340" s="26" t="str">
        <f t="shared" si="143"/>
        <v>26.9</v>
      </c>
      <c r="V1340" s="26" t="str">
        <f t="shared" si="144"/>
        <v>Procesos</v>
      </c>
      <c r="W1340" s="26" t="str">
        <f t="shared" si="145"/>
        <v>Proceso de Registro y Control Cajas de Compensación Familiar</v>
      </c>
      <c r="X1340" s="26" t="str">
        <f t="shared" si="148"/>
        <v>Recurso de Reposición ( en los casos que aplique )</v>
      </c>
    </row>
    <row r="1341" spans="1:24" ht="36">
      <c r="A1341" s="23">
        <v>5000</v>
      </c>
      <c r="B1341" s="23" t="s">
        <v>1484</v>
      </c>
      <c r="C1341" s="637"/>
      <c r="D1341" s="646"/>
      <c r="E1341" s="643"/>
      <c r="F1341" s="650"/>
      <c r="G1341" s="645"/>
      <c r="H1341" s="160" t="s">
        <v>1473</v>
      </c>
      <c r="I1341" s="642"/>
      <c r="J1341" s="646"/>
      <c r="K1341" s="645"/>
      <c r="L1341" s="636"/>
      <c r="M1341" s="636"/>
      <c r="N1341" s="645"/>
      <c r="O1341" s="636"/>
      <c r="P1341" s="228"/>
      <c r="Q1341" s="26">
        <f t="shared" si="142"/>
        <v>5000</v>
      </c>
      <c r="S1341" s="26">
        <f t="shared" si="147"/>
        <v>5000</v>
      </c>
      <c r="T1341" s="26">
        <f t="shared" si="146"/>
        <v>26</v>
      </c>
      <c r="U1341" s="26" t="str">
        <f t="shared" si="143"/>
        <v>26.9</v>
      </c>
      <c r="V1341" s="26" t="str">
        <f t="shared" si="144"/>
        <v>Procesos</v>
      </c>
      <c r="W1341" s="26" t="str">
        <f t="shared" si="145"/>
        <v>Proceso de Registro y Control Cajas de Compensación Familiar</v>
      </c>
      <c r="X1341" s="26" t="str">
        <f t="shared" si="148"/>
        <v>Certificación de Ejecutoria</v>
      </c>
    </row>
    <row r="1342" spans="1:24" ht="41.4">
      <c r="A1342" s="23">
        <v>5000</v>
      </c>
      <c r="B1342" s="23" t="s">
        <v>1484</v>
      </c>
      <c r="C1342" s="637"/>
      <c r="D1342" s="646"/>
      <c r="E1342" s="643"/>
      <c r="F1342" s="650"/>
      <c r="G1342" s="645"/>
      <c r="H1342" s="165" t="s">
        <v>1474</v>
      </c>
      <c r="I1342" s="642"/>
      <c r="J1342" s="646"/>
      <c r="K1342" s="645"/>
      <c r="L1342" s="636"/>
      <c r="M1342" s="636"/>
      <c r="N1342" s="645"/>
      <c r="O1342" s="636"/>
      <c r="P1342" s="228"/>
      <c r="Q1342" s="26">
        <f t="shared" si="142"/>
        <v>5000</v>
      </c>
      <c r="S1342" s="26">
        <f t="shared" si="147"/>
        <v>5000</v>
      </c>
      <c r="T1342" s="26">
        <f t="shared" si="146"/>
        <v>26</v>
      </c>
      <c r="U1342" s="26" t="str">
        <f t="shared" si="143"/>
        <v>26.9</v>
      </c>
      <c r="V1342" s="26" t="str">
        <f t="shared" si="144"/>
        <v>Procesos</v>
      </c>
      <c r="W1342" s="26" t="str">
        <f t="shared" si="145"/>
        <v>Proceso de Registro y Control Cajas de Compensación Familiar</v>
      </c>
      <c r="X1342" s="26" t="str">
        <f t="shared" si="148"/>
        <v>Resolución del Ministerio de Trabajo designa Representante
de los trabajadores al Consejo Directivo</v>
      </c>
    </row>
    <row r="1343" spans="1:24" ht="36">
      <c r="A1343" s="23">
        <v>5000</v>
      </c>
      <c r="B1343" s="23" t="s">
        <v>1484</v>
      </c>
      <c r="C1343" s="637"/>
      <c r="D1343" s="646"/>
      <c r="E1343" s="643"/>
      <c r="F1343" s="650"/>
      <c r="G1343" s="645"/>
      <c r="H1343" s="160" t="s">
        <v>1475</v>
      </c>
      <c r="I1343" s="642"/>
      <c r="J1343" s="646"/>
      <c r="K1343" s="645"/>
      <c r="L1343" s="636"/>
      <c r="M1343" s="636"/>
      <c r="N1343" s="645"/>
      <c r="O1343" s="636"/>
      <c r="P1343" s="228"/>
      <c r="Q1343" s="26">
        <f t="shared" si="142"/>
        <v>5000</v>
      </c>
      <c r="S1343" s="26">
        <f t="shared" si="147"/>
        <v>5000</v>
      </c>
      <c r="T1343" s="26">
        <f t="shared" si="146"/>
        <v>26</v>
      </c>
      <c r="U1343" s="26" t="str">
        <f t="shared" si="143"/>
        <v>26.9</v>
      </c>
      <c r="V1343" s="26" t="str">
        <f t="shared" si="144"/>
        <v>Procesos</v>
      </c>
      <c r="W1343" s="26" t="str">
        <f t="shared" si="145"/>
        <v>Proceso de Registro y Control Cajas de Compensación Familiar</v>
      </c>
      <c r="X1343" s="26" t="str">
        <f t="shared" si="148"/>
        <v>Documento de los designados</v>
      </c>
    </row>
    <row r="1344" spans="1:24" ht="41.4">
      <c r="A1344" s="23">
        <v>5000</v>
      </c>
      <c r="B1344" s="23" t="s">
        <v>1484</v>
      </c>
      <c r="C1344" s="637"/>
      <c r="D1344" s="646"/>
      <c r="E1344" s="643"/>
      <c r="F1344" s="650"/>
      <c r="G1344" s="645"/>
      <c r="H1344" s="160" t="s">
        <v>1476</v>
      </c>
      <c r="I1344" s="642"/>
      <c r="J1344" s="646"/>
      <c r="K1344" s="645"/>
      <c r="L1344" s="636"/>
      <c r="M1344" s="636"/>
      <c r="N1344" s="645"/>
      <c r="O1344" s="636"/>
      <c r="P1344" s="228"/>
      <c r="Q1344" s="26">
        <f t="shared" si="142"/>
        <v>5000</v>
      </c>
      <c r="S1344" s="26">
        <f t="shared" si="147"/>
        <v>5000</v>
      </c>
      <c r="T1344" s="26">
        <f t="shared" si="146"/>
        <v>26</v>
      </c>
      <c r="U1344" s="26" t="str">
        <f t="shared" si="143"/>
        <v>26.9</v>
      </c>
      <c r="V1344" s="26" t="str">
        <f t="shared" si="144"/>
        <v>Procesos</v>
      </c>
      <c r="W1344" s="26" t="str">
        <f t="shared" si="145"/>
        <v>Proceso de Registro y Control Cajas de Compensación Familiar</v>
      </c>
      <c r="X1344" s="26" t="str">
        <f t="shared" si="148"/>
        <v>Autorización de designación de Consejeros Directivos de Representante de los trabajadores</v>
      </c>
    </row>
    <row r="1345" spans="1:24" ht="36">
      <c r="A1345" s="23">
        <v>5000</v>
      </c>
      <c r="B1345" s="23" t="s">
        <v>1484</v>
      </c>
      <c r="C1345" s="637"/>
      <c r="D1345" s="646"/>
      <c r="E1345" s="643"/>
      <c r="F1345" s="650"/>
      <c r="G1345" s="645"/>
      <c r="H1345" s="165" t="s">
        <v>1477</v>
      </c>
      <c r="I1345" s="642"/>
      <c r="J1345" s="646"/>
      <c r="K1345" s="645"/>
      <c r="L1345" s="636"/>
      <c r="M1345" s="636"/>
      <c r="N1345" s="645"/>
      <c r="O1345" s="636"/>
      <c r="P1345" s="228"/>
      <c r="Q1345" s="26">
        <f t="shared" si="142"/>
        <v>5000</v>
      </c>
      <c r="S1345" s="26">
        <f t="shared" si="147"/>
        <v>5000</v>
      </c>
      <c r="T1345" s="26">
        <f t="shared" si="146"/>
        <v>26</v>
      </c>
      <c r="U1345" s="26" t="str">
        <f t="shared" si="143"/>
        <v>26.9</v>
      </c>
      <c r="V1345" s="26" t="str">
        <f t="shared" si="144"/>
        <v>Procesos</v>
      </c>
      <c r="W1345" s="26" t="str">
        <f t="shared" si="145"/>
        <v>Proceso de Registro y Control Cajas de Compensación Familiar</v>
      </c>
      <c r="X1345" s="26" t="str">
        <f t="shared" si="148"/>
        <v>Acta del Consejo Directivo –Representante Legal de las CCF</v>
      </c>
    </row>
    <row r="1346" spans="1:24" ht="36">
      <c r="A1346" s="23">
        <v>5000</v>
      </c>
      <c r="B1346" s="23" t="s">
        <v>1484</v>
      </c>
      <c r="C1346" s="637"/>
      <c r="D1346" s="646"/>
      <c r="E1346" s="643"/>
      <c r="F1346" s="650"/>
      <c r="G1346" s="645"/>
      <c r="H1346" s="160" t="s">
        <v>1478</v>
      </c>
      <c r="I1346" s="642"/>
      <c r="J1346" s="646"/>
      <c r="K1346" s="645"/>
      <c r="L1346" s="636"/>
      <c r="M1346" s="636"/>
      <c r="N1346" s="645"/>
      <c r="O1346" s="636"/>
      <c r="P1346" s="228"/>
      <c r="Q1346" s="26">
        <f t="shared" si="142"/>
        <v>5000</v>
      </c>
      <c r="S1346" s="26">
        <f t="shared" si="147"/>
        <v>5000</v>
      </c>
      <c r="T1346" s="26">
        <f t="shared" si="146"/>
        <v>26</v>
      </c>
      <c r="U1346" s="26" t="str">
        <f t="shared" si="143"/>
        <v>26.9</v>
      </c>
      <c r="V1346" s="26" t="str">
        <f t="shared" si="144"/>
        <v>Procesos</v>
      </c>
      <c r="W1346" s="26" t="str">
        <f t="shared" si="145"/>
        <v>Proceso de Registro y Control Cajas de Compensación Familiar</v>
      </c>
      <c r="X1346" s="26" t="str">
        <f t="shared" si="148"/>
        <v>anexos Acta del Consejo Directivo</v>
      </c>
    </row>
    <row r="1347" spans="1:24" ht="41.4">
      <c r="A1347" s="23">
        <v>5000</v>
      </c>
      <c r="B1347" s="23" t="s">
        <v>1484</v>
      </c>
      <c r="C1347" s="637"/>
      <c r="D1347" s="646"/>
      <c r="E1347" s="643"/>
      <c r="F1347" s="650"/>
      <c r="G1347" s="645"/>
      <c r="H1347" s="160" t="s">
        <v>1479</v>
      </c>
      <c r="I1347" s="642"/>
      <c r="J1347" s="646"/>
      <c r="K1347" s="645"/>
      <c r="L1347" s="636"/>
      <c r="M1347" s="636"/>
      <c r="N1347" s="645"/>
      <c r="O1347" s="636"/>
      <c r="P1347" s="228"/>
      <c r="Q1347" s="26">
        <f t="shared" si="142"/>
        <v>5000</v>
      </c>
      <c r="S1347" s="26">
        <f t="shared" si="147"/>
        <v>5000</v>
      </c>
      <c r="T1347" s="26">
        <f t="shared" si="146"/>
        <v>26</v>
      </c>
      <c r="U1347" s="26" t="str">
        <f t="shared" si="143"/>
        <v>26.9</v>
      </c>
      <c r="V1347" s="26" t="str">
        <f t="shared" si="144"/>
        <v>Procesos</v>
      </c>
      <c r="W1347" s="26" t="str">
        <f t="shared" si="145"/>
        <v>Proceso de Registro y Control Cajas de Compensación Familiar</v>
      </c>
      <c r="X1347" s="26" t="str">
        <f t="shared" si="148"/>
        <v>Resolución de aprobación y/o improbación de la decisión del nombramiento del Consejo Directivo</v>
      </c>
    </row>
  </sheetData>
  <autoFilter ref="A3:O1347" xr:uid="{B9B1F9DE-BA30-4979-9FAD-982C1DB42EAE}"/>
  <mergeCells count="1909">
    <mergeCell ref="S2:T2"/>
    <mergeCell ref="V2:X2"/>
    <mergeCell ref="Y2:Z2"/>
    <mergeCell ref="AA2:AD2"/>
    <mergeCell ref="AE2:AE3"/>
    <mergeCell ref="N1322:N1332"/>
    <mergeCell ref="O1322:O1332"/>
    <mergeCell ref="C1333:C1347"/>
    <mergeCell ref="D1333:D1347"/>
    <mergeCell ref="E1333:E1347"/>
    <mergeCell ref="F1333:F1347"/>
    <mergeCell ref="G1333:G1347"/>
    <mergeCell ref="I1333:I1347"/>
    <mergeCell ref="J1333:J1347"/>
    <mergeCell ref="K1333:K1347"/>
    <mergeCell ref="L1333:L1347"/>
    <mergeCell ref="M1333:M1347"/>
    <mergeCell ref="N1333:N1347"/>
    <mergeCell ref="O1333:O1347"/>
    <mergeCell ref="I1322:I1332"/>
    <mergeCell ref="J1322:J1332"/>
    <mergeCell ref="K1322:K1332"/>
    <mergeCell ref="L1322:L1332"/>
    <mergeCell ref="M1322:M1332"/>
    <mergeCell ref="C1322:C1332"/>
    <mergeCell ref="D1322:D1332"/>
    <mergeCell ref="E1322:E1332"/>
    <mergeCell ref="F1322:F1332"/>
    <mergeCell ref="G1322:G1332"/>
    <mergeCell ref="N1307:N1310"/>
    <mergeCell ref="O1307:O1310"/>
    <mergeCell ref="C1311:C1321"/>
    <mergeCell ref="D1311:D1321"/>
    <mergeCell ref="E1311:E1321"/>
    <mergeCell ref="F1311:F1321"/>
    <mergeCell ref="G1311:G1321"/>
    <mergeCell ref="I1311:I1321"/>
    <mergeCell ref="J1311:J1321"/>
    <mergeCell ref="K1311:K1321"/>
    <mergeCell ref="L1311:L1321"/>
    <mergeCell ref="M1311:M1321"/>
    <mergeCell ref="N1311:N1321"/>
    <mergeCell ref="O1311:O1321"/>
    <mergeCell ref="I1307:I1310"/>
    <mergeCell ref="J1307:J1310"/>
    <mergeCell ref="K1307:K1310"/>
    <mergeCell ref="L1307:L1310"/>
    <mergeCell ref="M1307:M1310"/>
    <mergeCell ref="C1307:C1310"/>
    <mergeCell ref="D1307:D1310"/>
    <mergeCell ref="E1307:E1310"/>
    <mergeCell ref="F1307:F1310"/>
    <mergeCell ref="G1307:G1310"/>
    <mergeCell ref="N1286:N1289"/>
    <mergeCell ref="O1286:O1289"/>
    <mergeCell ref="C1290:C1306"/>
    <mergeCell ref="D1290:D1306"/>
    <mergeCell ref="E1290:E1306"/>
    <mergeCell ref="F1290:F1306"/>
    <mergeCell ref="G1290:G1306"/>
    <mergeCell ref="I1290:I1306"/>
    <mergeCell ref="J1290:J1306"/>
    <mergeCell ref="K1290:K1306"/>
    <mergeCell ref="L1290:L1306"/>
    <mergeCell ref="M1290:M1306"/>
    <mergeCell ref="N1290:N1306"/>
    <mergeCell ref="O1290:O1306"/>
    <mergeCell ref="I1286:I1289"/>
    <mergeCell ref="J1286:J1289"/>
    <mergeCell ref="K1286:K1289"/>
    <mergeCell ref="L1286:L1289"/>
    <mergeCell ref="M1286:M1289"/>
    <mergeCell ref="C1286:C1289"/>
    <mergeCell ref="D1286:D1289"/>
    <mergeCell ref="E1286:E1289"/>
    <mergeCell ref="F1286:F1289"/>
    <mergeCell ref="G1286:G1289"/>
    <mergeCell ref="N1277:N1278"/>
    <mergeCell ref="O1277:O1278"/>
    <mergeCell ref="C1279:C1285"/>
    <mergeCell ref="D1279:D1285"/>
    <mergeCell ref="E1279:E1285"/>
    <mergeCell ref="F1279:F1285"/>
    <mergeCell ref="G1279:G1285"/>
    <mergeCell ref="I1279:I1285"/>
    <mergeCell ref="J1279:J1285"/>
    <mergeCell ref="K1279:K1285"/>
    <mergeCell ref="L1279:L1285"/>
    <mergeCell ref="M1279:M1285"/>
    <mergeCell ref="N1279:N1285"/>
    <mergeCell ref="O1279:O1285"/>
    <mergeCell ref="I1277:I1278"/>
    <mergeCell ref="J1277:J1278"/>
    <mergeCell ref="K1277:K1278"/>
    <mergeCell ref="L1277:L1278"/>
    <mergeCell ref="M1277:M1278"/>
    <mergeCell ref="C1277:C1278"/>
    <mergeCell ref="D1277:D1278"/>
    <mergeCell ref="E1277:E1278"/>
    <mergeCell ref="F1277:F1278"/>
    <mergeCell ref="G1277:G1278"/>
    <mergeCell ref="N1227:N1231"/>
    <mergeCell ref="K1274:K1275"/>
    <mergeCell ref="L1274:L1275"/>
    <mergeCell ref="M1274:M1275"/>
    <mergeCell ref="N1274:N1275"/>
    <mergeCell ref="O1274:O1275"/>
    <mergeCell ref="C1274:C1275"/>
    <mergeCell ref="F1274:G1275"/>
    <mergeCell ref="I1274:I1275"/>
    <mergeCell ref="J1274:J1275"/>
    <mergeCell ref="L1268:L1269"/>
    <mergeCell ref="M1268:M1269"/>
    <mergeCell ref="N1268:N1269"/>
    <mergeCell ref="O1268:O1269"/>
    <mergeCell ref="C1270:C1273"/>
    <mergeCell ref="F1270:G1273"/>
    <mergeCell ref="I1270:I1273"/>
    <mergeCell ref="J1270:J1273"/>
    <mergeCell ref="K1270:K1273"/>
    <mergeCell ref="L1270:L1273"/>
    <mergeCell ref="M1270:M1273"/>
    <mergeCell ref="N1270:N1273"/>
    <mergeCell ref="O1270:O1273"/>
    <mergeCell ref="C1268:C1269"/>
    <mergeCell ref="D1268:D1269"/>
    <mergeCell ref="E1268:E1269"/>
    <mergeCell ref="F1268:F1269"/>
    <mergeCell ref="G1268:G1269"/>
    <mergeCell ref="I1268:I1269"/>
    <mergeCell ref="J1268:J1269"/>
    <mergeCell ref="K1268:K1269"/>
    <mergeCell ref="K1244:K1253"/>
    <mergeCell ref="J1223:J1226"/>
    <mergeCell ref="K1223:K1226"/>
    <mergeCell ref="O1238:O1243"/>
    <mergeCell ref="C1238:C1243"/>
    <mergeCell ref="D1238:D1243"/>
    <mergeCell ref="E1238:E1243"/>
    <mergeCell ref="F1238:F1243"/>
    <mergeCell ref="G1238:G1243"/>
    <mergeCell ref="I1238:I1243"/>
    <mergeCell ref="J1238:J1243"/>
    <mergeCell ref="K1238:K1243"/>
    <mergeCell ref="L1238:L1243"/>
    <mergeCell ref="M1238:M1243"/>
    <mergeCell ref="N1238:N1243"/>
    <mergeCell ref="I1227:I1231"/>
    <mergeCell ref="C1223:C1226"/>
    <mergeCell ref="F1223:G1226"/>
    <mergeCell ref="I1223:I1226"/>
    <mergeCell ref="C1227:C1231"/>
    <mergeCell ref="D1227:D1231"/>
    <mergeCell ref="E1227:E1231"/>
    <mergeCell ref="F1227:F1231"/>
    <mergeCell ref="G1227:G1231"/>
    <mergeCell ref="O1227:O1231"/>
    <mergeCell ref="L1223:L1226"/>
    <mergeCell ref="M1223:M1226"/>
    <mergeCell ref="N1223:N1226"/>
    <mergeCell ref="O1223:O1226"/>
    <mergeCell ref="J1227:J1231"/>
    <mergeCell ref="K1227:K1231"/>
    <mergeCell ref="L1227:L1231"/>
    <mergeCell ref="M1227:M1231"/>
    <mergeCell ref="L1244:L1253"/>
    <mergeCell ref="M1244:M1253"/>
    <mergeCell ref="N1244:N1253"/>
    <mergeCell ref="O1254:O1257"/>
    <mergeCell ref="C1254:C1257"/>
    <mergeCell ref="D1254:D1257"/>
    <mergeCell ref="E1254:E1257"/>
    <mergeCell ref="F1254:F1257"/>
    <mergeCell ref="G1254:G1257"/>
    <mergeCell ref="I1254:I1257"/>
    <mergeCell ref="J1254:J1257"/>
    <mergeCell ref="K1254:K1257"/>
    <mergeCell ref="L1254:L1257"/>
    <mergeCell ref="M1254:M1257"/>
    <mergeCell ref="N1254:N1257"/>
    <mergeCell ref="O1233:O1237"/>
    <mergeCell ref="C1233:C1237"/>
    <mergeCell ref="D1233:D1237"/>
    <mergeCell ref="E1233:E1237"/>
    <mergeCell ref="F1233:F1237"/>
    <mergeCell ref="G1233:G1237"/>
    <mergeCell ref="I1233:I1237"/>
    <mergeCell ref="J1233:J1237"/>
    <mergeCell ref="K1233:K1237"/>
    <mergeCell ref="L1233:L1237"/>
    <mergeCell ref="M1233:M1237"/>
    <mergeCell ref="N1233:N1237"/>
    <mergeCell ref="O1258:O1267"/>
    <mergeCell ref="C1258:C1267"/>
    <mergeCell ref="D1258:D1267"/>
    <mergeCell ref="E1258:E1267"/>
    <mergeCell ref="F1258:F1267"/>
    <mergeCell ref="G1258:G1267"/>
    <mergeCell ref="I1258:I1267"/>
    <mergeCell ref="J1258:J1267"/>
    <mergeCell ref="K1258:K1267"/>
    <mergeCell ref="L1258:L1267"/>
    <mergeCell ref="M1258:M1267"/>
    <mergeCell ref="N1258:N1267"/>
    <mergeCell ref="K1214:K1222"/>
    <mergeCell ref="L1214:L1222"/>
    <mergeCell ref="M1214:M1222"/>
    <mergeCell ref="N1214:N1222"/>
    <mergeCell ref="O1214:O1222"/>
    <mergeCell ref="C1214:C1222"/>
    <mergeCell ref="D1214:D1222"/>
    <mergeCell ref="E1214:E1222"/>
    <mergeCell ref="F1214:F1222"/>
    <mergeCell ref="G1214:G1222"/>
    <mergeCell ref="I1214:I1222"/>
    <mergeCell ref="J1214:J1222"/>
    <mergeCell ref="O1244:O1253"/>
    <mergeCell ref="C1244:C1253"/>
    <mergeCell ref="D1244:D1253"/>
    <mergeCell ref="E1244:E1253"/>
    <mergeCell ref="F1244:F1253"/>
    <mergeCell ref="G1244:G1253"/>
    <mergeCell ref="I1244:I1253"/>
    <mergeCell ref="J1244:J1253"/>
    <mergeCell ref="J1207:J1213"/>
    <mergeCell ref="K1207:K1213"/>
    <mergeCell ref="L1207:L1213"/>
    <mergeCell ref="M1207:M1213"/>
    <mergeCell ref="N1207:N1213"/>
    <mergeCell ref="O1207:O1213"/>
    <mergeCell ref="C1207:C1213"/>
    <mergeCell ref="D1207:D1213"/>
    <mergeCell ref="E1207:E1213"/>
    <mergeCell ref="F1207:F1213"/>
    <mergeCell ref="G1207:G1213"/>
    <mergeCell ref="I1207:I1213"/>
    <mergeCell ref="J1204:J1206"/>
    <mergeCell ref="K1204:K1206"/>
    <mergeCell ref="L1204:L1206"/>
    <mergeCell ref="M1204:M1206"/>
    <mergeCell ref="N1204:N1206"/>
    <mergeCell ref="O1204:O1206"/>
    <mergeCell ref="C1204:C1206"/>
    <mergeCell ref="D1204:D1206"/>
    <mergeCell ref="E1204:E1206"/>
    <mergeCell ref="F1204:F1206"/>
    <mergeCell ref="G1204:G1206"/>
    <mergeCell ref="I1204:I1206"/>
    <mergeCell ref="J1195:J1203"/>
    <mergeCell ref="K1195:K1203"/>
    <mergeCell ref="L1195:L1203"/>
    <mergeCell ref="M1195:M1203"/>
    <mergeCell ref="N1195:N1203"/>
    <mergeCell ref="O1195:O1203"/>
    <mergeCell ref="C1195:C1203"/>
    <mergeCell ref="D1195:D1203"/>
    <mergeCell ref="E1195:E1203"/>
    <mergeCell ref="F1195:F1203"/>
    <mergeCell ref="G1195:G1203"/>
    <mergeCell ref="I1195:I1203"/>
    <mergeCell ref="J1184:J1194"/>
    <mergeCell ref="K1184:K1194"/>
    <mergeCell ref="L1184:L1194"/>
    <mergeCell ref="M1184:M1194"/>
    <mergeCell ref="N1184:N1194"/>
    <mergeCell ref="O1184:O1194"/>
    <mergeCell ref="C1184:C1194"/>
    <mergeCell ref="D1184:D1194"/>
    <mergeCell ref="E1184:E1194"/>
    <mergeCell ref="F1184:F1194"/>
    <mergeCell ref="G1184:G1194"/>
    <mergeCell ref="I1184:I1194"/>
    <mergeCell ref="J1175:J1183"/>
    <mergeCell ref="K1175:K1183"/>
    <mergeCell ref="L1175:L1183"/>
    <mergeCell ref="M1175:M1183"/>
    <mergeCell ref="N1175:N1183"/>
    <mergeCell ref="O1175:O1183"/>
    <mergeCell ref="L1170:L1173"/>
    <mergeCell ref="M1170:M1173"/>
    <mergeCell ref="N1170:N1173"/>
    <mergeCell ref="O1170:O1173"/>
    <mergeCell ref="J1170:J1173"/>
    <mergeCell ref="K1170:K1173"/>
    <mergeCell ref="C1175:C1183"/>
    <mergeCell ref="D1175:D1183"/>
    <mergeCell ref="E1175:E1183"/>
    <mergeCell ref="F1175:F1183"/>
    <mergeCell ref="G1175:G1183"/>
    <mergeCell ref="I1175:I1183"/>
    <mergeCell ref="C1170:C1173"/>
    <mergeCell ref="F1170:G1173"/>
    <mergeCell ref="I1170:I1173"/>
    <mergeCell ref="J1168:J1169"/>
    <mergeCell ref="K1168:K1169"/>
    <mergeCell ref="L1168:L1169"/>
    <mergeCell ref="M1168:M1169"/>
    <mergeCell ref="N1168:N1169"/>
    <mergeCell ref="O1168:O1169"/>
    <mergeCell ref="C1168:C1169"/>
    <mergeCell ref="D1168:D1169"/>
    <mergeCell ref="E1168:E1169"/>
    <mergeCell ref="F1168:F1169"/>
    <mergeCell ref="G1168:G1169"/>
    <mergeCell ref="I1168:I1169"/>
    <mergeCell ref="M1143:M1159"/>
    <mergeCell ref="N1143:N1159"/>
    <mergeCell ref="O1143:O1159"/>
    <mergeCell ref="C1161:C1167"/>
    <mergeCell ref="D1161:D1167"/>
    <mergeCell ref="E1161:E1167"/>
    <mergeCell ref="F1161:F1167"/>
    <mergeCell ref="G1161:G1167"/>
    <mergeCell ref="I1161:I1167"/>
    <mergeCell ref="J1161:J1167"/>
    <mergeCell ref="K1161:K1167"/>
    <mergeCell ref="L1161:L1167"/>
    <mergeCell ref="M1161:M1167"/>
    <mergeCell ref="N1161:N1167"/>
    <mergeCell ref="O1161:O1167"/>
    <mergeCell ref="C1143:C1159"/>
    <mergeCell ref="D1143:D1159"/>
    <mergeCell ref="E1143:E1159"/>
    <mergeCell ref="F1143:F1159"/>
    <mergeCell ref="G1143:G1159"/>
    <mergeCell ref="I1143:I1159"/>
    <mergeCell ref="J1143:J1159"/>
    <mergeCell ref="K1143:K1159"/>
    <mergeCell ref="L1143:L1159"/>
    <mergeCell ref="O1133:O1136"/>
    <mergeCell ref="C1137:C1142"/>
    <mergeCell ref="D1137:D1142"/>
    <mergeCell ref="E1137:E1142"/>
    <mergeCell ref="F1137:F1142"/>
    <mergeCell ref="G1137:G1142"/>
    <mergeCell ref="I1137:I1142"/>
    <mergeCell ref="J1137:J1142"/>
    <mergeCell ref="K1137:K1142"/>
    <mergeCell ref="L1137:L1142"/>
    <mergeCell ref="M1137:M1142"/>
    <mergeCell ref="N1137:N1142"/>
    <mergeCell ref="O1137:O1142"/>
    <mergeCell ref="C1133:C1136"/>
    <mergeCell ref="F1133:G1136"/>
    <mergeCell ref="I1133:I1136"/>
    <mergeCell ref="J1133:J1136"/>
    <mergeCell ref="K1133:K1136"/>
    <mergeCell ref="L1133:L1136"/>
    <mergeCell ref="M1133:M1136"/>
    <mergeCell ref="N1133:N1136"/>
    <mergeCell ref="K1112:K1132"/>
    <mergeCell ref="L1112:L1132"/>
    <mergeCell ref="M1112:M1132"/>
    <mergeCell ref="N1112:N1132"/>
    <mergeCell ref="O1112:O1132"/>
    <mergeCell ref="C1112:C1132"/>
    <mergeCell ref="D1112:D1132"/>
    <mergeCell ref="E1112:E1132"/>
    <mergeCell ref="F1112:F1132"/>
    <mergeCell ref="G1112:G1132"/>
    <mergeCell ref="I1112:I1132"/>
    <mergeCell ref="J1112:J1132"/>
    <mergeCell ref="J1098:J1111"/>
    <mergeCell ref="K1098:K1111"/>
    <mergeCell ref="L1098:L1111"/>
    <mergeCell ref="M1098:M1111"/>
    <mergeCell ref="N1098:N1111"/>
    <mergeCell ref="O1098:O1111"/>
    <mergeCell ref="C1098:C1111"/>
    <mergeCell ref="D1098:D1111"/>
    <mergeCell ref="E1098:E1111"/>
    <mergeCell ref="F1098:F1111"/>
    <mergeCell ref="G1098:G1111"/>
    <mergeCell ref="I1098:I1111"/>
    <mergeCell ref="J1089:J1097"/>
    <mergeCell ref="K1089:K1097"/>
    <mergeCell ref="L1089:L1097"/>
    <mergeCell ref="M1089:M1097"/>
    <mergeCell ref="N1089:N1097"/>
    <mergeCell ref="O1089:O1097"/>
    <mergeCell ref="C1089:C1097"/>
    <mergeCell ref="D1089:D1097"/>
    <mergeCell ref="E1089:E1097"/>
    <mergeCell ref="F1089:F1097"/>
    <mergeCell ref="G1089:G1097"/>
    <mergeCell ref="I1089:I1097"/>
    <mergeCell ref="J1080:J1088"/>
    <mergeCell ref="K1080:K1088"/>
    <mergeCell ref="L1080:L1088"/>
    <mergeCell ref="M1080:M1088"/>
    <mergeCell ref="N1080:N1088"/>
    <mergeCell ref="O1080:O1088"/>
    <mergeCell ref="C1080:C1088"/>
    <mergeCell ref="D1080:D1088"/>
    <mergeCell ref="E1080:E1088"/>
    <mergeCell ref="F1080:F1088"/>
    <mergeCell ref="G1080:G1088"/>
    <mergeCell ref="I1080:I1088"/>
    <mergeCell ref="J1071:J1078"/>
    <mergeCell ref="K1071:K1078"/>
    <mergeCell ref="L1071:L1078"/>
    <mergeCell ref="M1071:M1078"/>
    <mergeCell ref="N1071:N1078"/>
    <mergeCell ref="O1071:O1078"/>
    <mergeCell ref="C1071:C1078"/>
    <mergeCell ref="D1071:D1078"/>
    <mergeCell ref="E1071:E1078"/>
    <mergeCell ref="F1071:F1078"/>
    <mergeCell ref="G1071:G1078"/>
    <mergeCell ref="I1071:I1078"/>
    <mergeCell ref="M1062:M1070"/>
    <mergeCell ref="N1062:N1070"/>
    <mergeCell ref="O1062:O1070"/>
    <mergeCell ref="C1062:C1070"/>
    <mergeCell ref="D1062:D1070"/>
    <mergeCell ref="E1062:E1070"/>
    <mergeCell ref="F1062:F1070"/>
    <mergeCell ref="G1062:G1070"/>
    <mergeCell ref="I1062:I1070"/>
    <mergeCell ref="C1053:C1061"/>
    <mergeCell ref="D1053:D1061"/>
    <mergeCell ref="E1053:E1061"/>
    <mergeCell ref="F1053:F1061"/>
    <mergeCell ref="G1053:G1061"/>
    <mergeCell ref="I1053:I1061"/>
    <mergeCell ref="J1062:J1070"/>
    <mergeCell ref="K1062:K1070"/>
    <mergeCell ref="L1062:L1070"/>
    <mergeCell ref="J1014:J1018"/>
    <mergeCell ref="K1014:K1018"/>
    <mergeCell ref="L1014:L1018"/>
    <mergeCell ref="J1036:J1038"/>
    <mergeCell ref="K1036:K1038"/>
    <mergeCell ref="L1036:L1038"/>
    <mergeCell ref="M1036:M1038"/>
    <mergeCell ref="N1036:N1038"/>
    <mergeCell ref="N1021:N1030"/>
    <mergeCell ref="C1043:C1052"/>
    <mergeCell ref="D1043:D1052"/>
    <mergeCell ref="E1043:E1052"/>
    <mergeCell ref="F1043:F1052"/>
    <mergeCell ref="G1043:G1052"/>
    <mergeCell ref="I1043:I1052"/>
    <mergeCell ref="C1039:C1042"/>
    <mergeCell ref="F1039:G1042"/>
    <mergeCell ref="I1039:I1042"/>
    <mergeCell ref="J1043:J1052"/>
    <mergeCell ref="K1043:K1052"/>
    <mergeCell ref="L1043:L1052"/>
    <mergeCell ref="M1043:M1052"/>
    <mergeCell ref="N1043:N1052"/>
    <mergeCell ref="O1043:O1052"/>
    <mergeCell ref="O1039:O1042"/>
    <mergeCell ref="K1039:K1042"/>
    <mergeCell ref="J1053:J1061"/>
    <mergeCell ref="K1053:K1061"/>
    <mergeCell ref="L1053:L1061"/>
    <mergeCell ref="M1053:M1061"/>
    <mergeCell ref="N1053:N1061"/>
    <mergeCell ref="O1053:O1061"/>
    <mergeCell ref="O1036:O1038"/>
    <mergeCell ref="E1014:E1018"/>
    <mergeCell ref="F1014:F1018"/>
    <mergeCell ref="G1014:G1018"/>
    <mergeCell ref="I1014:I1018"/>
    <mergeCell ref="C1036:C1038"/>
    <mergeCell ref="D1036:D1038"/>
    <mergeCell ref="E1036:E1038"/>
    <mergeCell ref="F1036:F1038"/>
    <mergeCell ref="G1036:G1038"/>
    <mergeCell ref="I1036:I1038"/>
    <mergeCell ref="M1014:M1018"/>
    <mergeCell ref="N1014:N1018"/>
    <mergeCell ref="O1019:O1020"/>
    <mergeCell ref="C1019:C1020"/>
    <mergeCell ref="D1019:D1020"/>
    <mergeCell ref="E1019:E1020"/>
    <mergeCell ref="F1019:F1020"/>
    <mergeCell ref="G1019:G1020"/>
    <mergeCell ref="I1019:I1020"/>
    <mergeCell ref="J1019:J1020"/>
    <mergeCell ref="K1019:K1020"/>
    <mergeCell ref="L1019:L1020"/>
    <mergeCell ref="N941:N946"/>
    <mergeCell ref="O941:O946"/>
    <mergeCell ref="C941:C946"/>
    <mergeCell ref="D941:D946"/>
    <mergeCell ref="E941:E946"/>
    <mergeCell ref="F941:F946"/>
    <mergeCell ref="G941:G946"/>
    <mergeCell ref="I941:I946"/>
    <mergeCell ref="J947:J948"/>
    <mergeCell ref="K947:K948"/>
    <mergeCell ref="D1014:D1018"/>
    <mergeCell ref="L1039:L1042"/>
    <mergeCell ref="M1039:M1042"/>
    <mergeCell ref="N1039:N1042"/>
    <mergeCell ref="J1039:J1042"/>
    <mergeCell ref="D1021:D1030"/>
    <mergeCell ref="E1021:E1030"/>
    <mergeCell ref="F1021:F1030"/>
    <mergeCell ref="G1021:G1030"/>
    <mergeCell ref="I1021:I1030"/>
    <mergeCell ref="M1019:M1020"/>
    <mergeCell ref="N1019:N1020"/>
    <mergeCell ref="O1014:O1018"/>
    <mergeCell ref="C1014:C1018"/>
    <mergeCell ref="J1021:J1030"/>
    <mergeCell ref="K1021:K1030"/>
    <mergeCell ref="L1021:L1030"/>
    <mergeCell ref="M1021:M1030"/>
    <mergeCell ref="L1031:L1034"/>
    <mergeCell ref="M1031:M1034"/>
    <mergeCell ref="N1031:N1034"/>
    <mergeCell ref="O1031:O1034"/>
    <mergeCell ref="C1031:C1034"/>
    <mergeCell ref="F1031:G1034"/>
    <mergeCell ref="I1031:I1034"/>
    <mergeCell ref="J1031:J1034"/>
    <mergeCell ref="K1031:K1034"/>
    <mergeCell ref="O1021:O1030"/>
    <mergeCell ref="C1021:C1030"/>
    <mergeCell ref="O951:O953"/>
    <mergeCell ref="C951:C953"/>
    <mergeCell ref="D951:D953"/>
    <mergeCell ref="E951:E953"/>
    <mergeCell ref="F951:F953"/>
    <mergeCell ref="G951:G953"/>
    <mergeCell ref="I951:I953"/>
    <mergeCell ref="N947:N948"/>
    <mergeCell ref="O947:O948"/>
    <mergeCell ref="C947:C948"/>
    <mergeCell ref="D947:D948"/>
    <mergeCell ref="E947:E948"/>
    <mergeCell ref="K956:K964"/>
    <mergeCell ref="L956:L964"/>
    <mergeCell ref="M956:M964"/>
    <mergeCell ref="N956:N964"/>
    <mergeCell ref="O956:O964"/>
    <mergeCell ref="C956:C964"/>
    <mergeCell ref="D956:D964"/>
    <mergeCell ref="E956:E964"/>
    <mergeCell ref="F956:F973"/>
    <mergeCell ref="G956:G964"/>
    <mergeCell ref="I956:I964"/>
    <mergeCell ref="C965:C973"/>
    <mergeCell ref="D965:D973"/>
    <mergeCell ref="E965:E973"/>
    <mergeCell ref="G965:G973"/>
    <mergeCell ref="O965:O973"/>
    <mergeCell ref="I965:I973"/>
    <mergeCell ref="J965:J973"/>
    <mergeCell ref="K965:K973"/>
    <mergeCell ref="L965:L973"/>
    <mergeCell ref="M965:M973"/>
    <mergeCell ref="N965:N973"/>
    <mergeCell ref="N951:N953"/>
    <mergeCell ref="J956:J964"/>
    <mergeCell ref="M974:M976"/>
    <mergeCell ref="N974:N976"/>
    <mergeCell ref="O974:O976"/>
    <mergeCell ref="C979:C980"/>
    <mergeCell ref="D979:D980"/>
    <mergeCell ref="E979:E980"/>
    <mergeCell ref="F979:F980"/>
    <mergeCell ref="G979:G980"/>
    <mergeCell ref="I979:I980"/>
    <mergeCell ref="J979:J980"/>
    <mergeCell ref="K979:K980"/>
    <mergeCell ref="L979:L980"/>
    <mergeCell ref="M979:M980"/>
    <mergeCell ref="N979:N980"/>
    <mergeCell ref="O979:O980"/>
    <mergeCell ref="C974:C976"/>
    <mergeCell ref="D974:D976"/>
    <mergeCell ref="E974:E976"/>
    <mergeCell ref="F974:F976"/>
    <mergeCell ref="G974:G976"/>
    <mergeCell ref="I974:I976"/>
    <mergeCell ref="J974:J976"/>
    <mergeCell ref="K974:K976"/>
    <mergeCell ref="L974:L976"/>
    <mergeCell ref="C981:C985"/>
    <mergeCell ref="D981:D985"/>
    <mergeCell ref="E981:E985"/>
    <mergeCell ref="F981:F985"/>
    <mergeCell ref="G981:G985"/>
    <mergeCell ref="O981:O985"/>
    <mergeCell ref="C986:C989"/>
    <mergeCell ref="D986:D989"/>
    <mergeCell ref="E986:E989"/>
    <mergeCell ref="F986:F989"/>
    <mergeCell ref="G986:G989"/>
    <mergeCell ref="I986:I989"/>
    <mergeCell ref="J986:J989"/>
    <mergeCell ref="K986:K989"/>
    <mergeCell ref="L986:L989"/>
    <mergeCell ref="I981:I985"/>
    <mergeCell ref="J981:J985"/>
    <mergeCell ref="K981:K985"/>
    <mergeCell ref="L981:L985"/>
    <mergeCell ref="M981:M985"/>
    <mergeCell ref="N981:N985"/>
    <mergeCell ref="M986:M989"/>
    <mergeCell ref="N986:N989"/>
    <mergeCell ref="O986:O989"/>
    <mergeCell ref="M990:M993"/>
    <mergeCell ref="N990:N993"/>
    <mergeCell ref="O990:O993"/>
    <mergeCell ref="C994:C996"/>
    <mergeCell ref="D994:D996"/>
    <mergeCell ref="E994:E996"/>
    <mergeCell ref="F994:F996"/>
    <mergeCell ref="G994:G996"/>
    <mergeCell ref="O994:O996"/>
    <mergeCell ref="I994:I996"/>
    <mergeCell ref="J994:J996"/>
    <mergeCell ref="K994:K996"/>
    <mergeCell ref="L994:L996"/>
    <mergeCell ref="M994:M996"/>
    <mergeCell ref="N994:N996"/>
    <mergeCell ref="C990:C993"/>
    <mergeCell ref="D990:D993"/>
    <mergeCell ref="E990:E993"/>
    <mergeCell ref="F990:F993"/>
    <mergeCell ref="G990:G993"/>
    <mergeCell ref="I990:I993"/>
    <mergeCell ref="J990:J993"/>
    <mergeCell ref="K990:K993"/>
    <mergeCell ref="L990:L993"/>
    <mergeCell ref="M1010:M1013"/>
    <mergeCell ref="N1010:N1013"/>
    <mergeCell ref="O1010:O1013"/>
    <mergeCell ref="M999:M1009"/>
    <mergeCell ref="N999:N1009"/>
    <mergeCell ref="O999:O1009"/>
    <mergeCell ref="C1010:C1013"/>
    <mergeCell ref="F1010:G1013"/>
    <mergeCell ref="I1010:I1013"/>
    <mergeCell ref="J1010:J1013"/>
    <mergeCell ref="K1010:K1013"/>
    <mergeCell ref="L1010:L1013"/>
    <mergeCell ref="C999:C1009"/>
    <mergeCell ref="D999:D1009"/>
    <mergeCell ref="E999:E1009"/>
    <mergeCell ref="F999:F1009"/>
    <mergeCell ref="G999:G1009"/>
    <mergeCell ref="I999:I1009"/>
    <mergeCell ref="J999:J1009"/>
    <mergeCell ref="K999:K1009"/>
    <mergeCell ref="L999:L1009"/>
    <mergeCell ref="J941:J946"/>
    <mergeCell ref="K941:K946"/>
    <mergeCell ref="L941:L946"/>
    <mergeCell ref="J930:J940"/>
    <mergeCell ref="K930:K940"/>
    <mergeCell ref="L930:L940"/>
    <mergeCell ref="F947:F948"/>
    <mergeCell ref="G947:G948"/>
    <mergeCell ref="I947:I948"/>
    <mergeCell ref="M941:M946"/>
    <mergeCell ref="J951:J953"/>
    <mergeCell ref="K951:K953"/>
    <mergeCell ref="L951:L953"/>
    <mergeCell ref="M951:M953"/>
    <mergeCell ref="L947:L948"/>
    <mergeCell ref="M947:M948"/>
    <mergeCell ref="M930:M940"/>
    <mergeCell ref="J631:J633"/>
    <mergeCell ref="K631:K633"/>
    <mergeCell ref="L631:L633"/>
    <mergeCell ref="M631:M633"/>
    <mergeCell ref="N631:N633"/>
    <mergeCell ref="O631:O633"/>
    <mergeCell ref="C631:C633"/>
    <mergeCell ref="D631:D633"/>
    <mergeCell ref="E631:E633"/>
    <mergeCell ref="F631:F633"/>
    <mergeCell ref="G631:G633"/>
    <mergeCell ref="I631:I633"/>
    <mergeCell ref="D930:D940"/>
    <mergeCell ref="E930:E940"/>
    <mergeCell ref="F930:F940"/>
    <mergeCell ref="G930:G940"/>
    <mergeCell ref="I930:I940"/>
    <mergeCell ref="N930:N940"/>
    <mergeCell ref="O930:O940"/>
    <mergeCell ref="C930:C940"/>
    <mergeCell ref="J637:J651"/>
    <mergeCell ref="K637:K651"/>
    <mergeCell ref="L637:L651"/>
    <mergeCell ref="M637:M651"/>
    <mergeCell ref="N637:N651"/>
    <mergeCell ref="O637:O651"/>
    <mergeCell ref="C637:C651"/>
    <mergeCell ref="D637:D651"/>
    <mergeCell ref="E637:E651"/>
    <mergeCell ref="F637:F651"/>
    <mergeCell ref="G637:G651"/>
    <mergeCell ref="I637:I651"/>
    <mergeCell ref="O634:O636"/>
    <mergeCell ref="C634:C636"/>
    <mergeCell ref="D634:D636"/>
    <mergeCell ref="E634:E636"/>
    <mergeCell ref="F634:F636"/>
    <mergeCell ref="G634:G636"/>
    <mergeCell ref="I634:I636"/>
    <mergeCell ref="J668:J680"/>
    <mergeCell ref="K668:K680"/>
    <mergeCell ref="L668:L680"/>
    <mergeCell ref="M668:M680"/>
    <mergeCell ref="N668:N680"/>
    <mergeCell ref="O668:O680"/>
    <mergeCell ref="C668:C680"/>
    <mergeCell ref="D668:D680"/>
    <mergeCell ref="E668:E680"/>
    <mergeCell ref="F668:F680"/>
    <mergeCell ref="G668:G680"/>
    <mergeCell ref="I668:I680"/>
    <mergeCell ref="O652:O667"/>
    <mergeCell ref="C652:C667"/>
    <mergeCell ref="D652:D667"/>
    <mergeCell ref="E652:E667"/>
    <mergeCell ref="F652:F667"/>
    <mergeCell ref="G652:G667"/>
    <mergeCell ref="I652:I667"/>
    <mergeCell ref="J708:J720"/>
    <mergeCell ref="K708:K720"/>
    <mergeCell ref="L708:L720"/>
    <mergeCell ref="M708:M720"/>
    <mergeCell ref="N708:N720"/>
    <mergeCell ref="O708:O720"/>
    <mergeCell ref="C708:C720"/>
    <mergeCell ref="D708:D720"/>
    <mergeCell ref="E708:E720"/>
    <mergeCell ref="F708:F720"/>
    <mergeCell ref="G708:G720"/>
    <mergeCell ref="I708:I720"/>
    <mergeCell ref="O681:O707"/>
    <mergeCell ref="C681:C707"/>
    <mergeCell ref="D681:D707"/>
    <mergeCell ref="E681:E707"/>
    <mergeCell ref="F681:F707"/>
    <mergeCell ref="G681:G707"/>
    <mergeCell ref="I681:I707"/>
    <mergeCell ref="J737:J751"/>
    <mergeCell ref="K737:K751"/>
    <mergeCell ref="L737:L751"/>
    <mergeCell ref="M737:M751"/>
    <mergeCell ref="N737:N751"/>
    <mergeCell ref="O737:O751"/>
    <mergeCell ref="C737:C751"/>
    <mergeCell ref="D737:D751"/>
    <mergeCell ref="E737:E751"/>
    <mergeCell ref="F737:F751"/>
    <mergeCell ref="G737:G751"/>
    <mergeCell ref="I737:I751"/>
    <mergeCell ref="L752:L765"/>
    <mergeCell ref="M752:M765"/>
    <mergeCell ref="N752:N765"/>
    <mergeCell ref="O721:O736"/>
    <mergeCell ref="C721:C736"/>
    <mergeCell ref="D721:D736"/>
    <mergeCell ref="E721:E736"/>
    <mergeCell ref="F721:F736"/>
    <mergeCell ref="G721:G736"/>
    <mergeCell ref="I721:I736"/>
    <mergeCell ref="K766:K786"/>
    <mergeCell ref="L766:L786"/>
    <mergeCell ref="M766:M786"/>
    <mergeCell ref="N766:N786"/>
    <mergeCell ref="O766:O786"/>
    <mergeCell ref="C766:C786"/>
    <mergeCell ref="D766:D786"/>
    <mergeCell ref="E766:E786"/>
    <mergeCell ref="F766:F786"/>
    <mergeCell ref="G766:G786"/>
    <mergeCell ref="I766:I786"/>
    <mergeCell ref="J787:J801"/>
    <mergeCell ref="K787:K801"/>
    <mergeCell ref="L787:L801"/>
    <mergeCell ref="M787:M801"/>
    <mergeCell ref="N787:N801"/>
    <mergeCell ref="O752:O765"/>
    <mergeCell ref="C752:C765"/>
    <mergeCell ref="D752:D765"/>
    <mergeCell ref="E752:E765"/>
    <mergeCell ref="F752:F765"/>
    <mergeCell ref="G752:G765"/>
    <mergeCell ref="I752:I765"/>
    <mergeCell ref="L802:L832"/>
    <mergeCell ref="M802:M832"/>
    <mergeCell ref="N802:N832"/>
    <mergeCell ref="O802:O832"/>
    <mergeCell ref="C802:C832"/>
    <mergeCell ref="D802:D832"/>
    <mergeCell ref="E802:E832"/>
    <mergeCell ref="F802:F832"/>
    <mergeCell ref="G802:G832"/>
    <mergeCell ref="I802:I832"/>
    <mergeCell ref="J833:J846"/>
    <mergeCell ref="K833:K846"/>
    <mergeCell ref="L833:L846"/>
    <mergeCell ref="M833:M846"/>
    <mergeCell ref="N833:N846"/>
    <mergeCell ref="O787:O801"/>
    <mergeCell ref="C787:C801"/>
    <mergeCell ref="D787:D801"/>
    <mergeCell ref="E787:E801"/>
    <mergeCell ref="F787:F801"/>
    <mergeCell ref="G787:G801"/>
    <mergeCell ref="I787:I801"/>
    <mergeCell ref="L847:L860"/>
    <mergeCell ref="M847:M860"/>
    <mergeCell ref="N847:N860"/>
    <mergeCell ref="O847:O859"/>
    <mergeCell ref="C847:C860"/>
    <mergeCell ref="D847:D860"/>
    <mergeCell ref="E847:E860"/>
    <mergeCell ref="F847:F860"/>
    <mergeCell ref="G847:G860"/>
    <mergeCell ref="I847:I860"/>
    <mergeCell ref="J861:J867"/>
    <mergeCell ref="K861:K867"/>
    <mergeCell ref="L861:L867"/>
    <mergeCell ref="M861:M867"/>
    <mergeCell ref="N861:N867"/>
    <mergeCell ref="O833:O846"/>
    <mergeCell ref="C833:C846"/>
    <mergeCell ref="D833:D846"/>
    <mergeCell ref="E833:E846"/>
    <mergeCell ref="F833:F846"/>
    <mergeCell ref="G833:G846"/>
    <mergeCell ref="I833:I846"/>
    <mergeCell ref="L868:L874"/>
    <mergeCell ref="M868:M874"/>
    <mergeCell ref="N868:N874"/>
    <mergeCell ref="O868:O874"/>
    <mergeCell ref="C868:C874"/>
    <mergeCell ref="D868:D874"/>
    <mergeCell ref="E868:E874"/>
    <mergeCell ref="F868:F874"/>
    <mergeCell ref="G868:G874"/>
    <mergeCell ref="I868:I874"/>
    <mergeCell ref="J875:J892"/>
    <mergeCell ref="K875:K892"/>
    <mergeCell ref="L875:L892"/>
    <mergeCell ref="M875:M892"/>
    <mergeCell ref="N875:N892"/>
    <mergeCell ref="O861:O867"/>
    <mergeCell ref="C861:C867"/>
    <mergeCell ref="D861:D867"/>
    <mergeCell ref="E861:E867"/>
    <mergeCell ref="F861:F867"/>
    <mergeCell ref="G861:G867"/>
    <mergeCell ref="I861:I867"/>
    <mergeCell ref="L893:L905"/>
    <mergeCell ref="M893:M905"/>
    <mergeCell ref="N893:N905"/>
    <mergeCell ref="O893:O905"/>
    <mergeCell ref="C893:C905"/>
    <mergeCell ref="D893:D905"/>
    <mergeCell ref="E893:E905"/>
    <mergeCell ref="F893:F905"/>
    <mergeCell ref="G893:G905"/>
    <mergeCell ref="I893:I905"/>
    <mergeCell ref="O875:O892"/>
    <mergeCell ref="C875:C892"/>
    <mergeCell ref="D875:D892"/>
    <mergeCell ref="E875:E892"/>
    <mergeCell ref="F875:F892"/>
    <mergeCell ref="G875:G892"/>
    <mergeCell ref="I875:I892"/>
    <mergeCell ref="L906:L918"/>
    <mergeCell ref="M906:M918"/>
    <mergeCell ref="L923:L926"/>
    <mergeCell ref="M923:M926"/>
    <mergeCell ref="N923:N926"/>
    <mergeCell ref="O923:O926"/>
    <mergeCell ref="L919:L922"/>
    <mergeCell ref="M919:M922"/>
    <mergeCell ref="N919:N922"/>
    <mergeCell ref="O919:O922"/>
    <mergeCell ref="J919:J922"/>
    <mergeCell ref="K919:K922"/>
    <mergeCell ref="N906:N918"/>
    <mergeCell ref="O906:O918"/>
    <mergeCell ref="C906:C918"/>
    <mergeCell ref="D906:D918"/>
    <mergeCell ref="E906:E918"/>
    <mergeCell ref="F906:F918"/>
    <mergeCell ref="G906:G918"/>
    <mergeCell ref="I906:I918"/>
    <mergeCell ref="L927:L928"/>
    <mergeCell ref="M927:M928"/>
    <mergeCell ref="N927:N928"/>
    <mergeCell ref="O927:O928"/>
    <mergeCell ref="C927:C928"/>
    <mergeCell ref="D927:D928"/>
    <mergeCell ref="E927:E928"/>
    <mergeCell ref="F927:F928"/>
    <mergeCell ref="G927:G928"/>
    <mergeCell ref="I927:I928"/>
    <mergeCell ref="J634:J636"/>
    <mergeCell ref="K634:K636"/>
    <mergeCell ref="L634:L636"/>
    <mergeCell ref="M634:M636"/>
    <mergeCell ref="N634:N636"/>
    <mergeCell ref="J652:J667"/>
    <mergeCell ref="K652:K667"/>
    <mergeCell ref="L652:L667"/>
    <mergeCell ref="M652:M667"/>
    <mergeCell ref="N652:N667"/>
    <mergeCell ref="J681:J707"/>
    <mergeCell ref="K681:K707"/>
    <mergeCell ref="L681:L707"/>
    <mergeCell ref="M681:M707"/>
    <mergeCell ref="N681:N707"/>
    <mergeCell ref="J721:J736"/>
    <mergeCell ref="K721:K736"/>
    <mergeCell ref="L721:L736"/>
    <mergeCell ref="M721:M736"/>
    <mergeCell ref="N721:N736"/>
    <mergeCell ref="J752:J765"/>
    <mergeCell ref="K752:K765"/>
    <mergeCell ref="L554:L556"/>
    <mergeCell ref="M554:M556"/>
    <mergeCell ref="N554:N556"/>
    <mergeCell ref="O554:O556"/>
    <mergeCell ref="C554:C556"/>
    <mergeCell ref="D554:D556"/>
    <mergeCell ref="E554:E556"/>
    <mergeCell ref="F554:F556"/>
    <mergeCell ref="G554:G556"/>
    <mergeCell ref="I554:I556"/>
    <mergeCell ref="C560:C564"/>
    <mergeCell ref="D560:D564"/>
    <mergeCell ref="E560:E564"/>
    <mergeCell ref="F560:F564"/>
    <mergeCell ref="G560:G564"/>
    <mergeCell ref="I560:I564"/>
    <mergeCell ref="C557:C559"/>
    <mergeCell ref="F557:G559"/>
    <mergeCell ref="I557:I559"/>
    <mergeCell ref="J560:J564"/>
    <mergeCell ref="K560:K564"/>
    <mergeCell ref="L560:L564"/>
    <mergeCell ref="M560:M564"/>
    <mergeCell ref="N560:N564"/>
    <mergeCell ref="O560:O564"/>
    <mergeCell ref="L557:L559"/>
    <mergeCell ref="M557:M559"/>
    <mergeCell ref="N557:N559"/>
    <mergeCell ref="O557:O559"/>
    <mergeCell ref="J557:J559"/>
    <mergeCell ref="K557:K559"/>
    <mergeCell ref="C565:C569"/>
    <mergeCell ref="D565:D569"/>
    <mergeCell ref="E565:E569"/>
    <mergeCell ref="F565:F569"/>
    <mergeCell ref="G565:G569"/>
    <mergeCell ref="I565:I569"/>
    <mergeCell ref="J927:J928"/>
    <mergeCell ref="K927:K928"/>
    <mergeCell ref="J923:J926"/>
    <mergeCell ref="K923:K926"/>
    <mergeCell ref="C923:C926"/>
    <mergeCell ref="D923:D926"/>
    <mergeCell ref="E923:E926"/>
    <mergeCell ref="F923:F926"/>
    <mergeCell ref="G923:G926"/>
    <mergeCell ref="J554:J556"/>
    <mergeCell ref="K554:K556"/>
    <mergeCell ref="I923:I926"/>
    <mergeCell ref="C919:C922"/>
    <mergeCell ref="F919:G922"/>
    <mergeCell ref="I919:I922"/>
    <mergeCell ref="J906:J918"/>
    <mergeCell ref="K906:K918"/>
    <mergeCell ref="J893:J905"/>
    <mergeCell ref="K893:K905"/>
    <mergeCell ref="J868:J874"/>
    <mergeCell ref="K868:K874"/>
    <mergeCell ref="J847:J860"/>
    <mergeCell ref="K847:K860"/>
    <mergeCell ref="J802:J832"/>
    <mergeCell ref="K802:K832"/>
    <mergeCell ref="J766:J786"/>
    <mergeCell ref="J565:J569"/>
    <mergeCell ref="K565:K569"/>
    <mergeCell ref="L565:L569"/>
    <mergeCell ref="M565:M569"/>
    <mergeCell ref="N565:N569"/>
    <mergeCell ref="O565:O569"/>
    <mergeCell ref="L581:L582"/>
    <mergeCell ref="M581:M582"/>
    <mergeCell ref="N581:N582"/>
    <mergeCell ref="O581:O582"/>
    <mergeCell ref="O574:O580"/>
    <mergeCell ref="C581:C582"/>
    <mergeCell ref="F581:G582"/>
    <mergeCell ref="I581:I582"/>
    <mergeCell ref="J581:J582"/>
    <mergeCell ref="K581:K582"/>
    <mergeCell ref="E599:E613"/>
    <mergeCell ref="F599:F613"/>
    <mergeCell ref="G599:G613"/>
    <mergeCell ref="I599:I613"/>
    <mergeCell ref="L570:L573"/>
    <mergeCell ref="M570:M573"/>
    <mergeCell ref="N570:N573"/>
    <mergeCell ref="O570:O573"/>
    <mergeCell ref="C574:C580"/>
    <mergeCell ref="F574:G580"/>
    <mergeCell ref="I574:I580"/>
    <mergeCell ref="J574:J580"/>
    <mergeCell ref="K574:K580"/>
    <mergeCell ref="C570:C573"/>
    <mergeCell ref="F570:G573"/>
    <mergeCell ref="I570:I573"/>
    <mergeCell ref="J570:J573"/>
    <mergeCell ref="K570:K573"/>
    <mergeCell ref="L574:L580"/>
    <mergeCell ref="M574:M580"/>
    <mergeCell ref="N574:N580"/>
    <mergeCell ref="J614:J624"/>
    <mergeCell ref="K614:K624"/>
    <mergeCell ref="L614:L624"/>
    <mergeCell ref="M614:M624"/>
    <mergeCell ref="N614:N624"/>
    <mergeCell ref="O614:O624"/>
    <mergeCell ref="C614:C624"/>
    <mergeCell ref="D614:D624"/>
    <mergeCell ref="E614:E624"/>
    <mergeCell ref="F614:F624"/>
    <mergeCell ref="G614:G624"/>
    <mergeCell ref="I614:I624"/>
    <mergeCell ref="C585:C598"/>
    <mergeCell ref="D585:D598"/>
    <mergeCell ref="E585:E598"/>
    <mergeCell ref="F585:F598"/>
    <mergeCell ref="G585:G598"/>
    <mergeCell ref="I585:I598"/>
    <mergeCell ref="J585:J598"/>
    <mergeCell ref="K585:K598"/>
    <mergeCell ref="L585:L598"/>
    <mergeCell ref="M585:M598"/>
    <mergeCell ref="N585:N598"/>
    <mergeCell ref="O585:O598"/>
    <mergeCell ref="J625:J627"/>
    <mergeCell ref="K625:K627"/>
    <mergeCell ref="L625:L627"/>
    <mergeCell ref="M625:M627"/>
    <mergeCell ref="N625:N627"/>
    <mergeCell ref="O625:O627"/>
    <mergeCell ref="C625:C627"/>
    <mergeCell ref="D625:D627"/>
    <mergeCell ref="E625:E627"/>
    <mergeCell ref="F625:F627"/>
    <mergeCell ref="G625:G627"/>
    <mergeCell ref="I625:I627"/>
    <mergeCell ref="J546:J553"/>
    <mergeCell ref="K546:K553"/>
    <mergeCell ref="L546:L553"/>
    <mergeCell ref="M546:M553"/>
    <mergeCell ref="N546:N553"/>
    <mergeCell ref="O546:O553"/>
    <mergeCell ref="C546:C553"/>
    <mergeCell ref="D546:D553"/>
    <mergeCell ref="E546:E553"/>
    <mergeCell ref="F546:F553"/>
    <mergeCell ref="G546:G553"/>
    <mergeCell ref="I546:I553"/>
    <mergeCell ref="J599:J613"/>
    <mergeCell ref="K599:K613"/>
    <mergeCell ref="L599:L613"/>
    <mergeCell ref="M599:M613"/>
    <mergeCell ref="N599:N613"/>
    <mergeCell ref="O599:O613"/>
    <mergeCell ref="C599:C613"/>
    <mergeCell ref="D599:D613"/>
    <mergeCell ref="J544:J545"/>
    <mergeCell ref="K544:K545"/>
    <mergeCell ref="L544:L545"/>
    <mergeCell ref="M544:M545"/>
    <mergeCell ref="N544:N545"/>
    <mergeCell ref="O544:O545"/>
    <mergeCell ref="C544:C545"/>
    <mergeCell ref="D544:D545"/>
    <mergeCell ref="E544:E545"/>
    <mergeCell ref="F544:F545"/>
    <mergeCell ref="G544:G545"/>
    <mergeCell ref="I544:I545"/>
    <mergeCell ref="J537:J543"/>
    <mergeCell ref="K537:K543"/>
    <mergeCell ref="L537:L543"/>
    <mergeCell ref="M537:M543"/>
    <mergeCell ref="N537:N543"/>
    <mergeCell ref="O537:O543"/>
    <mergeCell ref="C537:C543"/>
    <mergeCell ref="D537:D543"/>
    <mergeCell ref="E537:E543"/>
    <mergeCell ref="F537:F543"/>
    <mergeCell ref="G537:G543"/>
    <mergeCell ref="I537:I543"/>
    <mergeCell ref="J527:J536"/>
    <mergeCell ref="K527:K536"/>
    <mergeCell ref="L527:L536"/>
    <mergeCell ref="M527:M536"/>
    <mergeCell ref="N527:N536"/>
    <mergeCell ref="O527:O536"/>
    <mergeCell ref="C527:C536"/>
    <mergeCell ref="D527:D536"/>
    <mergeCell ref="E527:E536"/>
    <mergeCell ref="F527:F536"/>
    <mergeCell ref="G527:G536"/>
    <mergeCell ref="I527:I536"/>
    <mergeCell ref="J525:J526"/>
    <mergeCell ref="K525:K526"/>
    <mergeCell ref="L525:L526"/>
    <mergeCell ref="M525:M526"/>
    <mergeCell ref="N525:N526"/>
    <mergeCell ref="O525:O526"/>
    <mergeCell ref="C525:C526"/>
    <mergeCell ref="D525:D526"/>
    <mergeCell ref="E525:E526"/>
    <mergeCell ref="F525:F526"/>
    <mergeCell ref="G525:G526"/>
    <mergeCell ref="I525:I526"/>
    <mergeCell ref="D508:D513"/>
    <mergeCell ref="E508:E513"/>
    <mergeCell ref="F508:F513"/>
    <mergeCell ref="G508:G513"/>
    <mergeCell ref="I508:I513"/>
    <mergeCell ref="C497:C507"/>
    <mergeCell ref="F497:G507"/>
    <mergeCell ref="I497:I507"/>
    <mergeCell ref="J521:J524"/>
    <mergeCell ref="K521:K524"/>
    <mergeCell ref="L521:L524"/>
    <mergeCell ref="M521:M524"/>
    <mergeCell ref="N521:N524"/>
    <mergeCell ref="O521:O524"/>
    <mergeCell ref="C521:C524"/>
    <mergeCell ref="D521:D524"/>
    <mergeCell ref="E521:E524"/>
    <mergeCell ref="F521:F524"/>
    <mergeCell ref="G521:G524"/>
    <mergeCell ref="I521:I524"/>
    <mergeCell ref="J514:J520"/>
    <mergeCell ref="K514:K520"/>
    <mergeCell ref="L514:L520"/>
    <mergeCell ref="M514:M520"/>
    <mergeCell ref="N514:N520"/>
    <mergeCell ref="O514:O520"/>
    <mergeCell ref="C514:C520"/>
    <mergeCell ref="D514:D520"/>
    <mergeCell ref="E514:E520"/>
    <mergeCell ref="F514:F520"/>
    <mergeCell ref="G514:G520"/>
    <mergeCell ref="I514:I520"/>
    <mergeCell ref="O470:O485"/>
    <mergeCell ref="J490:J495"/>
    <mergeCell ref="K490:K495"/>
    <mergeCell ref="L490:L495"/>
    <mergeCell ref="M490:M495"/>
    <mergeCell ref="N490:N495"/>
    <mergeCell ref="O490:O495"/>
    <mergeCell ref="C486:C489"/>
    <mergeCell ref="D486:D489"/>
    <mergeCell ref="E486:E489"/>
    <mergeCell ref="F486:F489"/>
    <mergeCell ref="G486:G489"/>
    <mergeCell ref="I486:I489"/>
    <mergeCell ref="J508:J513"/>
    <mergeCell ref="K508:K513"/>
    <mergeCell ref="L508:L513"/>
    <mergeCell ref="M508:M513"/>
    <mergeCell ref="N508:N513"/>
    <mergeCell ref="O508:O513"/>
    <mergeCell ref="L497:L507"/>
    <mergeCell ref="M497:M507"/>
    <mergeCell ref="N497:N507"/>
    <mergeCell ref="O497:O507"/>
    <mergeCell ref="J497:J507"/>
    <mergeCell ref="K497:K507"/>
    <mergeCell ref="C490:C495"/>
    <mergeCell ref="D490:D495"/>
    <mergeCell ref="E490:E495"/>
    <mergeCell ref="F490:F495"/>
    <mergeCell ref="G490:G495"/>
    <mergeCell ref="I490:I495"/>
    <mergeCell ref="C508:C513"/>
    <mergeCell ref="L449:L469"/>
    <mergeCell ref="M449:M469"/>
    <mergeCell ref="N449:N469"/>
    <mergeCell ref="J486:J489"/>
    <mergeCell ref="K486:K489"/>
    <mergeCell ref="L486:L489"/>
    <mergeCell ref="M486:M489"/>
    <mergeCell ref="N486:N489"/>
    <mergeCell ref="O449:O469"/>
    <mergeCell ref="C470:C485"/>
    <mergeCell ref="F470:G485"/>
    <mergeCell ref="I470:I485"/>
    <mergeCell ref="J470:J485"/>
    <mergeCell ref="K470:K485"/>
    <mergeCell ref="L445:L448"/>
    <mergeCell ref="M445:M448"/>
    <mergeCell ref="N445:N448"/>
    <mergeCell ref="O445:O448"/>
    <mergeCell ref="C449:C469"/>
    <mergeCell ref="F449:G469"/>
    <mergeCell ref="I449:I469"/>
    <mergeCell ref="J449:J469"/>
    <mergeCell ref="K449:K469"/>
    <mergeCell ref="C445:C448"/>
    <mergeCell ref="F445:G448"/>
    <mergeCell ref="I445:I448"/>
    <mergeCell ref="J445:J448"/>
    <mergeCell ref="K445:K448"/>
    <mergeCell ref="O486:O489"/>
    <mergeCell ref="L470:L485"/>
    <mergeCell ref="M470:M485"/>
    <mergeCell ref="N470:N485"/>
    <mergeCell ref="J441:J444"/>
    <mergeCell ref="K441:K444"/>
    <mergeCell ref="L441:L444"/>
    <mergeCell ref="M441:M444"/>
    <mergeCell ref="N441:N444"/>
    <mergeCell ref="O441:O444"/>
    <mergeCell ref="C441:C444"/>
    <mergeCell ref="D441:D444"/>
    <mergeCell ref="E441:E444"/>
    <mergeCell ref="F441:F444"/>
    <mergeCell ref="G441:G444"/>
    <mergeCell ref="I441:I444"/>
    <mergeCell ref="J437:J440"/>
    <mergeCell ref="K437:K440"/>
    <mergeCell ref="L437:L440"/>
    <mergeCell ref="M437:M440"/>
    <mergeCell ref="N437:N440"/>
    <mergeCell ref="O437:O440"/>
    <mergeCell ref="C437:C440"/>
    <mergeCell ref="D437:D440"/>
    <mergeCell ref="E437:E440"/>
    <mergeCell ref="F437:F440"/>
    <mergeCell ref="G437:G440"/>
    <mergeCell ref="I437:I440"/>
    <mergeCell ref="M433:M436"/>
    <mergeCell ref="N433:N436"/>
    <mergeCell ref="O433:O436"/>
    <mergeCell ref="C433:C436"/>
    <mergeCell ref="D433:D436"/>
    <mergeCell ref="E433:E436"/>
    <mergeCell ref="F433:F436"/>
    <mergeCell ref="G433:G436"/>
    <mergeCell ref="I433:I436"/>
    <mergeCell ref="C430:C432"/>
    <mergeCell ref="D430:D432"/>
    <mergeCell ref="E430:E432"/>
    <mergeCell ref="F430:F432"/>
    <mergeCell ref="G430:G432"/>
    <mergeCell ref="I430:I432"/>
    <mergeCell ref="J433:J436"/>
    <mergeCell ref="K433:K436"/>
    <mergeCell ref="L433:L436"/>
    <mergeCell ref="J430:J432"/>
    <mergeCell ref="K430:K432"/>
    <mergeCell ref="L430:L432"/>
    <mergeCell ref="M430:M432"/>
    <mergeCell ref="N430:N432"/>
    <mergeCell ref="O430:O432"/>
    <mergeCell ref="K315:K318"/>
    <mergeCell ref="L315:L318"/>
    <mergeCell ref="I324:I402"/>
    <mergeCell ref="J324:J402"/>
    <mergeCell ref="K324:K402"/>
    <mergeCell ref="J319:J322"/>
    <mergeCell ref="C319:C322"/>
    <mergeCell ref="F319:G322"/>
    <mergeCell ref="I319:I322"/>
    <mergeCell ref="C324:C402"/>
    <mergeCell ref="D324:D402"/>
    <mergeCell ref="E324:E402"/>
    <mergeCell ref="F324:F402"/>
    <mergeCell ref="G324:G402"/>
    <mergeCell ref="O324:O402"/>
    <mergeCell ref="L319:L322"/>
    <mergeCell ref="M319:M322"/>
    <mergeCell ref="N319:N322"/>
    <mergeCell ref="O319:O322"/>
    <mergeCell ref="L324:L402"/>
    <mergeCell ref="M324:M402"/>
    <mergeCell ref="N324:N402"/>
    <mergeCell ref="O403:O429"/>
    <mergeCell ref="C403:C429"/>
    <mergeCell ref="D403:D429"/>
    <mergeCell ref="E403:E429"/>
    <mergeCell ref="F403:F429"/>
    <mergeCell ref="G403:G429"/>
    <mergeCell ref="I403:I429"/>
    <mergeCell ref="J403:J429"/>
    <mergeCell ref="K403:K429"/>
    <mergeCell ref="L403:L429"/>
    <mergeCell ref="M403:M429"/>
    <mergeCell ref="N403:N429"/>
    <mergeCell ref="L311:L314"/>
    <mergeCell ref="M311:M314"/>
    <mergeCell ref="N311:N314"/>
    <mergeCell ref="O311:O314"/>
    <mergeCell ref="C311:C314"/>
    <mergeCell ref="F311:G314"/>
    <mergeCell ref="I311:I314"/>
    <mergeCell ref="J311:J314"/>
    <mergeCell ref="K311:K314"/>
    <mergeCell ref="M315:M318"/>
    <mergeCell ref="N315:N318"/>
    <mergeCell ref="O315:O318"/>
    <mergeCell ref="C315:C318"/>
    <mergeCell ref="D315:D318"/>
    <mergeCell ref="E315:E318"/>
    <mergeCell ref="F315:F318"/>
    <mergeCell ref="G315:G318"/>
    <mergeCell ref="I315:I318"/>
    <mergeCell ref="K319:K322"/>
    <mergeCell ref="J315:J318"/>
    <mergeCell ref="O306:O310"/>
    <mergeCell ref="C306:C310"/>
    <mergeCell ref="D306:D310"/>
    <mergeCell ref="E306:E310"/>
    <mergeCell ref="F306:F310"/>
    <mergeCell ref="G306:G310"/>
    <mergeCell ref="I306:I310"/>
    <mergeCell ref="J306:J310"/>
    <mergeCell ref="K306:K310"/>
    <mergeCell ref="L306:L310"/>
    <mergeCell ref="M306:M310"/>
    <mergeCell ref="N306:N310"/>
    <mergeCell ref="O239:O242"/>
    <mergeCell ref="J239:J242"/>
    <mergeCell ref="K239:K242"/>
    <mergeCell ref="D236:D238"/>
    <mergeCell ref="E236:E238"/>
    <mergeCell ref="F236:F238"/>
    <mergeCell ref="G236:G238"/>
    <mergeCell ref="I236:I238"/>
    <mergeCell ref="C244:C255"/>
    <mergeCell ref="D244:D255"/>
    <mergeCell ref="E244:E255"/>
    <mergeCell ref="F244:F255"/>
    <mergeCell ref="G244:G255"/>
    <mergeCell ref="I244:I255"/>
    <mergeCell ref="C239:C242"/>
    <mergeCell ref="F239:G242"/>
    <mergeCell ref="I239:I242"/>
    <mergeCell ref="J236:J238"/>
    <mergeCell ref="K236:K238"/>
    <mergeCell ref="L236:L238"/>
    <mergeCell ref="O236:O238"/>
    <mergeCell ref="O256:O257"/>
    <mergeCell ref="C256:C257"/>
    <mergeCell ref="D256:D257"/>
    <mergeCell ref="E256:E257"/>
    <mergeCell ref="F256:F257"/>
    <mergeCell ref="G256:G257"/>
    <mergeCell ref="I256:I257"/>
    <mergeCell ref="J244:J255"/>
    <mergeCell ref="K244:K255"/>
    <mergeCell ref="L244:L255"/>
    <mergeCell ref="M244:M255"/>
    <mergeCell ref="N244:N255"/>
    <mergeCell ref="O244:O255"/>
    <mergeCell ref="O262:O273"/>
    <mergeCell ref="C262:C273"/>
    <mergeCell ref="D262:D273"/>
    <mergeCell ref="E262:E273"/>
    <mergeCell ref="F262:F273"/>
    <mergeCell ref="G262:G273"/>
    <mergeCell ref="I262:I273"/>
    <mergeCell ref="J258:J261"/>
    <mergeCell ref="K258:K261"/>
    <mergeCell ref="L258:L261"/>
    <mergeCell ref="M258:M261"/>
    <mergeCell ref="N258:N261"/>
    <mergeCell ref="O258:O261"/>
    <mergeCell ref="C258:C261"/>
    <mergeCell ref="D258:D261"/>
    <mergeCell ref="E258:E261"/>
    <mergeCell ref="C236:C238"/>
    <mergeCell ref="L239:L242"/>
    <mergeCell ref="O277:O279"/>
    <mergeCell ref="C277:C279"/>
    <mergeCell ref="D277:D279"/>
    <mergeCell ref="E277:E279"/>
    <mergeCell ref="F277:F279"/>
    <mergeCell ref="G277:G279"/>
    <mergeCell ref="I277:I279"/>
    <mergeCell ref="J274:J276"/>
    <mergeCell ref="K274:K276"/>
    <mergeCell ref="L274:L276"/>
    <mergeCell ref="M274:M276"/>
    <mergeCell ref="N274:N276"/>
    <mergeCell ref="O274:O276"/>
    <mergeCell ref="C274:C276"/>
    <mergeCell ref="D274:D276"/>
    <mergeCell ref="E274:E276"/>
    <mergeCell ref="F274:F276"/>
    <mergeCell ref="G274:G276"/>
    <mergeCell ref="I274:I276"/>
    <mergeCell ref="O283:O285"/>
    <mergeCell ref="C283:C285"/>
    <mergeCell ref="D283:D285"/>
    <mergeCell ref="E283:E285"/>
    <mergeCell ref="F283:F285"/>
    <mergeCell ref="G283:G285"/>
    <mergeCell ref="I283:I285"/>
    <mergeCell ref="J280:J282"/>
    <mergeCell ref="K280:K282"/>
    <mergeCell ref="L280:L282"/>
    <mergeCell ref="M280:M282"/>
    <mergeCell ref="N280:N282"/>
    <mergeCell ref="O280:O282"/>
    <mergeCell ref="C280:C282"/>
    <mergeCell ref="D280:D282"/>
    <mergeCell ref="E280:E282"/>
    <mergeCell ref="F280:F282"/>
    <mergeCell ref="G280:G282"/>
    <mergeCell ref="I280:I282"/>
    <mergeCell ref="J283:J285"/>
    <mergeCell ref="K283:K285"/>
    <mergeCell ref="L283:L285"/>
    <mergeCell ref="M283:M285"/>
    <mergeCell ref="N283:N285"/>
    <mergeCell ref="O290:O292"/>
    <mergeCell ref="C290:C292"/>
    <mergeCell ref="D290:D292"/>
    <mergeCell ref="E290:E292"/>
    <mergeCell ref="F290:F292"/>
    <mergeCell ref="G290:G292"/>
    <mergeCell ref="I290:I292"/>
    <mergeCell ref="J286:J289"/>
    <mergeCell ref="K286:K289"/>
    <mergeCell ref="L286:L289"/>
    <mergeCell ref="M286:M289"/>
    <mergeCell ref="N286:N289"/>
    <mergeCell ref="O286:O289"/>
    <mergeCell ref="C286:C289"/>
    <mergeCell ref="D286:D289"/>
    <mergeCell ref="E286:E289"/>
    <mergeCell ref="F286:F289"/>
    <mergeCell ref="G286:G289"/>
    <mergeCell ref="I286:I289"/>
    <mergeCell ref="J290:J292"/>
    <mergeCell ref="K290:K292"/>
    <mergeCell ref="L290:L292"/>
    <mergeCell ref="M290:M292"/>
    <mergeCell ref="N290:N292"/>
    <mergeCell ref="O296:O298"/>
    <mergeCell ref="C296:C298"/>
    <mergeCell ref="D296:D298"/>
    <mergeCell ref="E296:E298"/>
    <mergeCell ref="F296:F298"/>
    <mergeCell ref="G296:G298"/>
    <mergeCell ref="I296:I298"/>
    <mergeCell ref="J293:J295"/>
    <mergeCell ref="K293:K295"/>
    <mergeCell ref="L293:L295"/>
    <mergeCell ref="M293:M295"/>
    <mergeCell ref="N293:N295"/>
    <mergeCell ref="O293:O295"/>
    <mergeCell ref="C293:C295"/>
    <mergeCell ref="D293:D295"/>
    <mergeCell ref="E293:E295"/>
    <mergeCell ref="F293:F295"/>
    <mergeCell ref="G293:G295"/>
    <mergeCell ref="I293:I295"/>
    <mergeCell ref="J296:J298"/>
    <mergeCell ref="K296:K298"/>
    <mergeCell ref="L296:L298"/>
    <mergeCell ref="M296:M298"/>
    <mergeCell ref="N296:N298"/>
    <mergeCell ref="O302:O304"/>
    <mergeCell ref="C302:C304"/>
    <mergeCell ref="D302:D304"/>
    <mergeCell ref="E302:E304"/>
    <mergeCell ref="F302:F304"/>
    <mergeCell ref="G302:G304"/>
    <mergeCell ref="I302:I304"/>
    <mergeCell ref="J299:J301"/>
    <mergeCell ref="K299:K301"/>
    <mergeCell ref="L299:L301"/>
    <mergeCell ref="M299:M301"/>
    <mergeCell ref="N299:N301"/>
    <mergeCell ref="O299:O301"/>
    <mergeCell ref="C299:C301"/>
    <mergeCell ref="D299:D301"/>
    <mergeCell ref="E299:E301"/>
    <mergeCell ref="F299:F301"/>
    <mergeCell ref="G299:G301"/>
    <mergeCell ref="I299:I301"/>
    <mergeCell ref="J302:J304"/>
    <mergeCell ref="K302:K304"/>
    <mergeCell ref="L302:L304"/>
    <mergeCell ref="M302:M304"/>
    <mergeCell ref="N302:N304"/>
    <mergeCell ref="M239:M242"/>
    <mergeCell ref="N239:N242"/>
    <mergeCell ref="J256:J257"/>
    <mergeCell ref="K256:K257"/>
    <mergeCell ref="L256:L257"/>
    <mergeCell ref="M256:M257"/>
    <mergeCell ref="N256:N257"/>
    <mergeCell ref="J262:J273"/>
    <mergeCell ref="K262:K273"/>
    <mergeCell ref="L262:L273"/>
    <mergeCell ref="M262:M273"/>
    <mergeCell ref="N262:N273"/>
    <mergeCell ref="J277:J279"/>
    <mergeCell ref="K277:K279"/>
    <mergeCell ref="L277:L279"/>
    <mergeCell ref="M277:M279"/>
    <mergeCell ref="N277:N279"/>
    <mergeCell ref="F258:F261"/>
    <mergeCell ref="G258:G261"/>
    <mergeCell ref="I258:I261"/>
    <mergeCell ref="M236:M238"/>
    <mergeCell ref="N236:N238"/>
    <mergeCell ref="J220:J223"/>
    <mergeCell ref="K220:K223"/>
    <mergeCell ref="I225:I231"/>
    <mergeCell ref="C220:C223"/>
    <mergeCell ref="F220:G223"/>
    <mergeCell ref="I220:I223"/>
    <mergeCell ref="C225:C231"/>
    <mergeCell ref="D225:D231"/>
    <mergeCell ref="E225:E231"/>
    <mergeCell ref="F225:F231"/>
    <mergeCell ref="G225:G231"/>
    <mergeCell ref="O225:O231"/>
    <mergeCell ref="L220:L223"/>
    <mergeCell ref="M220:M223"/>
    <mergeCell ref="N220:N223"/>
    <mergeCell ref="O220:O223"/>
    <mergeCell ref="J225:J231"/>
    <mergeCell ref="K225:K231"/>
    <mergeCell ref="L225:L231"/>
    <mergeCell ref="M225:M231"/>
    <mergeCell ref="N225:N231"/>
    <mergeCell ref="O233:O235"/>
    <mergeCell ref="C233:C235"/>
    <mergeCell ref="D233:D235"/>
    <mergeCell ref="E233:E235"/>
    <mergeCell ref="F233:F235"/>
    <mergeCell ref="G233:G235"/>
    <mergeCell ref="I233:I235"/>
    <mergeCell ref="J233:J235"/>
    <mergeCell ref="K233:K235"/>
    <mergeCell ref="L233:L235"/>
    <mergeCell ref="M233:M235"/>
    <mergeCell ref="N233:N235"/>
    <mergeCell ref="O196:O198"/>
    <mergeCell ref="C196:C198"/>
    <mergeCell ref="D196:D198"/>
    <mergeCell ref="E196:E198"/>
    <mergeCell ref="F196:F198"/>
    <mergeCell ref="G196:G198"/>
    <mergeCell ref="I196:I198"/>
    <mergeCell ref="J196:J198"/>
    <mergeCell ref="K196:K198"/>
    <mergeCell ref="L196:L198"/>
    <mergeCell ref="M196:M198"/>
    <mergeCell ref="N196:N198"/>
    <mergeCell ref="O201:O202"/>
    <mergeCell ref="C201:C202"/>
    <mergeCell ref="D201:D202"/>
    <mergeCell ref="E201:E202"/>
    <mergeCell ref="F201:F202"/>
    <mergeCell ref="G201:G202"/>
    <mergeCell ref="I201:I202"/>
    <mergeCell ref="J201:J202"/>
    <mergeCell ref="C204:C205"/>
    <mergeCell ref="D204:D205"/>
    <mergeCell ref="E204:E205"/>
    <mergeCell ref="F204:F205"/>
    <mergeCell ref="G204:G205"/>
    <mergeCell ref="I204:I205"/>
    <mergeCell ref="O193:O195"/>
    <mergeCell ref="C193:C195"/>
    <mergeCell ref="D193:D195"/>
    <mergeCell ref="E193:E195"/>
    <mergeCell ref="F193:F195"/>
    <mergeCell ref="G193:G195"/>
    <mergeCell ref="I193:I195"/>
    <mergeCell ref="J193:J195"/>
    <mergeCell ref="K193:K195"/>
    <mergeCell ref="L193:L195"/>
    <mergeCell ref="M193:M195"/>
    <mergeCell ref="N193:N195"/>
    <mergeCell ref="O199:O200"/>
    <mergeCell ref="C199:C200"/>
    <mergeCell ref="D199:D200"/>
    <mergeCell ref="E199:E200"/>
    <mergeCell ref="F199:F200"/>
    <mergeCell ref="G199:G200"/>
    <mergeCell ref="I199:I200"/>
    <mergeCell ref="J199:J200"/>
    <mergeCell ref="K199:K200"/>
    <mergeCell ref="L199:L200"/>
    <mergeCell ref="M199:M200"/>
    <mergeCell ref="N199:N200"/>
    <mergeCell ref="J204:J205"/>
    <mergeCell ref="K204:K205"/>
    <mergeCell ref="L204:L205"/>
    <mergeCell ref="M204:M205"/>
    <mergeCell ref="N204:N205"/>
    <mergeCell ref="O206:O210"/>
    <mergeCell ref="C206:C210"/>
    <mergeCell ref="D206:D210"/>
    <mergeCell ref="E206:E210"/>
    <mergeCell ref="F206:F210"/>
    <mergeCell ref="G206:G210"/>
    <mergeCell ref="I206:I210"/>
    <mergeCell ref="J206:J210"/>
    <mergeCell ref="K206:K210"/>
    <mergeCell ref="L206:L210"/>
    <mergeCell ref="M206:M210"/>
    <mergeCell ref="N206:N210"/>
    <mergeCell ref="O211:O219"/>
    <mergeCell ref="C211:C219"/>
    <mergeCell ref="D211:D219"/>
    <mergeCell ref="E211:E219"/>
    <mergeCell ref="F211:F219"/>
    <mergeCell ref="G211:G219"/>
    <mergeCell ref="I211:I219"/>
    <mergeCell ref="J211:J219"/>
    <mergeCell ref="K211:K219"/>
    <mergeCell ref="L211:L219"/>
    <mergeCell ref="M211:M219"/>
    <mergeCell ref="N211:N219"/>
    <mergeCell ref="M139:M176"/>
    <mergeCell ref="N139:N176"/>
    <mergeCell ref="O139:O176"/>
    <mergeCell ref="C177:C192"/>
    <mergeCell ref="D177:D192"/>
    <mergeCell ref="E177:E192"/>
    <mergeCell ref="F177:F192"/>
    <mergeCell ref="G177:G192"/>
    <mergeCell ref="I177:I192"/>
    <mergeCell ref="J177:J192"/>
    <mergeCell ref="K177:K192"/>
    <mergeCell ref="L177:L192"/>
    <mergeCell ref="M177:M192"/>
    <mergeCell ref="N177:N192"/>
    <mergeCell ref="O177:O192"/>
    <mergeCell ref="K201:K202"/>
    <mergeCell ref="L201:L202"/>
    <mergeCell ref="M201:M202"/>
    <mergeCell ref="N201:N202"/>
    <mergeCell ref="O204:O205"/>
    <mergeCell ref="M98:M106"/>
    <mergeCell ref="N98:N106"/>
    <mergeCell ref="C98:C106"/>
    <mergeCell ref="D98:D106"/>
    <mergeCell ref="E98:E106"/>
    <mergeCell ref="O124:O133"/>
    <mergeCell ref="H126:H133"/>
    <mergeCell ref="C134:C137"/>
    <mergeCell ref="F134:G137"/>
    <mergeCell ref="I134:I137"/>
    <mergeCell ref="J134:J137"/>
    <mergeCell ref="K134:K137"/>
    <mergeCell ref="L134:L137"/>
    <mergeCell ref="M134:M137"/>
    <mergeCell ref="I124:I133"/>
    <mergeCell ref="J124:J133"/>
    <mergeCell ref="K124:K133"/>
    <mergeCell ref="L124:L133"/>
    <mergeCell ref="M124:M133"/>
    <mergeCell ref="N124:N133"/>
    <mergeCell ref="N134:N137"/>
    <mergeCell ref="O134:O137"/>
    <mergeCell ref="O67:O70"/>
    <mergeCell ref="G71:G81"/>
    <mergeCell ref="O71:O81"/>
    <mergeCell ref="J82:J97"/>
    <mergeCell ref="K82:K97"/>
    <mergeCell ref="L82:L97"/>
    <mergeCell ref="M82:M97"/>
    <mergeCell ref="N82:N97"/>
    <mergeCell ref="O82:O97"/>
    <mergeCell ref="G82:G97"/>
    <mergeCell ref="I82:I97"/>
    <mergeCell ref="C124:C133"/>
    <mergeCell ref="D124:D133"/>
    <mergeCell ref="E124:E133"/>
    <mergeCell ref="F124:F133"/>
    <mergeCell ref="G124:G133"/>
    <mergeCell ref="O107:O120"/>
    <mergeCell ref="C121:C123"/>
    <mergeCell ref="D121:D123"/>
    <mergeCell ref="E121:E123"/>
    <mergeCell ref="F121:F123"/>
    <mergeCell ref="G121:G123"/>
    <mergeCell ref="I121:I123"/>
    <mergeCell ref="J121:J123"/>
    <mergeCell ref="K121:K123"/>
    <mergeCell ref="L121:L123"/>
    <mergeCell ref="M121:M123"/>
    <mergeCell ref="N121:N123"/>
    <mergeCell ref="O121:O123"/>
    <mergeCell ref="O98:O105"/>
    <mergeCell ref="C107:C120"/>
    <mergeCell ref="D107:D120"/>
    <mergeCell ref="L56:L60"/>
    <mergeCell ref="M56:M60"/>
    <mergeCell ref="J53:J55"/>
    <mergeCell ref="K53:K55"/>
    <mergeCell ref="L53:L55"/>
    <mergeCell ref="M53:M55"/>
    <mergeCell ref="F98:F106"/>
    <mergeCell ref="G98:G106"/>
    <mergeCell ref="H98:H100"/>
    <mergeCell ref="M107:M120"/>
    <mergeCell ref="N107:N120"/>
    <mergeCell ref="C139:C176"/>
    <mergeCell ref="D139:D176"/>
    <mergeCell ref="E139:E176"/>
    <mergeCell ref="F139:F176"/>
    <mergeCell ref="G139:G176"/>
    <mergeCell ref="I139:I176"/>
    <mergeCell ref="J139:J176"/>
    <mergeCell ref="K139:K176"/>
    <mergeCell ref="L139:L176"/>
    <mergeCell ref="G67:G70"/>
    <mergeCell ref="E107:E120"/>
    <mergeCell ref="F107:F120"/>
    <mergeCell ref="G107:G120"/>
    <mergeCell ref="I107:I120"/>
    <mergeCell ref="J107:J120"/>
    <mergeCell ref="K107:K120"/>
    <mergeCell ref="L107:L120"/>
    <mergeCell ref="I98:I106"/>
    <mergeCell ref="J98:J106"/>
    <mergeCell ref="K98:K106"/>
    <mergeCell ref="L98:L106"/>
    <mergeCell ref="E67:E70"/>
    <mergeCell ref="F67:F70"/>
    <mergeCell ref="I67:I70"/>
    <mergeCell ref="N56:N60"/>
    <mergeCell ref="C61:C66"/>
    <mergeCell ref="D61:D66"/>
    <mergeCell ref="G53:G55"/>
    <mergeCell ref="O53:O55"/>
    <mergeCell ref="G56:G60"/>
    <mergeCell ref="O56:O60"/>
    <mergeCell ref="G61:G66"/>
    <mergeCell ref="O61:O66"/>
    <mergeCell ref="C82:C97"/>
    <mergeCell ref="D82:D97"/>
    <mergeCell ref="E82:E97"/>
    <mergeCell ref="F82:F97"/>
    <mergeCell ref="O30:O33"/>
    <mergeCell ref="G34:G38"/>
    <mergeCell ref="O34:O38"/>
    <mergeCell ref="G39:G40"/>
    <mergeCell ref="O39:O40"/>
    <mergeCell ref="G41:G49"/>
    <mergeCell ref="O41:O49"/>
    <mergeCell ref="N71:N81"/>
    <mergeCell ref="E61:E66"/>
    <mergeCell ref="F61:F66"/>
    <mergeCell ref="I61:I66"/>
    <mergeCell ref="J61:J66"/>
    <mergeCell ref="K61:K66"/>
    <mergeCell ref="I56:I60"/>
    <mergeCell ref="J56:J60"/>
    <mergeCell ref="K56:K60"/>
    <mergeCell ref="K41:K49"/>
    <mergeCell ref="I39:I40"/>
    <mergeCell ref="J39:J40"/>
    <mergeCell ref="K39:K40"/>
    <mergeCell ref="L39:L40"/>
    <mergeCell ref="M39:M40"/>
    <mergeCell ref="G22:G24"/>
    <mergeCell ref="O22:O24"/>
    <mergeCell ref="C25:C29"/>
    <mergeCell ref="F25:G29"/>
    <mergeCell ref="O25:O29"/>
    <mergeCell ref="C30:C33"/>
    <mergeCell ref="F30:G33"/>
    <mergeCell ref="I71:I81"/>
    <mergeCell ref="J71:J81"/>
    <mergeCell ref="K71:K81"/>
    <mergeCell ref="L71:L81"/>
    <mergeCell ref="M71:M81"/>
    <mergeCell ref="J67:J70"/>
    <mergeCell ref="K67:K70"/>
    <mergeCell ref="L67:L70"/>
    <mergeCell ref="M67:M70"/>
    <mergeCell ref="N67:N70"/>
    <mergeCell ref="C71:C81"/>
    <mergeCell ref="D71:D81"/>
    <mergeCell ref="E71:E81"/>
    <mergeCell ref="F71:F81"/>
    <mergeCell ref="L61:L66"/>
    <mergeCell ref="M61:M66"/>
    <mergeCell ref="N61:N66"/>
    <mergeCell ref="C67:C70"/>
    <mergeCell ref="D67:D70"/>
    <mergeCell ref="C39:C40"/>
    <mergeCell ref="D39:D40"/>
    <mergeCell ref="E39:E40"/>
    <mergeCell ref="F39:F40"/>
    <mergeCell ref="L30:L33"/>
    <mergeCell ref="M30:M33"/>
    <mergeCell ref="N30:N33"/>
    <mergeCell ref="C34:C38"/>
    <mergeCell ref="D34:D38"/>
    <mergeCell ref="E34:E38"/>
    <mergeCell ref="F34:F38"/>
    <mergeCell ref="I34:I38"/>
    <mergeCell ref="N53:N55"/>
    <mergeCell ref="C56:C60"/>
    <mergeCell ref="D56:D60"/>
    <mergeCell ref="E56:E60"/>
    <mergeCell ref="F56:F60"/>
    <mergeCell ref="L41:L49"/>
    <mergeCell ref="M41:M49"/>
    <mergeCell ref="N41:N49"/>
    <mergeCell ref="C53:C55"/>
    <mergeCell ref="D53:D55"/>
    <mergeCell ref="E53:E55"/>
    <mergeCell ref="F53:F55"/>
    <mergeCell ref="I53:I55"/>
    <mergeCell ref="N39:N40"/>
    <mergeCell ref="C41:C49"/>
    <mergeCell ref="D41:D49"/>
    <mergeCell ref="E41:E49"/>
    <mergeCell ref="F41:F49"/>
    <mergeCell ref="I41:I49"/>
    <mergeCell ref="J41:J49"/>
    <mergeCell ref="C22:C24"/>
    <mergeCell ref="D22:D24"/>
    <mergeCell ref="E22:E24"/>
    <mergeCell ref="F22:F24"/>
    <mergeCell ref="I22:I24"/>
    <mergeCell ref="J22:J24"/>
    <mergeCell ref="K22:K24"/>
    <mergeCell ref="I18:I20"/>
    <mergeCell ref="J18:J20"/>
    <mergeCell ref="K18:K20"/>
    <mergeCell ref="L18:L20"/>
    <mergeCell ref="M18:M20"/>
    <mergeCell ref="N18:N20"/>
    <mergeCell ref="J34:J38"/>
    <mergeCell ref="K34:K38"/>
    <mergeCell ref="L34:L38"/>
    <mergeCell ref="M34:M38"/>
    <mergeCell ref="N34:N38"/>
    <mergeCell ref="K4:K6"/>
    <mergeCell ref="L4:L6"/>
    <mergeCell ref="M4:M6"/>
    <mergeCell ref="N4:N6"/>
    <mergeCell ref="L25:L29"/>
    <mergeCell ref="M25:M29"/>
    <mergeCell ref="N25:N29"/>
    <mergeCell ref="I30:I33"/>
    <mergeCell ref="J30:J33"/>
    <mergeCell ref="K30:K33"/>
    <mergeCell ref="L22:L24"/>
    <mergeCell ref="M22:M24"/>
    <mergeCell ref="N22:N24"/>
    <mergeCell ref="I25:I29"/>
    <mergeCell ref="J25:J29"/>
    <mergeCell ref="K25:K29"/>
    <mergeCell ref="O18:O20"/>
    <mergeCell ref="C2:D2"/>
    <mergeCell ref="F2:H2"/>
    <mergeCell ref="I2:J2"/>
    <mergeCell ref="K2:N2"/>
    <mergeCell ref="O2:O3"/>
    <mergeCell ref="C4:C6"/>
    <mergeCell ref="D4:D6"/>
    <mergeCell ref="E4:E6"/>
    <mergeCell ref="F4:F6"/>
    <mergeCell ref="G4:G6"/>
    <mergeCell ref="L7:L17"/>
    <mergeCell ref="M7:M17"/>
    <mergeCell ref="N7:N17"/>
    <mergeCell ref="O7:O17"/>
    <mergeCell ref="C18:C20"/>
    <mergeCell ref="D18:D20"/>
    <mergeCell ref="E18:E20"/>
    <mergeCell ref="F18:F20"/>
    <mergeCell ref="G18:G20"/>
    <mergeCell ref="H18:H20"/>
    <mergeCell ref="O4:O6"/>
    <mergeCell ref="C7:C17"/>
    <mergeCell ref="D7:D17"/>
    <mergeCell ref="E7:E17"/>
    <mergeCell ref="F7:F17"/>
    <mergeCell ref="G7:G17"/>
    <mergeCell ref="H7:H17"/>
    <mergeCell ref="I7:I17"/>
    <mergeCell ref="J7:J17"/>
    <mergeCell ref="K7:K17"/>
    <mergeCell ref="I4:I6"/>
    <mergeCell ref="J4:J6"/>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08E2B-6022-4AA2-A2F4-E37EBD6404C3}">
  <dimension ref="B2:W918"/>
  <sheetViews>
    <sheetView tabSelected="1" topLeftCell="G2" zoomScale="70" zoomScaleNormal="70" workbookViewId="0">
      <pane ySplit="2" topLeftCell="A4" activePane="bottomLeft" state="frozen"/>
      <selection activeCell="A2" sqref="A2"/>
      <selection pane="bottomLeft" activeCell="N60" sqref="N60"/>
    </sheetView>
  </sheetViews>
  <sheetFormatPr baseColWidth="10" defaultRowHeight="12"/>
  <cols>
    <col min="1" max="1" width="11.5546875" style="26"/>
    <col min="2" max="2" width="3.88671875" style="26" bestFit="1" customWidth="1"/>
    <col min="3" max="3" width="11.6640625" style="26" bestFit="1" customWidth="1"/>
    <col min="4" max="4" width="28.21875" style="233" customWidth="1"/>
    <col min="5" max="5" width="13.6640625" style="26" customWidth="1"/>
    <col min="6" max="6" width="22.21875" style="168" customWidth="1"/>
    <col min="7" max="7" width="13.6640625" style="26" customWidth="1"/>
    <col min="8" max="8" width="32.109375" style="233" customWidth="1"/>
    <col min="9" max="9" width="13.6640625" style="26" customWidth="1"/>
    <col min="10" max="11" width="29" style="233" customWidth="1"/>
    <col min="12" max="12" width="21.88671875" style="26" bestFit="1" customWidth="1"/>
    <col min="13" max="13" width="12.5546875" style="26" bestFit="1" customWidth="1"/>
    <col min="14" max="14" width="25" style="26" customWidth="1"/>
    <col min="15" max="15" width="25.6640625" style="26" customWidth="1"/>
    <col min="16" max="23" width="11.33203125" style="26" customWidth="1"/>
    <col min="24" max="16384" width="11.5546875" style="26"/>
  </cols>
  <sheetData>
    <row r="2" spans="2:23">
      <c r="C2" s="26">
        <v>2</v>
      </c>
      <c r="D2" s="233">
        <v>3</v>
      </c>
      <c r="E2" s="26">
        <v>4</v>
      </c>
      <c r="F2" s="168">
        <v>5</v>
      </c>
      <c r="G2" s="26">
        <v>6</v>
      </c>
      <c r="H2" s="233">
        <v>7</v>
      </c>
      <c r="I2" s="26">
        <v>8</v>
      </c>
      <c r="J2" s="233">
        <v>9</v>
      </c>
      <c r="K2" s="233">
        <v>10</v>
      </c>
      <c r="L2" s="26">
        <v>11</v>
      </c>
      <c r="P2" s="652" t="s">
        <v>1510</v>
      </c>
      <c r="Q2" s="652"/>
      <c r="R2" s="652"/>
      <c r="S2" s="652"/>
      <c r="T2" s="652"/>
      <c r="U2" s="652"/>
      <c r="V2" s="652"/>
      <c r="W2" s="652"/>
    </row>
    <row r="3" spans="2:23">
      <c r="B3" s="192" t="s">
        <v>1606</v>
      </c>
      <c r="C3" s="192" t="s">
        <v>1607</v>
      </c>
      <c r="D3" s="232" t="s">
        <v>1608</v>
      </c>
      <c r="E3" s="192" t="s">
        <v>1609</v>
      </c>
      <c r="F3" s="235" t="s">
        <v>1610</v>
      </c>
      <c r="G3" s="192" t="s">
        <v>7</v>
      </c>
      <c r="H3" s="232" t="s">
        <v>0</v>
      </c>
      <c r="I3" s="192" t="s">
        <v>1</v>
      </c>
      <c r="J3" s="232" t="s">
        <v>2</v>
      </c>
      <c r="K3" s="240" t="s">
        <v>1639</v>
      </c>
      <c r="L3" s="192" t="s">
        <v>1612</v>
      </c>
      <c r="M3" s="192" t="s">
        <v>3</v>
      </c>
      <c r="N3" s="192" t="s">
        <v>4</v>
      </c>
      <c r="O3" s="192" t="s">
        <v>5</v>
      </c>
      <c r="P3" s="192" t="s">
        <v>24</v>
      </c>
      <c r="Q3" s="192" t="s">
        <v>1499</v>
      </c>
      <c r="R3" s="192" t="s">
        <v>1500</v>
      </c>
      <c r="S3" s="192" t="s">
        <v>1501</v>
      </c>
      <c r="T3" s="192" t="s">
        <v>1502</v>
      </c>
      <c r="U3" s="192" t="s">
        <v>1503</v>
      </c>
      <c r="V3" s="192" t="s">
        <v>1504</v>
      </c>
      <c r="W3" s="192" t="s">
        <v>1505</v>
      </c>
    </row>
    <row r="4" spans="2:23" ht="36">
      <c r="B4" s="651">
        <v>1</v>
      </c>
      <c r="C4" s="651">
        <v>1000</v>
      </c>
      <c r="D4" s="651" t="s">
        <v>1480</v>
      </c>
      <c r="E4" s="651">
        <v>1000</v>
      </c>
      <c r="F4" s="651" t="s">
        <v>1480</v>
      </c>
      <c r="G4" s="651">
        <f>+Hoja1!T4</f>
        <v>2</v>
      </c>
      <c r="H4" s="651" t="str">
        <f>+Hoja1!V4</f>
        <v>Actas</v>
      </c>
      <c r="I4" s="651" t="str">
        <f>+Hoja1!U4</f>
        <v>2.5</v>
      </c>
      <c r="J4" s="651" t="str">
        <f>+Hoja1!W4</f>
        <v>Actas Comité de Dirección y coordinación institucional</v>
      </c>
      <c r="K4" s="653" t="e">
        <f>+#REF!&amp;", "&amp;#REF!&amp;", "&amp;#REF!</f>
        <v>#REF!</v>
      </c>
      <c r="L4" s="651" t="s">
        <v>1506</v>
      </c>
      <c r="M4" s="651" t="s">
        <v>1640</v>
      </c>
      <c r="N4" s="23" t="s">
        <v>1615</v>
      </c>
      <c r="O4" s="23" t="s">
        <v>1615</v>
      </c>
      <c r="P4" s="237" t="s">
        <v>54</v>
      </c>
      <c r="Q4" s="237" t="s">
        <v>54</v>
      </c>
      <c r="R4" s="237"/>
      <c r="S4" s="237" t="s">
        <v>54</v>
      </c>
      <c r="T4" s="237" t="s">
        <v>54</v>
      </c>
      <c r="U4" s="237" t="s">
        <v>54</v>
      </c>
      <c r="V4" s="237" t="s">
        <v>54</v>
      </c>
      <c r="W4" s="23"/>
    </row>
    <row r="5" spans="2:23" ht="36" customHeight="1">
      <c r="B5" s="651"/>
      <c r="C5" s="651"/>
      <c r="D5" s="651"/>
      <c r="E5" s="651"/>
      <c r="F5" s="651"/>
      <c r="G5" s="651"/>
      <c r="H5" s="651"/>
      <c r="I5" s="651"/>
      <c r="J5" s="651"/>
      <c r="K5" s="651"/>
      <c r="L5" s="651"/>
      <c r="M5" s="651"/>
      <c r="N5" s="23" t="s">
        <v>1617</v>
      </c>
      <c r="O5" s="23" t="s">
        <v>1617</v>
      </c>
      <c r="P5" s="23"/>
      <c r="Q5" s="23"/>
      <c r="R5" s="23"/>
      <c r="S5" s="23"/>
      <c r="T5" s="237" t="s">
        <v>54</v>
      </c>
      <c r="U5" s="23"/>
      <c r="V5" s="23"/>
      <c r="W5" s="237"/>
    </row>
    <row r="6" spans="2:23" ht="24">
      <c r="B6" s="651"/>
      <c r="C6" s="651"/>
      <c r="D6" s="651"/>
      <c r="E6" s="651"/>
      <c r="F6" s="651"/>
      <c r="G6" s="651"/>
      <c r="H6" s="651"/>
      <c r="I6" s="651"/>
      <c r="J6" s="651"/>
      <c r="K6" s="651"/>
      <c r="L6" s="651"/>
      <c r="M6" s="651"/>
      <c r="N6" s="23" t="s">
        <v>1620</v>
      </c>
      <c r="O6" s="23" t="s">
        <v>1620</v>
      </c>
      <c r="P6" s="23"/>
      <c r="Q6" s="23"/>
      <c r="R6" s="23"/>
      <c r="S6" s="23"/>
      <c r="T6" s="23"/>
      <c r="U6" s="23"/>
      <c r="V6" s="23"/>
      <c r="W6" s="237" t="s">
        <v>54</v>
      </c>
    </row>
    <row r="7" spans="2:23" ht="24">
      <c r="B7" s="651"/>
      <c r="C7" s="651"/>
      <c r="D7" s="651"/>
      <c r="E7" s="651"/>
      <c r="F7" s="651"/>
      <c r="G7" s="651"/>
      <c r="H7" s="651"/>
      <c r="I7" s="651"/>
      <c r="J7" s="651"/>
      <c r="K7" s="651"/>
      <c r="L7" s="651"/>
      <c r="M7" s="651"/>
      <c r="N7" s="23" t="s">
        <v>1621</v>
      </c>
      <c r="O7" s="23" t="s">
        <v>1621</v>
      </c>
      <c r="P7" s="23"/>
      <c r="Q7" s="23"/>
      <c r="R7" s="23"/>
      <c r="S7" s="23"/>
      <c r="T7" s="23"/>
      <c r="U7" s="23"/>
      <c r="V7" s="23"/>
      <c r="W7" s="237" t="s">
        <v>54</v>
      </c>
    </row>
    <row r="8" spans="2:23" ht="27.6" customHeight="1">
      <c r="B8" s="651"/>
      <c r="C8" s="651"/>
      <c r="D8" s="651"/>
      <c r="E8" s="651"/>
      <c r="F8" s="651"/>
      <c r="G8" s="651"/>
      <c r="H8" s="651"/>
      <c r="I8" s="651"/>
      <c r="J8" s="651"/>
      <c r="K8" s="651"/>
      <c r="L8" s="651"/>
      <c r="M8" s="237" t="s">
        <v>1641</v>
      </c>
      <c r="N8" s="23"/>
      <c r="O8" s="23"/>
      <c r="P8" s="23"/>
      <c r="Q8" s="23"/>
      <c r="R8" s="23"/>
      <c r="S8" s="23"/>
      <c r="T8" s="237" t="s">
        <v>54</v>
      </c>
      <c r="U8" s="23"/>
      <c r="V8" s="23"/>
      <c r="W8" s="23"/>
    </row>
    <row r="9" spans="2:23" ht="36">
      <c r="B9" s="651">
        <v>2</v>
      </c>
      <c r="C9" s="651">
        <v>1000</v>
      </c>
      <c r="D9" s="651" t="s">
        <v>1480</v>
      </c>
      <c r="E9" s="651">
        <v>1000</v>
      </c>
      <c r="F9" s="651" t="s">
        <v>1480</v>
      </c>
      <c r="G9" s="651">
        <f>+Hoja1!T7</f>
        <v>5</v>
      </c>
      <c r="H9" s="651" t="str">
        <f>+Hoja1!V7</f>
        <v>Boletines</v>
      </c>
      <c r="I9" s="651" t="str">
        <f>+Hoja1!U7</f>
        <v>5.1</v>
      </c>
      <c r="J9" s="651" t="str">
        <f>+Hoja1!W7</f>
        <v>Boletín de prensa</v>
      </c>
      <c r="K9" s="651" t="str">
        <f>+Hoja1!W7</f>
        <v>Boletín de prensa</v>
      </c>
      <c r="L9" s="651" t="s">
        <v>1507</v>
      </c>
      <c r="M9" s="651" t="s">
        <v>1640</v>
      </c>
      <c r="N9" s="23" t="s">
        <v>1615</v>
      </c>
      <c r="O9" s="23" t="s">
        <v>1615</v>
      </c>
      <c r="P9" s="237" t="s">
        <v>54</v>
      </c>
      <c r="Q9" s="237" t="s">
        <v>54</v>
      </c>
      <c r="R9" s="237"/>
      <c r="S9" s="237" t="s">
        <v>54</v>
      </c>
      <c r="T9" s="237" t="s">
        <v>54</v>
      </c>
      <c r="U9" s="237" t="s">
        <v>54</v>
      </c>
      <c r="V9" s="237" t="s">
        <v>54</v>
      </c>
      <c r="W9" s="23"/>
    </row>
    <row r="10" spans="2:23" ht="36" customHeight="1">
      <c r="B10" s="651"/>
      <c r="C10" s="651"/>
      <c r="D10" s="651"/>
      <c r="E10" s="651"/>
      <c r="F10" s="651"/>
      <c r="G10" s="651"/>
      <c r="H10" s="651"/>
      <c r="I10" s="651"/>
      <c r="J10" s="651"/>
      <c r="K10" s="651"/>
      <c r="L10" s="651"/>
      <c r="M10" s="651"/>
      <c r="N10" s="23" t="s">
        <v>1617</v>
      </c>
      <c r="O10" s="23" t="s">
        <v>1617</v>
      </c>
      <c r="P10" s="23"/>
      <c r="Q10" s="23"/>
      <c r="R10" s="23"/>
      <c r="S10" s="23"/>
      <c r="T10" s="237" t="s">
        <v>54</v>
      </c>
      <c r="U10" s="23"/>
      <c r="V10" s="23"/>
      <c r="W10" s="237"/>
    </row>
    <row r="11" spans="2:23" ht="36" customHeight="1">
      <c r="B11" s="651"/>
      <c r="C11" s="651"/>
      <c r="D11" s="651"/>
      <c r="E11" s="651"/>
      <c r="F11" s="651"/>
      <c r="G11" s="651"/>
      <c r="H11" s="651"/>
      <c r="I11" s="651"/>
      <c r="J11" s="651"/>
      <c r="K11" s="651"/>
      <c r="L11" s="651"/>
      <c r="M11" s="651"/>
      <c r="N11" s="23" t="s">
        <v>1620</v>
      </c>
      <c r="O11" s="23" t="s">
        <v>1620</v>
      </c>
      <c r="P11" s="23"/>
      <c r="Q11" s="23"/>
      <c r="R11" s="23"/>
      <c r="S11" s="23"/>
      <c r="T11" s="23"/>
      <c r="U11" s="23"/>
      <c r="V11" s="23"/>
      <c r="W11" s="237" t="s">
        <v>54</v>
      </c>
    </row>
    <row r="12" spans="2:23" ht="36" customHeight="1">
      <c r="B12" s="651"/>
      <c r="C12" s="651"/>
      <c r="D12" s="651"/>
      <c r="E12" s="651"/>
      <c r="F12" s="651"/>
      <c r="G12" s="651"/>
      <c r="H12" s="651"/>
      <c r="I12" s="651"/>
      <c r="J12" s="651"/>
      <c r="K12" s="651"/>
      <c r="L12" s="651"/>
      <c r="M12" s="651"/>
      <c r="N12" s="23" t="s">
        <v>1621</v>
      </c>
      <c r="O12" s="23" t="s">
        <v>1621</v>
      </c>
      <c r="P12" s="23"/>
      <c r="Q12" s="23"/>
      <c r="R12" s="23"/>
      <c r="S12" s="23"/>
      <c r="T12" s="23"/>
      <c r="U12" s="23"/>
      <c r="V12" s="23"/>
      <c r="W12" s="237" t="s">
        <v>54</v>
      </c>
    </row>
    <row r="13" spans="2:23" ht="36" customHeight="1">
      <c r="B13" s="651"/>
      <c r="C13" s="651"/>
      <c r="D13" s="651"/>
      <c r="E13" s="651"/>
      <c r="F13" s="651"/>
      <c r="G13" s="651"/>
      <c r="H13" s="651"/>
      <c r="I13" s="651"/>
      <c r="J13" s="651"/>
      <c r="K13" s="651"/>
      <c r="L13" s="651"/>
      <c r="M13" s="237" t="s">
        <v>1641</v>
      </c>
      <c r="N13" s="23"/>
      <c r="O13" s="23"/>
      <c r="P13" s="23"/>
      <c r="Q13" s="23"/>
      <c r="R13" s="23"/>
      <c r="S13" s="23"/>
      <c r="T13" s="237" t="s">
        <v>54</v>
      </c>
      <c r="U13" s="23"/>
      <c r="V13" s="23"/>
      <c r="W13" s="23"/>
    </row>
    <row r="14" spans="2:23" ht="36">
      <c r="B14" s="654">
        <v>3</v>
      </c>
      <c r="C14" s="654">
        <v>1000</v>
      </c>
      <c r="D14" s="654" t="s">
        <v>1480</v>
      </c>
      <c r="E14" s="654">
        <v>1000</v>
      </c>
      <c r="F14" s="654" t="s">
        <v>1480</v>
      </c>
      <c r="G14" s="654">
        <f>+Hoja1!T18</f>
        <v>23</v>
      </c>
      <c r="H14" s="654" t="str">
        <f>+Hoja1!V18</f>
        <v xml:space="preserve">Manuales </v>
      </c>
      <c r="I14" s="654" t="str">
        <f>+Hoja1!U18</f>
        <v>23.3</v>
      </c>
      <c r="J14" s="654" t="str">
        <f>+Hoja1!W18</f>
        <v>Manual de Identidad visual Corporativa</v>
      </c>
      <c r="K14" s="654" t="str">
        <f>+Hoja1!W18</f>
        <v>Manual de Identidad visual Corporativa</v>
      </c>
      <c r="L14" s="651" t="s">
        <v>1507</v>
      </c>
      <c r="M14" s="654" t="s">
        <v>1640</v>
      </c>
      <c r="N14" s="23" t="s">
        <v>1615</v>
      </c>
      <c r="O14" s="23" t="s">
        <v>1615</v>
      </c>
      <c r="P14" s="237" t="s">
        <v>54</v>
      </c>
      <c r="Q14" s="237" t="s">
        <v>54</v>
      </c>
      <c r="R14" s="237"/>
      <c r="S14" s="237" t="s">
        <v>54</v>
      </c>
      <c r="T14" s="237" t="s">
        <v>54</v>
      </c>
      <c r="U14" s="237" t="s">
        <v>54</v>
      </c>
      <c r="V14" s="237" t="s">
        <v>54</v>
      </c>
      <c r="W14" s="23"/>
    </row>
    <row r="15" spans="2:23" ht="36" customHeight="1">
      <c r="B15" s="655"/>
      <c r="C15" s="655"/>
      <c r="D15" s="655"/>
      <c r="E15" s="655"/>
      <c r="F15" s="655"/>
      <c r="G15" s="655"/>
      <c r="H15" s="655"/>
      <c r="I15" s="655"/>
      <c r="J15" s="655"/>
      <c r="K15" s="655"/>
      <c r="L15" s="651"/>
      <c r="M15" s="655"/>
      <c r="N15" s="23" t="s">
        <v>1617</v>
      </c>
      <c r="O15" s="23" t="s">
        <v>1617</v>
      </c>
      <c r="P15" s="23"/>
      <c r="Q15" s="23"/>
      <c r="R15" s="23"/>
      <c r="S15" s="23"/>
      <c r="T15" s="237" t="s">
        <v>54</v>
      </c>
      <c r="U15" s="23"/>
      <c r="V15" s="23"/>
      <c r="W15" s="237"/>
    </row>
    <row r="16" spans="2:23" ht="36" customHeight="1">
      <c r="B16" s="655"/>
      <c r="C16" s="655"/>
      <c r="D16" s="655"/>
      <c r="E16" s="655"/>
      <c r="F16" s="655"/>
      <c r="G16" s="655"/>
      <c r="H16" s="655"/>
      <c r="I16" s="655"/>
      <c r="J16" s="655"/>
      <c r="K16" s="655"/>
      <c r="L16" s="651"/>
      <c r="M16" s="655"/>
      <c r="N16" s="23" t="s">
        <v>1620</v>
      </c>
      <c r="O16" s="23" t="s">
        <v>1620</v>
      </c>
      <c r="P16" s="23"/>
      <c r="Q16" s="23"/>
      <c r="R16" s="23"/>
      <c r="S16" s="23"/>
      <c r="T16" s="23"/>
      <c r="U16" s="23"/>
      <c r="V16" s="23"/>
      <c r="W16" s="237" t="s">
        <v>54</v>
      </c>
    </row>
    <row r="17" spans="2:23" ht="24">
      <c r="B17" s="655"/>
      <c r="C17" s="655"/>
      <c r="D17" s="655"/>
      <c r="E17" s="655"/>
      <c r="F17" s="655"/>
      <c r="G17" s="655"/>
      <c r="H17" s="655"/>
      <c r="I17" s="655"/>
      <c r="J17" s="655"/>
      <c r="K17" s="655"/>
      <c r="L17" s="651"/>
      <c r="M17" s="656"/>
      <c r="N17" s="23" t="s">
        <v>1621</v>
      </c>
      <c r="O17" s="23" t="s">
        <v>1621</v>
      </c>
      <c r="P17" s="23"/>
      <c r="Q17" s="23"/>
      <c r="R17" s="23"/>
      <c r="S17" s="23"/>
      <c r="T17" s="23"/>
      <c r="U17" s="23"/>
      <c r="V17" s="23"/>
      <c r="W17" s="237" t="s">
        <v>54</v>
      </c>
    </row>
    <row r="18" spans="2:23" ht="18.600000000000001" customHeight="1">
      <c r="B18" s="656"/>
      <c r="C18" s="656"/>
      <c r="D18" s="656"/>
      <c r="E18" s="656"/>
      <c r="F18" s="656"/>
      <c r="G18" s="656"/>
      <c r="H18" s="656"/>
      <c r="I18" s="656"/>
      <c r="J18" s="656"/>
      <c r="K18" s="656"/>
      <c r="L18" s="651"/>
      <c r="M18" s="237" t="s">
        <v>1641</v>
      </c>
      <c r="N18" s="23"/>
      <c r="O18" s="23"/>
      <c r="P18" s="23"/>
      <c r="Q18" s="23"/>
      <c r="R18" s="23"/>
      <c r="S18" s="23"/>
      <c r="T18" s="237" t="s">
        <v>54</v>
      </c>
      <c r="U18" s="23"/>
      <c r="V18" s="23"/>
      <c r="W18" s="23"/>
    </row>
    <row r="19" spans="2:23" ht="36">
      <c r="B19" s="651">
        <v>4</v>
      </c>
      <c r="C19" s="651">
        <v>1000</v>
      </c>
      <c r="D19" s="651" t="s">
        <v>1480</v>
      </c>
      <c r="E19" s="651">
        <v>1000</v>
      </c>
      <c r="F19" s="651" t="s">
        <v>1480</v>
      </c>
      <c r="G19" s="651">
        <f>+Hoja1!T21</f>
        <v>25</v>
      </c>
      <c r="H19" s="651" t="str">
        <f>+Hoja1!V21</f>
        <v>Planes</v>
      </c>
      <c r="I19" s="651" t="str">
        <f>+Hoja1!U21</f>
        <v>25.11</v>
      </c>
      <c r="J19" s="651" t="str">
        <f>+Hoja1!W21</f>
        <v>Plan estratégico de comunicaciones institucionales</v>
      </c>
      <c r="K19" s="651" t="str">
        <f>+Hoja1!W21</f>
        <v>Plan estratégico de comunicaciones institucionales</v>
      </c>
      <c r="L19" s="651" t="s">
        <v>1507</v>
      </c>
      <c r="M19" s="651" t="s">
        <v>1640</v>
      </c>
      <c r="N19" s="23" t="s">
        <v>1615</v>
      </c>
      <c r="O19" s="23" t="s">
        <v>1615</v>
      </c>
      <c r="P19" s="237" t="s">
        <v>54</v>
      </c>
      <c r="Q19" s="237" t="s">
        <v>54</v>
      </c>
      <c r="R19" s="237"/>
      <c r="S19" s="237" t="s">
        <v>54</v>
      </c>
      <c r="T19" s="237" t="s">
        <v>54</v>
      </c>
      <c r="U19" s="237" t="s">
        <v>54</v>
      </c>
      <c r="V19" s="237" t="s">
        <v>54</v>
      </c>
      <c r="W19" s="23"/>
    </row>
    <row r="20" spans="2:23" ht="24">
      <c r="B20" s="651"/>
      <c r="C20" s="651"/>
      <c r="D20" s="651"/>
      <c r="E20" s="651"/>
      <c r="F20" s="651"/>
      <c r="G20" s="651"/>
      <c r="H20" s="651"/>
      <c r="I20" s="651"/>
      <c r="J20" s="651"/>
      <c r="K20" s="651"/>
      <c r="L20" s="651"/>
      <c r="M20" s="651"/>
      <c r="N20" s="23" t="s">
        <v>1617</v>
      </c>
      <c r="O20" s="23" t="s">
        <v>1617</v>
      </c>
      <c r="P20" s="23"/>
      <c r="Q20" s="23"/>
      <c r="R20" s="23"/>
      <c r="S20" s="23"/>
      <c r="T20" s="237" t="s">
        <v>54</v>
      </c>
      <c r="U20" s="23"/>
      <c r="V20" s="23"/>
      <c r="W20" s="237"/>
    </row>
    <row r="21" spans="2:23" ht="24">
      <c r="B21" s="651"/>
      <c r="C21" s="651"/>
      <c r="D21" s="651"/>
      <c r="E21" s="651"/>
      <c r="F21" s="651"/>
      <c r="G21" s="651"/>
      <c r="H21" s="651"/>
      <c r="I21" s="651"/>
      <c r="J21" s="651"/>
      <c r="K21" s="651"/>
      <c r="L21" s="651"/>
      <c r="M21" s="651"/>
      <c r="N21" s="23" t="s">
        <v>1620</v>
      </c>
      <c r="O21" s="23" t="s">
        <v>1620</v>
      </c>
      <c r="P21" s="23"/>
      <c r="Q21" s="23"/>
      <c r="R21" s="23"/>
      <c r="S21" s="23"/>
      <c r="T21" s="23"/>
      <c r="U21" s="23"/>
      <c r="V21" s="23"/>
      <c r="W21" s="237" t="s">
        <v>54</v>
      </c>
    </row>
    <row r="22" spans="2:23" ht="24">
      <c r="B22" s="651"/>
      <c r="C22" s="651"/>
      <c r="D22" s="651"/>
      <c r="E22" s="651"/>
      <c r="F22" s="651"/>
      <c r="G22" s="651"/>
      <c r="H22" s="651"/>
      <c r="I22" s="651"/>
      <c r="J22" s="651"/>
      <c r="K22" s="651"/>
      <c r="L22" s="651"/>
      <c r="M22" s="651"/>
      <c r="N22" s="23" t="s">
        <v>1621</v>
      </c>
      <c r="O22" s="23" t="s">
        <v>1621</v>
      </c>
      <c r="P22" s="23"/>
      <c r="Q22" s="23"/>
      <c r="R22" s="23"/>
      <c r="S22" s="23"/>
      <c r="T22" s="23"/>
      <c r="U22" s="23"/>
      <c r="V22" s="23"/>
      <c r="W22" s="237" t="s">
        <v>54</v>
      </c>
    </row>
    <row r="23" spans="2:23">
      <c r="B23" s="651"/>
      <c r="C23" s="651"/>
      <c r="D23" s="651"/>
      <c r="E23" s="651"/>
      <c r="F23" s="651"/>
      <c r="G23" s="651"/>
      <c r="H23" s="651"/>
      <c r="I23" s="651"/>
      <c r="J23" s="651"/>
      <c r="K23" s="651"/>
      <c r="L23" s="651"/>
      <c r="M23" s="237" t="s">
        <v>1641</v>
      </c>
      <c r="N23" s="23"/>
      <c r="O23" s="23"/>
      <c r="P23" s="23"/>
      <c r="Q23" s="23"/>
      <c r="R23" s="23"/>
      <c r="S23" s="23"/>
      <c r="T23" s="237" t="s">
        <v>54</v>
      </c>
      <c r="U23" s="23"/>
      <c r="V23" s="23"/>
      <c r="W23" s="23"/>
    </row>
    <row r="24" spans="2:23" ht="24" customHeight="1">
      <c r="B24" s="654">
        <f>+B19+1</f>
        <v>5</v>
      </c>
      <c r="C24" s="651">
        <v>1000</v>
      </c>
      <c r="D24" s="651" t="s">
        <v>1480</v>
      </c>
      <c r="E24" s="651">
        <v>1100</v>
      </c>
      <c r="F24" s="651" t="s">
        <v>1624</v>
      </c>
      <c r="G24" s="651">
        <f>+Hoja1!T22</f>
        <v>2</v>
      </c>
      <c r="H24" s="651" t="str">
        <f>+Hoja1!V22</f>
        <v>Actas</v>
      </c>
      <c r="I24" s="651" t="str">
        <f>+Hoja1!U22</f>
        <v>2.13</v>
      </c>
      <c r="J24" s="651" t="str">
        <f>+Hoja1!W22</f>
        <v>Actas de Comité Institucional de Gestión y Desempeño</v>
      </c>
      <c r="K24" s="653" t="e">
        <f>+#REF!&amp;", "&amp;#REF!&amp;", "&amp;#REF!</f>
        <v>#REF!</v>
      </c>
      <c r="L24" s="651" t="s">
        <v>1506</v>
      </c>
      <c r="M24" s="651" t="s">
        <v>1640</v>
      </c>
      <c r="N24" s="23" t="s">
        <v>1615</v>
      </c>
      <c r="O24" s="23" t="s">
        <v>1615</v>
      </c>
      <c r="P24" s="237" t="s">
        <v>54</v>
      </c>
      <c r="Q24" s="237" t="s">
        <v>54</v>
      </c>
      <c r="R24" s="237"/>
      <c r="S24" s="237" t="s">
        <v>54</v>
      </c>
      <c r="T24" s="237" t="s">
        <v>54</v>
      </c>
      <c r="U24" s="237" t="s">
        <v>54</v>
      </c>
      <c r="V24" s="237" t="s">
        <v>54</v>
      </c>
      <c r="W24" s="23"/>
    </row>
    <row r="25" spans="2:23" ht="24" customHeight="1">
      <c r="B25" s="655"/>
      <c r="C25" s="651"/>
      <c r="D25" s="651"/>
      <c r="E25" s="651"/>
      <c r="F25" s="651"/>
      <c r="G25" s="651"/>
      <c r="H25" s="651"/>
      <c r="I25" s="651"/>
      <c r="J25" s="651"/>
      <c r="K25" s="651"/>
      <c r="L25" s="651"/>
      <c r="M25" s="651"/>
      <c r="N25" s="23" t="s">
        <v>1617</v>
      </c>
      <c r="O25" s="23" t="s">
        <v>1617</v>
      </c>
      <c r="P25" s="23"/>
      <c r="Q25" s="23"/>
      <c r="R25" s="23"/>
      <c r="S25" s="23"/>
      <c r="T25" s="237" t="s">
        <v>54</v>
      </c>
      <c r="U25" s="23"/>
      <c r="V25" s="23"/>
      <c r="W25" s="237"/>
    </row>
    <row r="26" spans="2:23" ht="24" customHeight="1">
      <c r="B26" s="655"/>
      <c r="C26" s="651"/>
      <c r="D26" s="651"/>
      <c r="E26" s="651"/>
      <c r="F26" s="651"/>
      <c r="G26" s="651"/>
      <c r="H26" s="651"/>
      <c r="I26" s="651"/>
      <c r="J26" s="651"/>
      <c r="K26" s="651"/>
      <c r="L26" s="651"/>
      <c r="M26" s="651"/>
      <c r="N26" s="23" t="s">
        <v>1620</v>
      </c>
      <c r="O26" s="23" t="s">
        <v>1620</v>
      </c>
      <c r="P26" s="23"/>
      <c r="Q26" s="23"/>
      <c r="R26" s="23"/>
      <c r="S26" s="23"/>
      <c r="T26" s="23"/>
      <c r="U26" s="23"/>
      <c r="V26" s="23"/>
      <c r="W26" s="237" t="s">
        <v>54</v>
      </c>
    </row>
    <row r="27" spans="2:23" ht="24">
      <c r="B27" s="655"/>
      <c r="C27" s="651"/>
      <c r="D27" s="651"/>
      <c r="E27" s="651"/>
      <c r="F27" s="651"/>
      <c r="G27" s="651"/>
      <c r="H27" s="651"/>
      <c r="I27" s="651"/>
      <c r="J27" s="651"/>
      <c r="K27" s="651"/>
      <c r="L27" s="651"/>
      <c r="M27" s="651"/>
      <c r="N27" s="23" t="s">
        <v>1621</v>
      </c>
      <c r="O27" s="23" t="s">
        <v>1621</v>
      </c>
      <c r="P27" s="23"/>
      <c r="Q27" s="23"/>
      <c r="R27" s="23"/>
      <c r="S27" s="23"/>
      <c r="T27" s="23"/>
      <c r="U27" s="23"/>
      <c r="V27" s="23"/>
      <c r="W27" s="237" t="s">
        <v>54</v>
      </c>
    </row>
    <row r="28" spans="2:23">
      <c r="B28" s="656"/>
      <c r="C28" s="651"/>
      <c r="D28" s="651"/>
      <c r="E28" s="651"/>
      <c r="F28" s="651"/>
      <c r="G28" s="651"/>
      <c r="H28" s="651"/>
      <c r="I28" s="651"/>
      <c r="J28" s="651"/>
      <c r="K28" s="651"/>
      <c r="L28" s="651"/>
      <c r="M28" s="237" t="s">
        <v>1641</v>
      </c>
      <c r="N28" s="23"/>
      <c r="O28" s="23"/>
      <c r="P28" s="23"/>
      <c r="Q28" s="23"/>
      <c r="R28" s="23"/>
      <c r="S28" s="23"/>
      <c r="T28" s="237" t="s">
        <v>54</v>
      </c>
      <c r="U28" s="23"/>
      <c r="V28" s="23"/>
      <c r="W28" s="23"/>
    </row>
    <row r="29" spans="2:23" ht="36">
      <c r="B29" s="651">
        <v>6</v>
      </c>
      <c r="C29" s="651">
        <v>1000</v>
      </c>
      <c r="D29" s="651" t="s">
        <v>1480</v>
      </c>
      <c r="E29" s="651">
        <v>1100</v>
      </c>
      <c r="F29" s="651" t="s">
        <v>1624</v>
      </c>
      <c r="G29" s="651">
        <f>+Hoja1!T25</f>
        <v>4</v>
      </c>
      <c r="H29" s="651" t="str">
        <f>+Hoja1!V25</f>
        <v>Anteproyecto de presupuesto</v>
      </c>
      <c r="I29" s="651" t="str">
        <f>+Hoja1!U25</f>
        <v>N.A</v>
      </c>
      <c r="J29" s="651" t="str">
        <f>+Hoja1!W25</f>
        <v>Actas de Comité Institucional de Gestión y Desempeño</v>
      </c>
      <c r="K29" s="653" t="e">
        <f>+#REF!&amp;", "&amp;#REF!&amp;", "&amp;#REF!&amp;", "&amp;#REF!&amp;", "&amp;#REF!</f>
        <v>#REF!</v>
      </c>
      <c r="L29" s="651" t="s">
        <v>1506</v>
      </c>
      <c r="M29" s="651" t="s">
        <v>1640</v>
      </c>
      <c r="N29" s="23" t="s">
        <v>1615</v>
      </c>
      <c r="O29" s="23" t="s">
        <v>1615</v>
      </c>
      <c r="P29" s="237" t="s">
        <v>54</v>
      </c>
      <c r="Q29" s="237" t="s">
        <v>54</v>
      </c>
      <c r="R29" s="237"/>
      <c r="S29" s="237" t="s">
        <v>54</v>
      </c>
      <c r="T29" s="237" t="s">
        <v>54</v>
      </c>
      <c r="U29" s="237" t="s">
        <v>54</v>
      </c>
      <c r="V29" s="237" t="s">
        <v>54</v>
      </c>
      <c r="W29" s="23"/>
    </row>
    <row r="30" spans="2:23" ht="24">
      <c r="B30" s="651"/>
      <c r="C30" s="651"/>
      <c r="D30" s="651"/>
      <c r="E30" s="651"/>
      <c r="F30" s="651"/>
      <c r="G30" s="651"/>
      <c r="H30" s="651"/>
      <c r="I30" s="651"/>
      <c r="J30" s="651"/>
      <c r="K30" s="651"/>
      <c r="L30" s="651"/>
      <c r="M30" s="651"/>
      <c r="N30" s="23" t="s">
        <v>1617</v>
      </c>
      <c r="O30" s="23" t="s">
        <v>1617</v>
      </c>
      <c r="P30" s="23"/>
      <c r="Q30" s="23"/>
      <c r="R30" s="23"/>
      <c r="S30" s="23"/>
      <c r="T30" s="237" t="s">
        <v>54</v>
      </c>
      <c r="U30" s="23"/>
      <c r="V30" s="23"/>
      <c r="W30" s="237"/>
    </row>
    <row r="31" spans="2:23" ht="24" customHeight="1">
      <c r="B31" s="651"/>
      <c r="C31" s="651"/>
      <c r="D31" s="651"/>
      <c r="E31" s="651"/>
      <c r="F31" s="651"/>
      <c r="G31" s="651"/>
      <c r="H31" s="651"/>
      <c r="I31" s="651"/>
      <c r="J31" s="651"/>
      <c r="K31" s="651"/>
      <c r="L31" s="651"/>
      <c r="M31" s="651"/>
      <c r="N31" s="23" t="s">
        <v>1620</v>
      </c>
      <c r="O31" s="23" t="s">
        <v>1620</v>
      </c>
      <c r="P31" s="23"/>
      <c r="Q31" s="23"/>
      <c r="R31" s="23"/>
      <c r="S31" s="23"/>
      <c r="T31" s="23"/>
      <c r="U31" s="23"/>
      <c r="V31" s="23"/>
      <c r="W31" s="237" t="s">
        <v>54</v>
      </c>
    </row>
    <row r="32" spans="2:23" ht="24">
      <c r="B32" s="651"/>
      <c r="C32" s="651"/>
      <c r="D32" s="651"/>
      <c r="E32" s="651"/>
      <c r="F32" s="651"/>
      <c r="G32" s="651"/>
      <c r="H32" s="651"/>
      <c r="I32" s="651"/>
      <c r="J32" s="651"/>
      <c r="K32" s="651"/>
      <c r="L32" s="651"/>
      <c r="M32" s="651"/>
      <c r="N32" s="23" t="s">
        <v>1621</v>
      </c>
      <c r="O32" s="23" t="s">
        <v>1621</v>
      </c>
      <c r="P32" s="23"/>
      <c r="Q32" s="23"/>
      <c r="R32" s="23"/>
      <c r="S32" s="23"/>
      <c r="T32" s="23"/>
      <c r="U32" s="23"/>
      <c r="V32" s="23"/>
      <c r="W32" s="237" t="s">
        <v>54</v>
      </c>
    </row>
    <row r="33" spans="2:23">
      <c r="B33" s="651"/>
      <c r="C33" s="651"/>
      <c r="D33" s="651"/>
      <c r="E33" s="651"/>
      <c r="F33" s="651"/>
      <c r="G33" s="651"/>
      <c r="H33" s="651"/>
      <c r="I33" s="651"/>
      <c r="J33" s="651"/>
      <c r="K33" s="651"/>
      <c r="L33" s="651"/>
      <c r="M33" s="237" t="s">
        <v>1641</v>
      </c>
      <c r="N33" s="23"/>
      <c r="O33" s="23"/>
      <c r="P33" s="23"/>
      <c r="Q33" s="23"/>
      <c r="R33" s="23"/>
      <c r="S33" s="23"/>
      <c r="T33" s="237" t="s">
        <v>54</v>
      </c>
      <c r="U33" s="23"/>
      <c r="V33" s="23"/>
      <c r="W33" s="23"/>
    </row>
    <row r="34" spans="2:23" ht="24" customHeight="1">
      <c r="B34" s="651">
        <v>7</v>
      </c>
      <c r="C34" s="651">
        <v>1000</v>
      </c>
      <c r="D34" s="651" t="s">
        <v>1480</v>
      </c>
      <c r="E34" s="651">
        <v>1100</v>
      </c>
      <c r="F34" s="651" t="s">
        <v>1624</v>
      </c>
      <c r="G34" s="651">
        <f>+Hoja1!T30</f>
        <v>13</v>
      </c>
      <c r="H34" s="651" t="str">
        <f>+Hoja1!V30</f>
        <v>Derechos de Petición</v>
      </c>
      <c r="I34" s="651" t="str">
        <f>+Hoja1!U30</f>
        <v>N.A</v>
      </c>
      <c r="J34" s="651" t="str">
        <f>+Hoja1!W30</f>
        <v>Actas de Comité Institucional de Gestión y Desempeño</v>
      </c>
      <c r="K34" s="653" t="e">
        <f>+#REF!&amp;", "&amp;#REF!&amp;", "&amp;#REF!&amp;", "&amp;#REF!&amp;", "&amp;#REF!</f>
        <v>#REF!</v>
      </c>
      <c r="L34" s="651" t="s">
        <v>1506</v>
      </c>
      <c r="M34" s="651" t="s">
        <v>1640</v>
      </c>
      <c r="N34" s="23" t="s">
        <v>1615</v>
      </c>
      <c r="O34" s="23" t="s">
        <v>1615</v>
      </c>
      <c r="P34" s="237" t="s">
        <v>54</v>
      </c>
      <c r="Q34" s="237" t="s">
        <v>54</v>
      </c>
      <c r="R34" s="237"/>
      <c r="S34" s="237" t="s">
        <v>54</v>
      </c>
      <c r="T34" s="237" t="s">
        <v>54</v>
      </c>
      <c r="U34" s="237" t="s">
        <v>54</v>
      </c>
      <c r="V34" s="237" t="s">
        <v>54</v>
      </c>
      <c r="W34" s="23"/>
    </row>
    <row r="35" spans="2:23" ht="24" customHeight="1">
      <c r="B35" s="651"/>
      <c r="C35" s="651"/>
      <c r="D35" s="651"/>
      <c r="E35" s="651"/>
      <c r="F35" s="651"/>
      <c r="G35" s="651"/>
      <c r="H35" s="651"/>
      <c r="I35" s="651"/>
      <c r="J35" s="651"/>
      <c r="K35" s="651"/>
      <c r="L35" s="651"/>
      <c r="M35" s="651"/>
      <c r="N35" s="23" t="s">
        <v>1617</v>
      </c>
      <c r="O35" s="23" t="s">
        <v>1617</v>
      </c>
      <c r="P35" s="23"/>
      <c r="Q35" s="23"/>
      <c r="R35" s="23"/>
      <c r="S35" s="23"/>
      <c r="T35" s="237" t="s">
        <v>54</v>
      </c>
      <c r="U35" s="23"/>
      <c r="V35" s="23"/>
      <c r="W35" s="237"/>
    </row>
    <row r="36" spans="2:23" ht="24" customHeight="1">
      <c r="B36" s="651"/>
      <c r="C36" s="651"/>
      <c r="D36" s="651"/>
      <c r="E36" s="651"/>
      <c r="F36" s="651"/>
      <c r="G36" s="651"/>
      <c r="H36" s="651"/>
      <c r="I36" s="651"/>
      <c r="J36" s="651"/>
      <c r="K36" s="651"/>
      <c r="L36" s="651"/>
      <c r="M36" s="651"/>
      <c r="N36" s="23" t="s">
        <v>1620</v>
      </c>
      <c r="O36" s="23" t="s">
        <v>1620</v>
      </c>
      <c r="P36" s="23"/>
      <c r="Q36" s="23"/>
      <c r="R36" s="23"/>
      <c r="S36" s="23"/>
      <c r="T36" s="23"/>
      <c r="U36" s="23"/>
      <c r="V36" s="23"/>
      <c r="W36" s="237" t="s">
        <v>54</v>
      </c>
    </row>
    <row r="37" spans="2:23" ht="24" customHeight="1">
      <c r="B37" s="651"/>
      <c r="C37" s="651"/>
      <c r="D37" s="651"/>
      <c r="E37" s="651"/>
      <c r="F37" s="651"/>
      <c r="G37" s="651"/>
      <c r="H37" s="651"/>
      <c r="I37" s="651"/>
      <c r="J37" s="651"/>
      <c r="K37" s="651"/>
      <c r="L37" s="651"/>
      <c r="M37" s="651"/>
      <c r="N37" s="23" t="s">
        <v>1621</v>
      </c>
      <c r="O37" s="23" t="s">
        <v>1621</v>
      </c>
      <c r="P37" s="23"/>
      <c r="Q37" s="23"/>
      <c r="R37" s="23"/>
      <c r="S37" s="23"/>
      <c r="T37" s="23"/>
      <c r="U37" s="23"/>
      <c r="V37" s="23"/>
      <c r="W37" s="237" t="s">
        <v>54</v>
      </c>
    </row>
    <row r="38" spans="2:23">
      <c r="B38" s="651"/>
      <c r="C38" s="651"/>
      <c r="D38" s="651"/>
      <c r="E38" s="651"/>
      <c r="F38" s="651"/>
      <c r="G38" s="651"/>
      <c r="H38" s="651"/>
      <c r="I38" s="651"/>
      <c r="J38" s="651"/>
      <c r="K38" s="651"/>
      <c r="L38" s="651"/>
      <c r="M38" s="237" t="s">
        <v>1641</v>
      </c>
      <c r="N38" s="23"/>
      <c r="O38" s="23"/>
      <c r="P38" s="23"/>
      <c r="Q38" s="23"/>
      <c r="R38" s="23"/>
      <c r="S38" s="23"/>
      <c r="T38" s="237" t="s">
        <v>54</v>
      </c>
      <c r="U38" s="23"/>
      <c r="V38" s="23"/>
      <c r="W38" s="23"/>
    </row>
    <row r="39" spans="2:23" ht="36">
      <c r="B39" s="651">
        <v>8</v>
      </c>
      <c r="C39" s="651">
        <v>1000</v>
      </c>
      <c r="D39" s="651" t="s">
        <v>1480</v>
      </c>
      <c r="E39" s="651">
        <v>1100</v>
      </c>
      <c r="F39" s="651" t="s">
        <v>1624</v>
      </c>
      <c r="G39" s="651">
        <f>+Hoja1!T34</f>
        <v>18</v>
      </c>
      <c r="H39" s="651" t="str">
        <f>+Hoja1!V34</f>
        <v>Informes</v>
      </c>
      <c r="I39" s="651" t="str">
        <f>+Hoja1!U34</f>
        <v>18.1</v>
      </c>
      <c r="J39" s="651" t="str">
        <f>+Hoja1!W34</f>
        <v>Informes a entes de control</v>
      </c>
      <c r="K39" s="653" t="e">
        <f>+#REF!&amp;", "&amp;#REF!&amp;", "&amp;#REF!&amp;", "&amp;#REF!&amp;", "&amp;#REF!</f>
        <v>#REF!</v>
      </c>
      <c r="L39" s="651" t="s">
        <v>1508</v>
      </c>
      <c r="M39" s="651" t="s">
        <v>1640</v>
      </c>
      <c r="N39" s="23" t="s">
        <v>1615</v>
      </c>
      <c r="O39" s="23" t="s">
        <v>1615</v>
      </c>
      <c r="P39" s="237" t="s">
        <v>54</v>
      </c>
      <c r="Q39" s="237" t="s">
        <v>54</v>
      </c>
      <c r="R39" s="237"/>
      <c r="S39" s="237" t="s">
        <v>54</v>
      </c>
      <c r="T39" s="237" t="s">
        <v>54</v>
      </c>
      <c r="U39" s="237" t="s">
        <v>54</v>
      </c>
      <c r="V39" s="237" t="s">
        <v>54</v>
      </c>
      <c r="W39" s="23"/>
    </row>
    <row r="40" spans="2:23" ht="24">
      <c r="B40" s="651"/>
      <c r="C40" s="651"/>
      <c r="D40" s="651"/>
      <c r="E40" s="651"/>
      <c r="F40" s="651"/>
      <c r="G40" s="651"/>
      <c r="H40" s="651"/>
      <c r="I40" s="651"/>
      <c r="J40" s="651"/>
      <c r="K40" s="651"/>
      <c r="L40" s="651"/>
      <c r="M40" s="651"/>
      <c r="N40" s="23" t="s">
        <v>1617</v>
      </c>
      <c r="O40" s="23" t="s">
        <v>1617</v>
      </c>
      <c r="P40" s="23"/>
      <c r="Q40" s="23"/>
      <c r="R40" s="23"/>
      <c r="S40" s="23"/>
      <c r="T40" s="237" t="s">
        <v>54</v>
      </c>
      <c r="U40" s="23"/>
      <c r="V40" s="23"/>
      <c r="W40" s="237"/>
    </row>
    <row r="41" spans="2:23" ht="24">
      <c r="B41" s="651"/>
      <c r="C41" s="651"/>
      <c r="D41" s="651"/>
      <c r="E41" s="651"/>
      <c r="F41" s="651"/>
      <c r="G41" s="651"/>
      <c r="H41" s="651"/>
      <c r="I41" s="651"/>
      <c r="J41" s="651"/>
      <c r="K41" s="651"/>
      <c r="L41" s="651"/>
      <c r="M41" s="651"/>
      <c r="N41" s="23" t="s">
        <v>1620</v>
      </c>
      <c r="O41" s="23" t="s">
        <v>1620</v>
      </c>
      <c r="P41" s="23"/>
      <c r="Q41" s="23"/>
      <c r="R41" s="23"/>
      <c r="S41" s="23"/>
      <c r="T41" s="23"/>
      <c r="U41" s="23"/>
      <c r="V41" s="23"/>
      <c r="W41" s="237" t="s">
        <v>54</v>
      </c>
    </row>
    <row r="42" spans="2:23" ht="24">
      <c r="B42" s="651"/>
      <c r="C42" s="651"/>
      <c r="D42" s="651"/>
      <c r="E42" s="651"/>
      <c r="F42" s="651"/>
      <c r="G42" s="651"/>
      <c r="H42" s="651"/>
      <c r="I42" s="651"/>
      <c r="J42" s="651"/>
      <c r="K42" s="651"/>
      <c r="L42" s="651"/>
      <c r="M42" s="651"/>
      <c r="N42" s="23" t="s">
        <v>1621</v>
      </c>
      <c r="O42" s="23" t="s">
        <v>1621</v>
      </c>
      <c r="P42" s="23"/>
      <c r="Q42" s="23"/>
      <c r="R42" s="23"/>
      <c r="S42" s="23"/>
      <c r="T42" s="23"/>
      <c r="U42" s="23"/>
      <c r="V42" s="23"/>
      <c r="W42" s="237" t="s">
        <v>54</v>
      </c>
    </row>
    <row r="43" spans="2:23">
      <c r="B43" s="651"/>
      <c r="C43" s="651"/>
      <c r="D43" s="651"/>
      <c r="E43" s="651"/>
      <c r="F43" s="651"/>
      <c r="G43" s="651"/>
      <c r="H43" s="651"/>
      <c r="I43" s="651"/>
      <c r="J43" s="651"/>
      <c r="K43" s="651"/>
      <c r="L43" s="651"/>
      <c r="M43" s="237" t="s">
        <v>1641</v>
      </c>
      <c r="N43" s="23"/>
      <c r="O43" s="23"/>
      <c r="P43" s="23"/>
      <c r="Q43" s="23"/>
      <c r="R43" s="23"/>
      <c r="S43" s="23"/>
      <c r="T43" s="237" t="s">
        <v>54</v>
      </c>
      <c r="U43" s="23"/>
      <c r="V43" s="23"/>
      <c r="W43" s="23"/>
    </row>
    <row r="44" spans="2:23" ht="36">
      <c r="B44" s="651">
        <v>9</v>
      </c>
      <c r="C44" s="651">
        <v>1000</v>
      </c>
      <c r="D44" s="651" t="s">
        <v>1480</v>
      </c>
      <c r="E44" s="651">
        <v>1100</v>
      </c>
      <c r="F44" s="651" t="s">
        <v>1624</v>
      </c>
      <c r="G44" s="651">
        <f>+Hoja1!T39</f>
        <v>18</v>
      </c>
      <c r="H44" s="651" t="str">
        <f>+Hoja1!V39</f>
        <v>Informes</v>
      </c>
      <c r="I44" s="651" t="str">
        <f>+Hoja1!U39</f>
        <v>18.11</v>
      </c>
      <c r="J44" s="651" t="str">
        <f>+Hoja1!W39</f>
        <v>Informes de gestión de Indicadores</v>
      </c>
      <c r="K44" s="653" t="e">
        <f>+#REF!&amp;", "&amp;#REF!&amp;", "&amp;#REF!</f>
        <v>#REF!</v>
      </c>
      <c r="L44" s="651" t="s">
        <v>1506</v>
      </c>
      <c r="M44" s="651" t="s">
        <v>1640</v>
      </c>
      <c r="N44" s="23" t="s">
        <v>1615</v>
      </c>
      <c r="O44" s="23" t="s">
        <v>1615</v>
      </c>
      <c r="P44" s="237" t="s">
        <v>54</v>
      </c>
      <c r="Q44" s="237" t="s">
        <v>54</v>
      </c>
      <c r="R44" s="237"/>
      <c r="S44" s="237" t="s">
        <v>54</v>
      </c>
      <c r="T44" s="237" t="s">
        <v>54</v>
      </c>
      <c r="U44" s="237" t="s">
        <v>54</v>
      </c>
      <c r="V44" s="237" t="s">
        <v>54</v>
      </c>
      <c r="W44" s="23"/>
    </row>
    <row r="45" spans="2:23" ht="24">
      <c r="B45" s="651"/>
      <c r="C45" s="651"/>
      <c r="D45" s="651"/>
      <c r="E45" s="651"/>
      <c r="F45" s="651"/>
      <c r="G45" s="651"/>
      <c r="H45" s="651"/>
      <c r="I45" s="651"/>
      <c r="J45" s="651"/>
      <c r="K45" s="651"/>
      <c r="L45" s="651"/>
      <c r="M45" s="651"/>
      <c r="N45" s="23" t="s">
        <v>1617</v>
      </c>
      <c r="O45" s="23" t="s">
        <v>1617</v>
      </c>
      <c r="P45" s="23"/>
      <c r="Q45" s="23"/>
      <c r="R45" s="23"/>
      <c r="S45" s="23"/>
      <c r="T45" s="237" t="s">
        <v>54</v>
      </c>
      <c r="U45" s="23"/>
      <c r="V45" s="23"/>
      <c r="W45" s="237"/>
    </row>
    <row r="46" spans="2:23" ht="24">
      <c r="B46" s="651"/>
      <c r="C46" s="651"/>
      <c r="D46" s="651"/>
      <c r="E46" s="651"/>
      <c r="F46" s="651"/>
      <c r="G46" s="651"/>
      <c r="H46" s="651"/>
      <c r="I46" s="651"/>
      <c r="J46" s="651"/>
      <c r="K46" s="651"/>
      <c r="L46" s="651"/>
      <c r="M46" s="651"/>
      <c r="N46" s="23" t="s">
        <v>1620</v>
      </c>
      <c r="O46" s="23" t="s">
        <v>1620</v>
      </c>
      <c r="P46" s="23"/>
      <c r="Q46" s="23"/>
      <c r="R46" s="23"/>
      <c r="S46" s="23"/>
      <c r="T46" s="23"/>
      <c r="U46" s="23"/>
      <c r="V46" s="23"/>
      <c r="W46" s="237" t="s">
        <v>54</v>
      </c>
    </row>
    <row r="47" spans="2:23" ht="24">
      <c r="B47" s="651"/>
      <c r="C47" s="651"/>
      <c r="D47" s="651"/>
      <c r="E47" s="651"/>
      <c r="F47" s="651"/>
      <c r="G47" s="651"/>
      <c r="H47" s="651"/>
      <c r="I47" s="651"/>
      <c r="J47" s="651"/>
      <c r="K47" s="651"/>
      <c r="L47" s="651"/>
      <c r="M47" s="651"/>
      <c r="N47" s="23" t="s">
        <v>1621</v>
      </c>
      <c r="O47" s="23" t="s">
        <v>1621</v>
      </c>
      <c r="P47" s="23"/>
      <c r="Q47" s="23"/>
      <c r="R47" s="23"/>
      <c r="S47" s="23"/>
      <c r="T47" s="23"/>
      <c r="U47" s="23"/>
      <c r="V47" s="23"/>
      <c r="W47" s="237" t="s">
        <v>54</v>
      </c>
    </row>
    <row r="48" spans="2:23">
      <c r="B48" s="651"/>
      <c r="C48" s="651"/>
      <c r="D48" s="651"/>
      <c r="E48" s="651"/>
      <c r="F48" s="651"/>
      <c r="G48" s="651"/>
      <c r="H48" s="651"/>
      <c r="I48" s="651"/>
      <c r="J48" s="651"/>
      <c r="K48" s="651"/>
      <c r="L48" s="651"/>
      <c r="M48" s="237" t="s">
        <v>1641</v>
      </c>
      <c r="N48" s="23"/>
      <c r="O48" s="23"/>
      <c r="P48" s="23"/>
      <c r="Q48" s="23"/>
      <c r="R48" s="23"/>
      <c r="S48" s="23"/>
      <c r="T48" s="237" t="s">
        <v>54</v>
      </c>
      <c r="U48" s="23"/>
      <c r="V48" s="23"/>
      <c r="W48" s="23"/>
    </row>
    <row r="49" spans="2:23" ht="58.8" customHeight="1">
      <c r="B49" s="651">
        <v>10</v>
      </c>
      <c r="C49" s="651">
        <v>1000</v>
      </c>
      <c r="D49" s="651" t="s">
        <v>1480</v>
      </c>
      <c r="E49" s="651">
        <v>1100</v>
      </c>
      <c r="F49" s="651" t="s">
        <v>1624</v>
      </c>
      <c r="G49" s="651">
        <f>+Hoja1!T41</f>
        <v>18</v>
      </c>
      <c r="H49" s="651" t="str">
        <f>+Hoja1!V41</f>
        <v>Informes</v>
      </c>
      <c r="I49" s="651" t="str">
        <f>+Hoja1!U41</f>
        <v>18.18</v>
      </c>
      <c r="J49" s="651" t="str">
        <f>+Hoja1!W41</f>
        <v>Informe de Rendición de Cuentas</v>
      </c>
      <c r="K49" s="651" t="s">
        <v>1642</v>
      </c>
      <c r="L49" s="651" t="s">
        <v>1508</v>
      </c>
      <c r="M49" s="651" t="s">
        <v>1640</v>
      </c>
      <c r="N49" s="23" t="s">
        <v>1615</v>
      </c>
      <c r="O49" s="23" t="s">
        <v>1615</v>
      </c>
      <c r="P49" s="237" t="s">
        <v>54</v>
      </c>
      <c r="Q49" s="237" t="s">
        <v>54</v>
      </c>
      <c r="R49" s="237"/>
      <c r="S49" s="237" t="s">
        <v>54</v>
      </c>
      <c r="T49" s="237" t="s">
        <v>54</v>
      </c>
      <c r="U49" s="237" t="s">
        <v>54</v>
      </c>
      <c r="V49" s="237" t="s">
        <v>54</v>
      </c>
      <c r="W49" s="23"/>
    </row>
    <row r="50" spans="2:23" ht="24">
      <c r="B50" s="651"/>
      <c r="C50" s="651"/>
      <c r="D50" s="651"/>
      <c r="E50" s="651"/>
      <c r="F50" s="651"/>
      <c r="G50" s="651"/>
      <c r="H50" s="651"/>
      <c r="I50" s="651"/>
      <c r="J50" s="651"/>
      <c r="K50" s="651"/>
      <c r="L50" s="651"/>
      <c r="M50" s="651"/>
      <c r="N50" s="23" t="s">
        <v>1617</v>
      </c>
      <c r="O50" s="23" t="s">
        <v>1617</v>
      </c>
      <c r="P50" s="23"/>
      <c r="Q50" s="23"/>
      <c r="R50" s="23"/>
      <c r="S50" s="23"/>
      <c r="T50" s="237" t="s">
        <v>54</v>
      </c>
      <c r="U50" s="23"/>
      <c r="V50" s="23"/>
      <c r="W50" s="237"/>
    </row>
    <row r="51" spans="2:23" ht="24">
      <c r="B51" s="651"/>
      <c r="C51" s="651"/>
      <c r="D51" s="651"/>
      <c r="E51" s="651"/>
      <c r="F51" s="651"/>
      <c r="G51" s="651"/>
      <c r="H51" s="651"/>
      <c r="I51" s="651"/>
      <c r="J51" s="651"/>
      <c r="K51" s="651"/>
      <c r="L51" s="651"/>
      <c r="M51" s="651"/>
      <c r="N51" s="23" t="s">
        <v>1620</v>
      </c>
      <c r="O51" s="23" t="s">
        <v>1620</v>
      </c>
      <c r="P51" s="23"/>
      <c r="Q51" s="23"/>
      <c r="R51" s="23"/>
      <c r="S51" s="23"/>
      <c r="T51" s="23"/>
      <c r="U51" s="23"/>
      <c r="V51" s="23"/>
      <c r="W51" s="237" t="s">
        <v>54</v>
      </c>
    </row>
    <row r="52" spans="2:23" ht="24">
      <c r="B52" s="651"/>
      <c r="C52" s="651"/>
      <c r="D52" s="651"/>
      <c r="E52" s="651"/>
      <c r="F52" s="651"/>
      <c r="G52" s="651"/>
      <c r="H52" s="651"/>
      <c r="I52" s="651"/>
      <c r="J52" s="651"/>
      <c r="K52" s="651"/>
      <c r="L52" s="651"/>
      <c r="M52" s="651"/>
      <c r="N52" s="23" t="s">
        <v>1621</v>
      </c>
      <c r="O52" s="23" t="s">
        <v>1621</v>
      </c>
      <c r="P52" s="23"/>
      <c r="Q52" s="23"/>
      <c r="R52" s="23"/>
      <c r="S52" s="23"/>
      <c r="T52" s="23"/>
      <c r="U52" s="23"/>
      <c r="V52" s="23"/>
      <c r="W52" s="237" t="s">
        <v>54</v>
      </c>
    </row>
    <row r="53" spans="2:23" ht="24" customHeight="1">
      <c r="B53" s="651"/>
      <c r="C53" s="651"/>
      <c r="D53" s="651"/>
      <c r="E53" s="651"/>
      <c r="F53" s="651"/>
      <c r="G53" s="651"/>
      <c r="H53" s="651"/>
      <c r="I53" s="651"/>
      <c r="J53" s="651"/>
      <c r="K53" s="651"/>
      <c r="L53" s="651"/>
      <c r="M53" s="237" t="s">
        <v>1641</v>
      </c>
      <c r="N53" s="23"/>
      <c r="O53" s="23"/>
      <c r="P53" s="23"/>
      <c r="Q53" s="23"/>
      <c r="R53" s="23"/>
      <c r="S53" s="23"/>
      <c r="T53" s="237" t="s">
        <v>54</v>
      </c>
      <c r="U53" s="23"/>
      <c r="V53" s="23"/>
      <c r="W53" s="23"/>
    </row>
    <row r="54" spans="2:23" ht="36">
      <c r="B54" s="651">
        <v>11</v>
      </c>
      <c r="C54" s="651">
        <v>1000</v>
      </c>
      <c r="D54" s="651" t="s">
        <v>1480</v>
      </c>
      <c r="E54" s="651">
        <v>1100</v>
      </c>
      <c r="F54" s="651" t="s">
        <v>1480</v>
      </c>
      <c r="G54" s="651">
        <f>+Hoja1!T50</f>
        <v>18</v>
      </c>
      <c r="H54" s="651" t="str">
        <f>+Hoja1!V50</f>
        <v>Informes</v>
      </c>
      <c r="I54" s="651" t="str">
        <f>+Hoja1!U50</f>
        <v>18.25</v>
      </c>
      <c r="J54" s="651" t="str">
        <f>+Hoja1!W50</f>
        <v>Informes de seguimiento al modelo integrado de planeación y gestión</v>
      </c>
      <c r="K54" s="651" t="s">
        <v>105</v>
      </c>
      <c r="L54" s="651" t="s">
        <v>1507</v>
      </c>
      <c r="M54" s="651" t="s">
        <v>1640</v>
      </c>
      <c r="N54" s="23" t="s">
        <v>1615</v>
      </c>
      <c r="O54" s="23" t="s">
        <v>1615</v>
      </c>
      <c r="P54" s="237" t="s">
        <v>54</v>
      </c>
      <c r="Q54" s="237" t="s">
        <v>54</v>
      </c>
      <c r="R54" s="237"/>
      <c r="S54" s="237" t="s">
        <v>54</v>
      </c>
      <c r="T54" s="237" t="s">
        <v>54</v>
      </c>
      <c r="U54" s="237" t="s">
        <v>54</v>
      </c>
      <c r="V54" s="237" t="s">
        <v>54</v>
      </c>
      <c r="W54" s="23"/>
    </row>
    <row r="55" spans="2:23" ht="24">
      <c r="B55" s="651"/>
      <c r="C55" s="651"/>
      <c r="D55" s="651"/>
      <c r="E55" s="651"/>
      <c r="F55" s="651"/>
      <c r="G55" s="651"/>
      <c r="H55" s="651"/>
      <c r="I55" s="651"/>
      <c r="J55" s="651"/>
      <c r="K55" s="651"/>
      <c r="L55" s="651"/>
      <c r="M55" s="651"/>
      <c r="N55" s="23" t="s">
        <v>1617</v>
      </c>
      <c r="O55" s="23" t="s">
        <v>1617</v>
      </c>
      <c r="P55" s="23"/>
      <c r="Q55" s="23"/>
      <c r="R55" s="23"/>
      <c r="S55" s="23"/>
      <c r="T55" s="237" t="s">
        <v>54</v>
      </c>
      <c r="U55" s="23"/>
      <c r="V55" s="23"/>
      <c r="W55" s="237"/>
    </row>
    <row r="56" spans="2:23" ht="24">
      <c r="B56" s="651"/>
      <c r="C56" s="651"/>
      <c r="D56" s="651"/>
      <c r="E56" s="651"/>
      <c r="F56" s="651"/>
      <c r="G56" s="651"/>
      <c r="H56" s="651"/>
      <c r="I56" s="651"/>
      <c r="J56" s="651"/>
      <c r="K56" s="651"/>
      <c r="L56" s="651"/>
      <c r="M56" s="651"/>
      <c r="N56" s="23" t="s">
        <v>1620</v>
      </c>
      <c r="O56" s="23" t="s">
        <v>1620</v>
      </c>
      <c r="P56" s="23"/>
      <c r="Q56" s="23"/>
      <c r="R56" s="23"/>
      <c r="S56" s="23"/>
      <c r="T56" s="23"/>
      <c r="U56" s="23"/>
      <c r="V56" s="23"/>
      <c r="W56" s="237" t="s">
        <v>54</v>
      </c>
    </row>
    <row r="57" spans="2:23" ht="24">
      <c r="B57" s="651"/>
      <c r="C57" s="651"/>
      <c r="D57" s="651"/>
      <c r="E57" s="651"/>
      <c r="F57" s="651"/>
      <c r="G57" s="651"/>
      <c r="H57" s="651"/>
      <c r="I57" s="651"/>
      <c r="J57" s="651"/>
      <c r="K57" s="651"/>
      <c r="L57" s="651"/>
      <c r="M57" s="651"/>
      <c r="N57" s="23" t="s">
        <v>1621</v>
      </c>
      <c r="O57" s="23" t="s">
        <v>1621</v>
      </c>
      <c r="P57" s="23"/>
      <c r="Q57" s="23"/>
      <c r="R57" s="23"/>
      <c r="S57" s="23"/>
      <c r="T57" s="23"/>
      <c r="U57" s="23"/>
      <c r="V57" s="23"/>
      <c r="W57" s="237" t="s">
        <v>54</v>
      </c>
    </row>
    <row r="58" spans="2:23" ht="23.4" customHeight="1">
      <c r="B58" s="651"/>
      <c r="C58" s="651"/>
      <c r="D58" s="651"/>
      <c r="E58" s="651"/>
      <c r="F58" s="651"/>
      <c r="G58" s="651"/>
      <c r="H58" s="651"/>
      <c r="I58" s="651"/>
      <c r="J58" s="651"/>
      <c r="K58" s="651"/>
      <c r="L58" s="651"/>
      <c r="M58" s="237" t="s">
        <v>1641</v>
      </c>
      <c r="N58" s="23"/>
      <c r="O58" s="23"/>
      <c r="P58" s="23"/>
      <c r="Q58" s="23"/>
      <c r="R58" s="23"/>
      <c r="S58" s="23"/>
      <c r="T58" s="237" t="s">
        <v>54</v>
      </c>
      <c r="U58" s="23"/>
      <c r="V58" s="23"/>
      <c r="W58" s="23"/>
    </row>
    <row r="59" spans="2:23" ht="36">
      <c r="B59" s="651">
        <f>+B54+1</f>
        <v>12</v>
      </c>
      <c r="C59" s="651">
        <v>1000</v>
      </c>
      <c r="D59" s="651" t="s">
        <v>1480</v>
      </c>
      <c r="E59" s="651">
        <v>1100</v>
      </c>
      <c r="F59" s="651" t="s">
        <v>1624</v>
      </c>
      <c r="G59" s="651">
        <f>+Hoja1!T51</f>
        <v>19</v>
      </c>
      <c r="H59" s="651" t="str">
        <f>+Hoja1!V51</f>
        <v>Instrumentos Archivísticos</v>
      </c>
      <c r="I59" s="651" t="str">
        <f>+Hoja1!U51</f>
        <v>19.2</v>
      </c>
      <c r="J59" s="651" t="str">
        <f>+Hoja1!W51</f>
        <v>Inventarios Documentales de Archivo de Gestión</v>
      </c>
      <c r="K59" s="651" t="s">
        <v>110</v>
      </c>
      <c r="L59" s="653" t="e">
        <f>+VLOOKUP($B59,Hoja4!$B$3:$P$173,Trabajo!L$2,0)</f>
        <v>#N/A</v>
      </c>
      <c r="M59" s="651" t="s">
        <v>1640</v>
      </c>
      <c r="N59" s="23" t="s">
        <v>1615</v>
      </c>
      <c r="O59" s="23" t="s">
        <v>1615</v>
      </c>
      <c r="P59" s="237" t="s">
        <v>54</v>
      </c>
      <c r="Q59" s="237" t="s">
        <v>54</v>
      </c>
      <c r="R59" s="237"/>
      <c r="S59" s="237" t="s">
        <v>54</v>
      </c>
      <c r="T59" s="237" t="s">
        <v>54</v>
      </c>
      <c r="U59" s="237" t="s">
        <v>54</v>
      </c>
      <c r="V59" s="237" t="s">
        <v>54</v>
      </c>
      <c r="W59" s="23"/>
    </row>
    <row r="60" spans="2:23" ht="24">
      <c r="B60" s="651"/>
      <c r="C60" s="651"/>
      <c r="D60" s="651"/>
      <c r="E60" s="651"/>
      <c r="F60" s="651"/>
      <c r="G60" s="651"/>
      <c r="H60" s="651"/>
      <c r="I60" s="651"/>
      <c r="J60" s="651"/>
      <c r="K60" s="651"/>
      <c r="L60" s="651"/>
      <c r="M60" s="651"/>
      <c r="N60" s="23" t="s">
        <v>1617</v>
      </c>
      <c r="O60" s="23" t="s">
        <v>1617</v>
      </c>
      <c r="P60" s="23"/>
      <c r="Q60" s="23"/>
      <c r="R60" s="23"/>
      <c r="S60" s="23"/>
      <c r="T60" s="237" t="s">
        <v>54</v>
      </c>
      <c r="U60" s="23"/>
      <c r="V60" s="23"/>
      <c r="W60" s="237"/>
    </row>
    <row r="61" spans="2:23" ht="24">
      <c r="B61" s="651"/>
      <c r="C61" s="651"/>
      <c r="D61" s="651"/>
      <c r="E61" s="651"/>
      <c r="F61" s="651"/>
      <c r="G61" s="651"/>
      <c r="H61" s="651"/>
      <c r="I61" s="651"/>
      <c r="J61" s="651"/>
      <c r="K61" s="651"/>
      <c r="L61" s="651"/>
      <c r="M61" s="651"/>
      <c r="N61" s="23" t="s">
        <v>1620</v>
      </c>
      <c r="O61" s="23" t="s">
        <v>1620</v>
      </c>
      <c r="P61" s="23"/>
      <c r="Q61" s="23"/>
      <c r="R61" s="23"/>
      <c r="S61" s="23"/>
      <c r="T61" s="23"/>
      <c r="U61" s="23"/>
      <c r="V61" s="23"/>
      <c r="W61" s="237" t="s">
        <v>54</v>
      </c>
    </row>
    <row r="62" spans="2:23" ht="24">
      <c r="B62" s="651"/>
      <c r="C62" s="651"/>
      <c r="D62" s="651"/>
      <c r="E62" s="651"/>
      <c r="F62" s="651"/>
      <c r="G62" s="651"/>
      <c r="H62" s="651"/>
      <c r="I62" s="651"/>
      <c r="J62" s="651"/>
      <c r="K62" s="651"/>
      <c r="L62" s="651"/>
      <c r="M62" s="651"/>
      <c r="N62" s="23" t="s">
        <v>1621</v>
      </c>
      <c r="O62" s="23" t="s">
        <v>1621</v>
      </c>
      <c r="P62" s="23"/>
      <c r="Q62" s="23"/>
      <c r="R62" s="23"/>
      <c r="S62" s="23"/>
      <c r="T62" s="23"/>
      <c r="U62" s="23"/>
      <c r="V62" s="23"/>
      <c r="W62" s="237" t="s">
        <v>54</v>
      </c>
    </row>
    <row r="63" spans="2:23" ht="24" customHeight="1">
      <c r="B63" s="651"/>
      <c r="C63" s="651"/>
      <c r="D63" s="651"/>
      <c r="E63" s="651"/>
      <c r="F63" s="651"/>
      <c r="G63" s="651"/>
      <c r="H63" s="651"/>
      <c r="I63" s="651"/>
      <c r="J63" s="651"/>
      <c r="K63" s="651"/>
      <c r="L63" s="651"/>
      <c r="M63" s="237" t="s">
        <v>1641</v>
      </c>
      <c r="N63" s="23"/>
      <c r="O63" s="23"/>
      <c r="P63" s="23"/>
      <c r="Q63" s="23"/>
      <c r="R63" s="23"/>
      <c r="S63" s="23"/>
      <c r="T63" s="237" t="s">
        <v>54</v>
      </c>
      <c r="U63" s="23"/>
      <c r="V63" s="23"/>
      <c r="W63" s="23"/>
    </row>
    <row r="64" spans="2:23" ht="36">
      <c r="B64" s="651">
        <f>+Hoja4!B3</f>
        <v>13</v>
      </c>
      <c r="C64" s="651">
        <f>+Hoja4!C3</f>
        <v>1000</v>
      </c>
      <c r="D64" s="651" t="str">
        <f>+Hoja4!D3</f>
        <v>DESPACHO DEL SUPERINTENDENTE DEL SUBSIDIO FAMILIAR</v>
      </c>
      <c r="E64" s="651">
        <f>+Hoja4!E3</f>
        <v>1100</v>
      </c>
      <c r="F64" s="651" t="str">
        <f>+Hoja4!F3</f>
        <v>OFICINA ASESORA DE PLANEACIÓN</v>
      </c>
      <c r="G64" s="651">
        <f>+Hoja4!G3</f>
        <v>23</v>
      </c>
      <c r="H64" s="651" t="str">
        <f>+Hoja4!H3</f>
        <v>Manuales</v>
      </c>
      <c r="I64" s="651" t="str">
        <f>+Hoja4!I3</f>
        <v>23.2</v>
      </c>
      <c r="J64" s="651" t="str">
        <f>+Hoja4!J3</f>
        <v>Manual de Calidad</v>
      </c>
      <c r="K64" s="651" t="str">
        <f>+Hoja4!K3</f>
        <v>Manual de Calidad</v>
      </c>
      <c r="L64" s="651" t="str">
        <f>+VLOOKUP($B64,Hoja4!$B$3:$P$173,Trabajo!L$2,0)</f>
        <v>Pública</v>
      </c>
      <c r="M64" s="651" t="s">
        <v>1640</v>
      </c>
      <c r="N64" s="23" t="s">
        <v>1615</v>
      </c>
      <c r="O64" s="23" t="s">
        <v>1615</v>
      </c>
      <c r="P64" s="237" t="s">
        <v>54</v>
      </c>
      <c r="Q64" s="237" t="s">
        <v>54</v>
      </c>
      <c r="R64" s="237"/>
      <c r="S64" s="237" t="s">
        <v>54</v>
      </c>
      <c r="T64" s="237" t="s">
        <v>54</v>
      </c>
      <c r="U64" s="237" t="s">
        <v>54</v>
      </c>
      <c r="V64" s="237" t="s">
        <v>54</v>
      </c>
      <c r="W64" s="23"/>
    </row>
    <row r="65" spans="2:23" ht="24">
      <c r="B65" s="651"/>
      <c r="C65" s="651"/>
      <c r="D65" s="651"/>
      <c r="E65" s="651"/>
      <c r="F65" s="651"/>
      <c r="G65" s="651"/>
      <c r="H65" s="651"/>
      <c r="I65" s="651"/>
      <c r="J65" s="651"/>
      <c r="K65" s="651"/>
      <c r="L65" s="651"/>
      <c r="M65" s="651"/>
      <c r="N65" s="23" t="s">
        <v>1617</v>
      </c>
      <c r="O65" s="23" t="s">
        <v>1617</v>
      </c>
      <c r="P65" s="23"/>
      <c r="Q65" s="23"/>
      <c r="R65" s="23"/>
      <c r="S65" s="23"/>
      <c r="T65" s="237" t="s">
        <v>54</v>
      </c>
      <c r="U65" s="23"/>
      <c r="V65" s="23"/>
      <c r="W65" s="237"/>
    </row>
    <row r="66" spans="2:23" ht="24">
      <c r="B66" s="651"/>
      <c r="C66" s="651"/>
      <c r="D66" s="651"/>
      <c r="E66" s="651"/>
      <c r="F66" s="651"/>
      <c r="G66" s="651"/>
      <c r="H66" s="651"/>
      <c r="I66" s="651"/>
      <c r="J66" s="651"/>
      <c r="K66" s="651"/>
      <c r="L66" s="651"/>
      <c r="M66" s="651"/>
      <c r="N66" s="23" t="s">
        <v>1620</v>
      </c>
      <c r="O66" s="23" t="s">
        <v>1620</v>
      </c>
      <c r="P66" s="23"/>
      <c r="Q66" s="23"/>
      <c r="R66" s="23"/>
      <c r="S66" s="23"/>
      <c r="T66" s="23"/>
      <c r="U66" s="23"/>
      <c r="V66" s="23"/>
      <c r="W66" s="237" t="s">
        <v>54</v>
      </c>
    </row>
    <row r="67" spans="2:23" ht="24">
      <c r="B67" s="651"/>
      <c r="C67" s="651"/>
      <c r="D67" s="651"/>
      <c r="E67" s="651"/>
      <c r="F67" s="651"/>
      <c r="G67" s="651"/>
      <c r="H67" s="651"/>
      <c r="I67" s="651"/>
      <c r="J67" s="651"/>
      <c r="K67" s="651"/>
      <c r="L67" s="651"/>
      <c r="M67" s="651"/>
      <c r="N67" s="23" t="s">
        <v>1621</v>
      </c>
      <c r="O67" s="23" t="s">
        <v>1621</v>
      </c>
      <c r="P67" s="23"/>
      <c r="Q67" s="23"/>
      <c r="R67" s="23"/>
      <c r="S67" s="23"/>
      <c r="T67" s="23"/>
      <c r="U67" s="23"/>
      <c r="V67" s="23"/>
      <c r="W67" s="237" t="s">
        <v>54</v>
      </c>
    </row>
    <row r="68" spans="2:23">
      <c r="B68" s="651"/>
      <c r="C68" s="651"/>
      <c r="D68" s="651"/>
      <c r="E68" s="651"/>
      <c r="F68" s="651"/>
      <c r="G68" s="651"/>
      <c r="H68" s="651"/>
      <c r="I68" s="651"/>
      <c r="J68" s="651"/>
      <c r="K68" s="651"/>
      <c r="L68" s="651"/>
      <c r="M68" s="237" t="s">
        <v>1641</v>
      </c>
      <c r="N68" s="23"/>
      <c r="O68" s="23"/>
      <c r="P68" s="23"/>
      <c r="Q68" s="23"/>
      <c r="R68" s="23"/>
      <c r="S68" s="23"/>
      <c r="T68" s="237" t="s">
        <v>54</v>
      </c>
      <c r="U68" s="23"/>
      <c r="V68" s="23"/>
      <c r="W68" s="23"/>
    </row>
    <row r="69" spans="2:23" ht="36">
      <c r="B69" s="651">
        <v>14</v>
      </c>
      <c r="C69" s="651">
        <f>+Hoja4!C8</f>
        <v>1000</v>
      </c>
      <c r="D69" s="651" t="str">
        <f>+Hoja4!D8</f>
        <v>DESPACHO DEL SUPERINTENDENTE DEL SUBSIDIO FAMILIAR</v>
      </c>
      <c r="E69" s="651">
        <f>+Hoja4!E8</f>
        <v>1100</v>
      </c>
      <c r="F69" s="651" t="str">
        <f>+Hoja4!F8</f>
        <v>OFICINA ASESORA DE PLANEACIÓN</v>
      </c>
      <c r="G69" s="651">
        <f>+Hoja4!G8</f>
        <v>29</v>
      </c>
      <c r="H69" s="651" t="str">
        <f>+Hoja4!H8</f>
        <v>Proyectos</v>
      </c>
      <c r="I69" s="651" t="str">
        <f>+Hoja4!I8</f>
        <v>29.1</v>
      </c>
      <c r="J69" s="651" t="str">
        <f>+Hoja4!J8</f>
        <v>Proyectos de inversión</v>
      </c>
      <c r="K69" s="651" t="str">
        <f>+Hoja4!K8</f>
        <v>Comunicación de Solicitud de necesidades de inversión, Fichas de Banco de Programas y proyectos de Inversión Nacional BPIN, Justificaciones técnicas y económicas para formulación y/o reformulación de los proyectos, Comunicación de solicitud de levantamiento de concepto técnico de aprobación para Proyecto de Inversión (en los casos que aplique), Actas, Comunicación de solicitud de Certificados de aplicación de recursos, Certificado de aplicación de recursos por proyecto, Comunicación del envío de la certificación, Comunicación de solicitud de informes de seguimiento a los Proyectos de Inversión, Comunicación de remisión de Informe de Seguimiento a los Proyectos de Inversión mensual, Comunicación de Solicitud de vigencias futuras al Ministerio de Trabajo. DNP. Ministerio de Hacienda</v>
      </c>
      <c r="L69" s="651" t="str">
        <f>+VLOOKUP($B69,Hoja4!$B$3:$P$173,Trabajo!L$2,0)</f>
        <v>Pública Clasificada</v>
      </c>
      <c r="M69" s="651" t="s">
        <v>1640</v>
      </c>
      <c r="N69" s="23" t="s">
        <v>1615</v>
      </c>
      <c r="O69" s="23" t="s">
        <v>1615</v>
      </c>
      <c r="P69" s="237" t="s">
        <v>54</v>
      </c>
      <c r="Q69" s="237" t="s">
        <v>54</v>
      </c>
      <c r="R69" s="237"/>
      <c r="S69" s="237" t="s">
        <v>54</v>
      </c>
      <c r="T69" s="237" t="s">
        <v>54</v>
      </c>
      <c r="U69" s="237" t="s">
        <v>54</v>
      </c>
      <c r="V69" s="237" t="s">
        <v>54</v>
      </c>
      <c r="W69" s="23"/>
    </row>
    <row r="70" spans="2:23" ht="24">
      <c r="B70" s="651"/>
      <c r="C70" s="651"/>
      <c r="D70" s="651"/>
      <c r="E70" s="651"/>
      <c r="F70" s="651"/>
      <c r="G70" s="651"/>
      <c r="H70" s="651"/>
      <c r="I70" s="651"/>
      <c r="J70" s="651"/>
      <c r="K70" s="651"/>
      <c r="L70" s="651"/>
      <c r="M70" s="651"/>
      <c r="N70" s="23" t="s">
        <v>1617</v>
      </c>
      <c r="O70" s="23" t="s">
        <v>1617</v>
      </c>
      <c r="P70" s="23"/>
      <c r="Q70" s="23"/>
      <c r="R70" s="23"/>
      <c r="S70" s="23"/>
      <c r="T70" s="237" t="s">
        <v>54</v>
      </c>
      <c r="U70" s="23"/>
      <c r="V70" s="23"/>
      <c r="W70" s="237"/>
    </row>
    <row r="71" spans="2:23" ht="24">
      <c r="B71" s="651"/>
      <c r="C71" s="651"/>
      <c r="D71" s="651"/>
      <c r="E71" s="651"/>
      <c r="F71" s="651"/>
      <c r="G71" s="651"/>
      <c r="H71" s="651"/>
      <c r="I71" s="651"/>
      <c r="J71" s="651"/>
      <c r="K71" s="651"/>
      <c r="L71" s="651"/>
      <c r="M71" s="651"/>
      <c r="N71" s="23" t="s">
        <v>1620</v>
      </c>
      <c r="O71" s="23" t="s">
        <v>1620</v>
      </c>
      <c r="P71" s="23"/>
      <c r="Q71" s="23"/>
      <c r="R71" s="23"/>
      <c r="S71" s="23"/>
      <c r="T71" s="23"/>
      <c r="U71" s="23"/>
      <c r="V71" s="23"/>
      <c r="W71" s="237" t="s">
        <v>54</v>
      </c>
    </row>
    <row r="72" spans="2:23" ht="24">
      <c r="B72" s="651"/>
      <c r="C72" s="651"/>
      <c r="D72" s="651"/>
      <c r="E72" s="651"/>
      <c r="F72" s="651"/>
      <c r="G72" s="651"/>
      <c r="H72" s="651"/>
      <c r="I72" s="651"/>
      <c r="J72" s="651"/>
      <c r="K72" s="651"/>
      <c r="L72" s="651"/>
      <c r="M72" s="651"/>
      <c r="N72" s="23" t="s">
        <v>1621</v>
      </c>
      <c r="O72" s="23" t="s">
        <v>1621</v>
      </c>
      <c r="P72" s="23"/>
      <c r="Q72" s="23"/>
      <c r="R72" s="23"/>
      <c r="S72" s="23"/>
      <c r="T72" s="23"/>
      <c r="U72" s="23"/>
      <c r="V72" s="23"/>
      <c r="W72" s="237" t="s">
        <v>54</v>
      </c>
    </row>
    <row r="73" spans="2:23">
      <c r="B73" s="651"/>
      <c r="C73" s="651"/>
      <c r="D73" s="651"/>
      <c r="E73" s="651"/>
      <c r="F73" s="651"/>
      <c r="G73" s="651"/>
      <c r="H73" s="651"/>
      <c r="I73" s="651"/>
      <c r="J73" s="651"/>
      <c r="K73" s="651"/>
      <c r="L73" s="651"/>
      <c r="M73" s="237" t="s">
        <v>1641</v>
      </c>
      <c r="N73" s="23"/>
      <c r="O73" s="23"/>
      <c r="P73" s="23"/>
      <c r="Q73" s="23"/>
      <c r="R73" s="23"/>
      <c r="S73" s="23"/>
      <c r="T73" s="237" t="s">
        <v>54</v>
      </c>
      <c r="U73" s="23"/>
      <c r="V73" s="23"/>
      <c r="W73" s="23"/>
    </row>
    <row r="74" spans="2:23" ht="36">
      <c r="B74" s="651">
        <v>15</v>
      </c>
      <c r="C74" s="651">
        <f>+VLOOKUP($B74,Hoja4!$B$3:$K$173,Trabajo!C$2,0)</f>
        <v>1000</v>
      </c>
      <c r="D74" s="651" t="str">
        <f>+VLOOKUP($B74,Hoja4!$B$3:$K$173,Trabajo!D$2,0)</f>
        <v>DESPACHO DEL SUPERINTENDENTE DEL SUBSIDIO FAMILIAR</v>
      </c>
      <c r="E74" s="651">
        <f>+VLOOKUP($B74,Hoja4!$B$3:$K$173,Trabajo!E$2,0)</f>
        <v>1100</v>
      </c>
      <c r="F74" s="651" t="str">
        <f>+VLOOKUP($B74,Hoja4!$B$3:$K$173,Trabajo!F$2,0)</f>
        <v>OFICINA ASESORA DE PLANEACIÓN</v>
      </c>
      <c r="G74" s="651">
        <f>+VLOOKUP($B74,Hoja4!$B$3:$K$173,Trabajo!G$2,0)</f>
        <v>25</v>
      </c>
      <c r="H74" s="651" t="str">
        <f>+VLOOKUP($B74,Hoja4!$B$3:$K$173,Trabajo!H$2,0)</f>
        <v>Planes</v>
      </c>
      <c r="I74" s="651" t="str">
        <f>+VLOOKUP($B74,Hoja4!$B$3:$K$173,Trabajo!I$2,0)</f>
        <v>25.3</v>
      </c>
      <c r="J74" s="651" t="str">
        <f>+VLOOKUP($B74,Hoja4!$B$3:$K$173,Trabajo!J$2,0)</f>
        <v>Plan de acción institucional</v>
      </c>
      <c r="K74" s="651" t="str">
        <f>+VLOOKUP($B74,Hoja4!$B$3:$K$173,Trabajo!K$2,0)</f>
        <v>Comunicación Lineamientos para elaborar el plan de acción, Comunicación solicitud de información para Plan de Acción, Plan de Acción preliminar consolidado, Comunicación de observaciones al Plan de acción, Plan de Acción consolidado y aprobado</v>
      </c>
      <c r="L74" s="651" t="str">
        <f>+VLOOKUP($B74,Hoja4!$B$3:$P$173,Trabajo!L$2,0)</f>
        <v>Pública Reservada</v>
      </c>
      <c r="M74" s="651" t="s">
        <v>1640</v>
      </c>
      <c r="N74" s="23" t="s">
        <v>1615</v>
      </c>
      <c r="O74" s="23" t="s">
        <v>1615</v>
      </c>
      <c r="P74" s="237" t="s">
        <v>54</v>
      </c>
      <c r="Q74" s="237" t="s">
        <v>54</v>
      </c>
      <c r="R74" s="237"/>
      <c r="S74" s="237" t="s">
        <v>54</v>
      </c>
      <c r="T74" s="237" t="s">
        <v>54</v>
      </c>
      <c r="U74" s="237" t="s">
        <v>54</v>
      </c>
      <c r="V74" s="237" t="s">
        <v>54</v>
      </c>
      <c r="W74" s="23"/>
    </row>
    <row r="75" spans="2:23" ht="24">
      <c r="B75" s="651"/>
      <c r="C75" s="651"/>
      <c r="D75" s="651"/>
      <c r="E75" s="651"/>
      <c r="F75" s="651"/>
      <c r="G75" s="651"/>
      <c r="H75" s="651"/>
      <c r="I75" s="651"/>
      <c r="J75" s="651"/>
      <c r="K75" s="651"/>
      <c r="L75" s="651"/>
      <c r="M75" s="651"/>
      <c r="N75" s="23" t="s">
        <v>1617</v>
      </c>
      <c r="O75" s="23" t="s">
        <v>1617</v>
      </c>
      <c r="P75" s="23"/>
      <c r="Q75" s="23"/>
      <c r="R75" s="23"/>
      <c r="S75" s="23"/>
      <c r="T75" s="237" t="s">
        <v>54</v>
      </c>
      <c r="U75" s="23"/>
      <c r="V75" s="23"/>
      <c r="W75" s="237"/>
    </row>
    <row r="76" spans="2:23" ht="24">
      <c r="B76" s="651"/>
      <c r="C76" s="651"/>
      <c r="D76" s="651"/>
      <c r="E76" s="651"/>
      <c r="F76" s="651"/>
      <c r="G76" s="651"/>
      <c r="H76" s="651"/>
      <c r="I76" s="651"/>
      <c r="J76" s="651"/>
      <c r="K76" s="651"/>
      <c r="L76" s="651"/>
      <c r="M76" s="651"/>
      <c r="N76" s="23" t="s">
        <v>1620</v>
      </c>
      <c r="O76" s="23" t="s">
        <v>1620</v>
      </c>
      <c r="P76" s="23"/>
      <c r="Q76" s="23"/>
      <c r="R76" s="23"/>
      <c r="S76" s="23"/>
      <c r="T76" s="23"/>
      <c r="U76" s="23"/>
      <c r="V76" s="23"/>
      <c r="W76" s="237" t="s">
        <v>54</v>
      </c>
    </row>
    <row r="77" spans="2:23" ht="24">
      <c r="B77" s="651"/>
      <c r="C77" s="651"/>
      <c r="D77" s="651"/>
      <c r="E77" s="651"/>
      <c r="F77" s="651"/>
      <c r="G77" s="651"/>
      <c r="H77" s="651"/>
      <c r="I77" s="651"/>
      <c r="J77" s="651"/>
      <c r="K77" s="651"/>
      <c r="L77" s="651"/>
      <c r="M77" s="651"/>
      <c r="N77" s="23" t="s">
        <v>1621</v>
      </c>
      <c r="O77" s="23" t="s">
        <v>1621</v>
      </c>
      <c r="P77" s="23"/>
      <c r="Q77" s="23"/>
      <c r="R77" s="23"/>
      <c r="S77" s="23"/>
      <c r="T77" s="23"/>
      <c r="U77" s="23"/>
      <c r="V77" s="23"/>
      <c r="W77" s="237" t="s">
        <v>54</v>
      </c>
    </row>
    <row r="78" spans="2:23">
      <c r="B78" s="651"/>
      <c r="C78" s="651"/>
      <c r="D78" s="651"/>
      <c r="E78" s="651"/>
      <c r="F78" s="651"/>
      <c r="G78" s="651"/>
      <c r="H78" s="651"/>
      <c r="I78" s="651"/>
      <c r="J78" s="651"/>
      <c r="K78" s="651"/>
      <c r="L78" s="651"/>
      <c r="M78" s="237" t="s">
        <v>1641</v>
      </c>
      <c r="N78" s="23"/>
      <c r="O78" s="23"/>
      <c r="P78" s="23"/>
      <c r="Q78" s="23"/>
      <c r="R78" s="23"/>
      <c r="S78" s="23"/>
      <c r="T78" s="237" t="s">
        <v>54</v>
      </c>
      <c r="U78" s="23"/>
      <c r="V78" s="23"/>
      <c r="W78" s="23"/>
    </row>
    <row r="79" spans="2:23" ht="36">
      <c r="B79" s="654">
        <f>+B74+1</f>
        <v>16</v>
      </c>
      <c r="C79" s="651">
        <f>+VLOOKUP($B79,Hoja4!$B$3:$K$173,Trabajo!C$2,0)</f>
        <v>1000</v>
      </c>
      <c r="D79" s="651" t="str">
        <f>+VLOOKUP($B79,Hoja4!$B$3:$K$173,Trabajo!D$2,0)</f>
        <v>DESPACHO DEL SUPERINTENDENTE DEL SUBSIDIO FAMILIAR</v>
      </c>
      <c r="E79" s="651">
        <f>+VLOOKUP($B79,Hoja4!$B$3:$K$173,Trabajo!E$2,0)</f>
        <v>1100</v>
      </c>
      <c r="F79" s="651" t="str">
        <f>+VLOOKUP($B79,Hoja4!$B$3:$K$173,Trabajo!F$2,0)</f>
        <v>OFICINA ASESORA DE PLANEACIÓN</v>
      </c>
      <c r="G79" s="651">
        <f>+VLOOKUP($B79,Hoja4!$B$3:$K$173,Trabajo!G$2,0)</f>
        <v>25</v>
      </c>
      <c r="H79" s="651" t="str">
        <f>+VLOOKUP($B79,Hoja4!$B$3:$K$173,Trabajo!H$2,0)</f>
        <v>Planes</v>
      </c>
      <c r="I79" s="651" t="str">
        <f>+VLOOKUP($B79,Hoja4!$B$3:$K$173,Trabajo!I$2,0)</f>
        <v>25.14</v>
      </c>
      <c r="J79" s="651" t="str">
        <f>+VLOOKUP($B79,Hoja4!$B$3:$K$173,Trabajo!J$2,0)</f>
        <v>Plan estratégico institucional</v>
      </c>
      <c r="K79" s="651" t="str">
        <f>+VLOOKUP($B79,Hoja4!$B$3:$K$173,Trabajo!K$2,0)</f>
        <v>Cronograma de Elaboración del Plan Estratégico Institucional, Actas de mesas de trabajo, Documento preliminar del Plan Estratégico Institucional, Documento del Plan Estratégico Institucional aprobado, Matriz del Plan Estratégico Institucional, Matriz de seguimiento a indicadores y metas</v>
      </c>
      <c r="L79" s="651" t="str">
        <f>+VLOOKUP($B79,Hoja4!$B$3:$P$173,Trabajo!L$2,0)</f>
        <v>Pública Reservada</v>
      </c>
      <c r="M79" s="651" t="s">
        <v>1640</v>
      </c>
      <c r="N79" s="23" t="s">
        <v>1615</v>
      </c>
      <c r="O79" s="23" t="s">
        <v>1615</v>
      </c>
      <c r="P79" s="237" t="s">
        <v>54</v>
      </c>
      <c r="Q79" s="237" t="s">
        <v>54</v>
      </c>
      <c r="R79" s="237"/>
      <c r="S79" s="237" t="s">
        <v>54</v>
      </c>
      <c r="T79" s="237" t="s">
        <v>54</v>
      </c>
      <c r="U79" s="237" t="s">
        <v>54</v>
      </c>
      <c r="V79" s="237" t="s">
        <v>54</v>
      </c>
      <c r="W79" s="23"/>
    </row>
    <row r="80" spans="2:23" ht="24">
      <c r="B80" s="655"/>
      <c r="C80" s="651"/>
      <c r="D80" s="651"/>
      <c r="E80" s="651"/>
      <c r="F80" s="651"/>
      <c r="G80" s="651"/>
      <c r="H80" s="651"/>
      <c r="I80" s="651"/>
      <c r="J80" s="651"/>
      <c r="K80" s="651"/>
      <c r="L80" s="651"/>
      <c r="M80" s="651"/>
      <c r="N80" s="23" t="s">
        <v>1617</v>
      </c>
      <c r="O80" s="23" t="s">
        <v>1617</v>
      </c>
      <c r="P80" s="23"/>
      <c r="Q80" s="23"/>
      <c r="R80" s="23"/>
      <c r="S80" s="23"/>
      <c r="T80" s="237" t="s">
        <v>54</v>
      </c>
      <c r="U80" s="23"/>
      <c r="V80" s="23"/>
      <c r="W80" s="237"/>
    </row>
    <row r="81" spans="2:23" ht="24">
      <c r="B81" s="655"/>
      <c r="C81" s="651"/>
      <c r="D81" s="651"/>
      <c r="E81" s="651"/>
      <c r="F81" s="651"/>
      <c r="G81" s="651"/>
      <c r="H81" s="651"/>
      <c r="I81" s="651"/>
      <c r="J81" s="651"/>
      <c r="K81" s="651"/>
      <c r="L81" s="651"/>
      <c r="M81" s="651"/>
      <c r="N81" s="23" t="s">
        <v>1620</v>
      </c>
      <c r="O81" s="23" t="s">
        <v>1620</v>
      </c>
      <c r="P81" s="23"/>
      <c r="Q81" s="23"/>
      <c r="R81" s="23"/>
      <c r="S81" s="23"/>
      <c r="T81" s="23"/>
      <c r="U81" s="23"/>
      <c r="V81" s="23"/>
      <c r="W81" s="237" t="s">
        <v>54</v>
      </c>
    </row>
    <row r="82" spans="2:23" ht="24">
      <c r="B82" s="655"/>
      <c r="C82" s="651"/>
      <c r="D82" s="651"/>
      <c r="E82" s="651"/>
      <c r="F82" s="651"/>
      <c r="G82" s="651"/>
      <c r="H82" s="651"/>
      <c r="I82" s="651"/>
      <c r="J82" s="651"/>
      <c r="K82" s="651"/>
      <c r="L82" s="651"/>
      <c r="M82" s="651"/>
      <c r="N82" s="23" t="s">
        <v>1621</v>
      </c>
      <c r="O82" s="23" t="s">
        <v>1621</v>
      </c>
      <c r="P82" s="23"/>
      <c r="Q82" s="23"/>
      <c r="R82" s="23"/>
      <c r="S82" s="23"/>
      <c r="T82" s="23"/>
      <c r="U82" s="23"/>
      <c r="V82" s="23"/>
      <c r="W82" s="237" t="s">
        <v>54</v>
      </c>
    </row>
    <row r="83" spans="2:23">
      <c r="B83" s="656"/>
      <c r="C83" s="651"/>
      <c r="D83" s="651"/>
      <c r="E83" s="651"/>
      <c r="F83" s="651"/>
      <c r="G83" s="651"/>
      <c r="H83" s="651"/>
      <c r="I83" s="651"/>
      <c r="J83" s="651"/>
      <c r="K83" s="651"/>
      <c r="L83" s="651"/>
      <c r="M83" s="237" t="s">
        <v>1641</v>
      </c>
      <c r="N83" s="23"/>
      <c r="O83" s="23"/>
      <c r="P83" s="23"/>
      <c r="Q83" s="23"/>
      <c r="R83" s="23"/>
      <c r="S83" s="23"/>
      <c r="T83" s="237" t="s">
        <v>54</v>
      </c>
      <c r="U83" s="23"/>
      <c r="V83" s="23"/>
      <c r="W83" s="23"/>
    </row>
    <row r="84" spans="2:23" ht="36">
      <c r="B84" s="654">
        <v>17</v>
      </c>
      <c r="C84" s="651">
        <f>+VLOOKUP($B84,Hoja4!$B$3:$K$173,Trabajo!C$2,0)</f>
        <v>1000</v>
      </c>
      <c r="D84" s="651" t="str">
        <f>+VLOOKUP($B84,Hoja4!$B$3:$K$173,Trabajo!D$2,0)</f>
        <v>DESPACHO DEL SUPERINTENDENTE DEL SUBSIDIO FAMILIAR</v>
      </c>
      <c r="E84" s="651">
        <f>+VLOOKUP($B84,Hoja4!$B$3:$K$173,Trabajo!E$2,0)</f>
        <v>1100</v>
      </c>
      <c r="F84" s="651" t="str">
        <f>+VLOOKUP($B84,Hoja4!$B$3:$K$173,Trabajo!F$2,0)</f>
        <v>OFICINA ASESORA DE PLANEACIÓN</v>
      </c>
      <c r="G84" s="651">
        <f>+VLOOKUP($B84,Hoja4!$B$3:$K$173,Trabajo!G$2,0)</f>
        <v>27</v>
      </c>
      <c r="H84" s="651" t="str">
        <f>+VLOOKUP($B84,Hoja4!$B$3:$K$173,Trabajo!H$2,0)</f>
        <v>Programas</v>
      </c>
      <c r="I84" s="651" t="str">
        <f>+VLOOKUP($B84,Hoja4!$B$3:$K$173,Trabajo!I$2,0)</f>
        <v>27.2</v>
      </c>
      <c r="J84" s="651" t="str">
        <f>+VLOOKUP($B84,Hoja4!$B$3:$K$173,Trabajo!J$2,0)</f>
        <v>Programa de recaudo cuota de sostenimiento</v>
      </c>
      <c r="K84" s="651" t="str">
        <f>+VLOOKUP($B84,Hoja4!$B$3:$K$173,Trabajo!K$2,0)</f>
        <v>Comunicación de solicitud de información a la Dirección Financiera Contable y al Grupo de Gestión Financiera, Matriz factor anual de contribución, Resolución de Contribución de las Cajas de Compensación Familiar, Comunicación traslado de copias de consignaciones efectuadas por las Cajas de Compensación Familiar al Grupo de Gestión Financiera</v>
      </c>
      <c r="L84" s="651" t="str">
        <f>+VLOOKUP($B84,Hoja4!$B$3:$P$173,Trabajo!L$2,0)</f>
        <v>Pública</v>
      </c>
      <c r="M84" s="651" t="s">
        <v>1640</v>
      </c>
      <c r="N84" s="23" t="s">
        <v>1615</v>
      </c>
      <c r="O84" s="23" t="s">
        <v>1615</v>
      </c>
      <c r="P84" s="237" t="s">
        <v>54</v>
      </c>
      <c r="Q84" s="237" t="s">
        <v>54</v>
      </c>
      <c r="R84" s="237"/>
      <c r="S84" s="237" t="s">
        <v>54</v>
      </c>
      <c r="T84" s="237" t="s">
        <v>54</v>
      </c>
      <c r="U84" s="237" t="s">
        <v>54</v>
      </c>
      <c r="V84" s="237" t="s">
        <v>54</v>
      </c>
      <c r="W84" s="23"/>
    </row>
    <row r="85" spans="2:23" ht="24">
      <c r="B85" s="655"/>
      <c r="C85" s="651"/>
      <c r="D85" s="651"/>
      <c r="E85" s="651"/>
      <c r="F85" s="651"/>
      <c r="G85" s="651"/>
      <c r="H85" s="651"/>
      <c r="I85" s="651"/>
      <c r="J85" s="651"/>
      <c r="K85" s="651"/>
      <c r="L85" s="651"/>
      <c r="M85" s="651"/>
      <c r="N85" s="23" t="s">
        <v>1617</v>
      </c>
      <c r="O85" s="23" t="s">
        <v>1617</v>
      </c>
      <c r="P85" s="23"/>
      <c r="Q85" s="23"/>
      <c r="R85" s="23"/>
      <c r="S85" s="23"/>
      <c r="T85" s="237" t="s">
        <v>54</v>
      </c>
      <c r="U85" s="23"/>
      <c r="V85" s="23"/>
      <c r="W85" s="237"/>
    </row>
    <row r="86" spans="2:23" ht="24">
      <c r="B86" s="655"/>
      <c r="C86" s="651"/>
      <c r="D86" s="651"/>
      <c r="E86" s="651"/>
      <c r="F86" s="651"/>
      <c r="G86" s="651"/>
      <c r="H86" s="651"/>
      <c r="I86" s="651"/>
      <c r="J86" s="651"/>
      <c r="K86" s="651"/>
      <c r="L86" s="651"/>
      <c r="M86" s="651"/>
      <c r="N86" s="23" t="s">
        <v>1620</v>
      </c>
      <c r="O86" s="23" t="s">
        <v>1620</v>
      </c>
      <c r="P86" s="23"/>
      <c r="Q86" s="23"/>
      <c r="R86" s="23"/>
      <c r="S86" s="23"/>
      <c r="T86" s="23"/>
      <c r="U86" s="23"/>
      <c r="V86" s="23"/>
      <c r="W86" s="237" t="s">
        <v>54</v>
      </c>
    </row>
    <row r="87" spans="2:23" ht="24">
      <c r="B87" s="655"/>
      <c r="C87" s="651"/>
      <c r="D87" s="651"/>
      <c r="E87" s="651"/>
      <c r="F87" s="651"/>
      <c r="G87" s="651"/>
      <c r="H87" s="651"/>
      <c r="I87" s="651"/>
      <c r="J87" s="651"/>
      <c r="K87" s="651"/>
      <c r="L87" s="651"/>
      <c r="M87" s="651"/>
      <c r="N87" s="23" t="s">
        <v>1621</v>
      </c>
      <c r="O87" s="23" t="s">
        <v>1621</v>
      </c>
      <c r="P87" s="23"/>
      <c r="Q87" s="23"/>
      <c r="R87" s="23"/>
      <c r="S87" s="23"/>
      <c r="T87" s="23"/>
      <c r="U87" s="23"/>
      <c r="V87" s="23"/>
      <c r="W87" s="237" t="s">
        <v>54</v>
      </c>
    </row>
    <row r="88" spans="2:23">
      <c r="B88" s="656"/>
      <c r="C88" s="651"/>
      <c r="D88" s="651"/>
      <c r="E88" s="651"/>
      <c r="F88" s="651"/>
      <c r="G88" s="651"/>
      <c r="H88" s="651"/>
      <c r="I88" s="651"/>
      <c r="J88" s="651"/>
      <c r="K88" s="651"/>
      <c r="L88" s="651"/>
      <c r="M88" s="237" t="s">
        <v>1641</v>
      </c>
      <c r="N88" s="23"/>
      <c r="O88" s="23"/>
      <c r="P88" s="23"/>
      <c r="Q88" s="23"/>
      <c r="R88" s="23"/>
      <c r="S88" s="23"/>
      <c r="T88" s="237" t="s">
        <v>54</v>
      </c>
      <c r="U88" s="23"/>
      <c r="V88" s="23"/>
      <c r="W88" s="23"/>
    </row>
    <row r="89" spans="2:23" ht="36">
      <c r="B89" s="654">
        <v>18</v>
      </c>
      <c r="C89" s="651">
        <f>+VLOOKUP($B89,Hoja4!$B$3:$K$173,Trabajo!C$2,0)</f>
        <v>1000</v>
      </c>
      <c r="D89" s="651" t="str">
        <f>+VLOOKUP($B89,Hoja4!$B$3:$K$173,Trabajo!D$2,0)</f>
        <v>DESPACHO DEL SUPERINTENDENTE DEL SUBSIDIO FAMILIAR</v>
      </c>
      <c r="E89" s="651">
        <f>+VLOOKUP($B89,Hoja4!$B$3:$K$173,Trabajo!E$2,0)</f>
        <v>1100</v>
      </c>
      <c r="F89" s="651" t="str">
        <f>+VLOOKUP($B89,Hoja4!$B$3:$K$173,Trabajo!F$2,0)</f>
        <v>OFICINA ASESORA DE PLANEACIÓN</v>
      </c>
      <c r="G89" s="651">
        <f>+VLOOKUP($B89,Hoja4!$B$3:$K$173,Trabajo!G$2,0)</f>
        <v>29</v>
      </c>
      <c r="H89" s="651" t="str">
        <f>+VLOOKUP($B89,Hoja4!$B$3:$K$173,Trabajo!H$2,0)</f>
        <v>Proyectos</v>
      </c>
      <c r="I89" s="651" t="str">
        <f>+VLOOKUP($B89,Hoja4!$B$3:$K$173,Trabajo!I$2,0)</f>
        <v>29.1</v>
      </c>
      <c r="J89" s="651" t="str">
        <f>+VLOOKUP($B89,Hoja4!$B$3:$K$173,Trabajo!J$2,0)</f>
        <v>Proyectos de inversión</v>
      </c>
      <c r="K89" s="651" t="str">
        <f>+VLOOKUP($B89,Hoja4!$B$3:$K$173,Trabajo!K$2,0)</f>
        <v>Comunicación de Solicitud de necesidades de inversión, Fichas de Banco de Programas y proyectos de Inversión Nacional BPIN, Justificaciones técnicas y económicas para formulación y/o reformulación de los proyectos, Comunicación de solicitud de levantamiento de concepto técnico de aprobación para Proyecto de Inversión (en los casos que aplique), Actas, Comunicación de solicitud de Certificados de aplicación de recursos, Certificado de aplicación de recursos por proyecto, Comunicación del envío de la certificación, Comunicación de solicitud de informes de seguimiento a los Proyectos de Inversión, Comunicación de remisión de Informe de Seguimiento a los Proyectos de Inversión mensual, Comunicación de Solicitud de vigencias futuras al Ministerio de Trabajo. DNP. Ministerio de Hacienda</v>
      </c>
      <c r="L89" s="651" t="str">
        <f>+VLOOKUP($B89,Hoja4!$B$3:$P$173,Trabajo!L$2,0)</f>
        <v>Pública Reservada</v>
      </c>
      <c r="M89" s="651" t="s">
        <v>1640</v>
      </c>
      <c r="N89" s="23" t="s">
        <v>1615</v>
      </c>
      <c r="O89" s="23" t="s">
        <v>1615</v>
      </c>
      <c r="P89" s="237" t="s">
        <v>54</v>
      </c>
      <c r="Q89" s="237" t="s">
        <v>54</v>
      </c>
      <c r="R89" s="237"/>
      <c r="S89" s="237" t="s">
        <v>54</v>
      </c>
      <c r="T89" s="237" t="s">
        <v>54</v>
      </c>
      <c r="U89" s="237" t="s">
        <v>54</v>
      </c>
      <c r="V89" s="237" t="s">
        <v>54</v>
      </c>
      <c r="W89" s="23"/>
    </row>
    <row r="90" spans="2:23" ht="24">
      <c r="B90" s="655"/>
      <c r="C90" s="651"/>
      <c r="D90" s="651"/>
      <c r="E90" s="651"/>
      <c r="F90" s="651"/>
      <c r="G90" s="651"/>
      <c r="H90" s="651"/>
      <c r="I90" s="651"/>
      <c r="J90" s="651"/>
      <c r="K90" s="651"/>
      <c r="L90" s="651"/>
      <c r="M90" s="651"/>
      <c r="N90" s="23" t="s">
        <v>1617</v>
      </c>
      <c r="O90" s="23" t="s">
        <v>1617</v>
      </c>
      <c r="P90" s="23"/>
      <c r="Q90" s="23"/>
      <c r="R90" s="23"/>
      <c r="S90" s="23"/>
      <c r="T90" s="237" t="s">
        <v>54</v>
      </c>
      <c r="U90" s="23"/>
      <c r="V90" s="23"/>
      <c r="W90" s="237"/>
    </row>
    <row r="91" spans="2:23" ht="24">
      <c r="B91" s="655"/>
      <c r="C91" s="651"/>
      <c r="D91" s="651"/>
      <c r="E91" s="651"/>
      <c r="F91" s="651"/>
      <c r="G91" s="651"/>
      <c r="H91" s="651"/>
      <c r="I91" s="651"/>
      <c r="J91" s="651"/>
      <c r="K91" s="651"/>
      <c r="L91" s="651"/>
      <c r="M91" s="651"/>
      <c r="N91" s="23" t="s">
        <v>1620</v>
      </c>
      <c r="O91" s="23" t="s">
        <v>1620</v>
      </c>
      <c r="P91" s="23"/>
      <c r="Q91" s="23"/>
      <c r="R91" s="23"/>
      <c r="S91" s="23"/>
      <c r="T91" s="23"/>
      <c r="U91" s="23"/>
      <c r="V91" s="23"/>
      <c r="W91" s="237" t="s">
        <v>54</v>
      </c>
    </row>
    <row r="92" spans="2:23" ht="24">
      <c r="B92" s="655"/>
      <c r="C92" s="651"/>
      <c r="D92" s="651"/>
      <c r="E92" s="651"/>
      <c r="F92" s="651"/>
      <c r="G92" s="651"/>
      <c r="H92" s="651"/>
      <c r="I92" s="651"/>
      <c r="J92" s="651"/>
      <c r="K92" s="651"/>
      <c r="L92" s="651"/>
      <c r="M92" s="651"/>
      <c r="N92" s="23" t="s">
        <v>1621</v>
      </c>
      <c r="O92" s="23" t="s">
        <v>1621</v>
      </c>
      <c r="P92" s="23"/>
      <c r="Q92" s="23"/>
      <c r="R92" s="23"/>
      <c r="S92" s="23"/>
      <c r="T92" s="23"/>
      <c r="U92" s="23"/>
      <c r="V92" s="23"/>
      <c r="W92" s="237" t="s">
        <v>54</v>
      </c>
    </row>
    <row r="93" spans="2:23">
      <c r="B93" s="656"/>
      <c r="C93" s="651"/>
      <c r="D93" s="651"/>
      <c r="E93" s="651"/>
      <c r="F93" s="651"/>
      <c r="G93" s="651"/>
      <c r="H93" s="651"/>
      <c r="I93" s="651"/>
      <c r="J93" s="651"/>
      <c r="K93" s="651"/>
      <c r="L93" s="651"/>
      <c r="M93" s="237" t="s">
        <v>1641</v>
      </c>
      <c r="N93" s="23"/>
      <c r="O93" s="23"/>
      <c r="P93" s="23"/>
      <c r="Q93" s="23"/>
      <c r="R93" s="23"/>
      <c r="S93" s="23"/>
      <c r="T93" s="237" t="s">
        <v>54</v>
      </c>
      <c r="U93" s="23"/>
      <c r="V93" s="23"/>
      <c r="W93" s="23"/>
    </row>
    <row r="94" spans="2:23" ht="36">
      <c r="B94" s="654">
        <v>19</v>
      </c>
      <c r="C94" s="651">
        <f>+VLOOKUP($B94,Hoja4!$B$3:$K$173,Trabajo!C$2,0)</f>
        <v>1000</v>
      </c>
      <c r="D94" s="651" t="str">
        <f>+VLOOKUP($B94,Hoja4!$B$3:$K$173,Trabajo!D$2,0)</f>
        <v>DESPACHO DEL SUPERINTENDENTE DEL SUBSIDIO FAMILIAR</v>
      </c>
      <c r="E94" s="651">
        <f>+VLOOKUP($B94,Hoja4!$B$3:$K$173,Trabajo!E$2,0)</f>
        <v>1200</v>
      </c>
      <c r="F94" s="651" t="str">
        <f>+VLOOKUP($B94,Hoja4!$B$3:$K$173,Trabajo!F$2,0)</f>
        <v>OFICINA ASESORA DE JURIDICA</v>
      </c>
      <c r="G94" s="651">
        <f>+VLOOKUP($B94,Hoja4!$B$3:$K$173,Trabajo!G$2,0)</f>
        <v>1</v>
      </c>
      <c r="H94" s="651" t="str">
        <f>+VLOOKUP($B94,Hoja4!$B$3:$K$173,Trabajo!H$2,0)</f>
        <v>Acciones constitucionales</v>
      </c>
      <c r="I94" s="651" t="str">
        <f>+VLOOKUP($B94,Hoja4!$B$3:$K$173,Trabajo!I$2,0)</f>
        <v>1.1</v>
      </c>
      <c r="J94" s="651" t="str">
        <f>+VLOOKUP($B94,Hoja4!$B$3:$K$173,Trabajo!J$2,0)</f>
        <v>Acción de cumplimiento</v>
      </c>
      <c r="K94" s="651" t="str">
        <f>+VLOOKUP($B94,Hoja4!$B$3:$K$173,Trabajo!K$2,0)</f>
        <v>Comunicación de citación a audiencia de conciliación prejudicial , Concepto técnico del comité de conciliación, Acta de audiencia de conciliación, Auto admisorio de la demanda, Contestación de la demanda  , Pruebas de la demanda ( en los casos que aplique), Citación audiencia( en los casos que aplique), Acta audiencia de pruebas( en los casos que aplique), acta audiencia de alegatos( en los casos que aplique), alegatos, Fallo de primera instancia, Proyecto memorial de impugnación y/o alegatos( en los casos que aplique), Acta de comité de conciliación, Certificación de la decisión adoptada, Acta de audiencia de alegaciones y juzgamiento, Fallo de segunda instancia</v>
      </c>
      <c r="L94" s="651" t="str">
        <f>+VLOOKUP($B94,Hoja4!$B$3:$P$173,Trabajo!L$2,0)</f>
        <v>Pública Clasificada</v>
      </c>
      <c r="M94" s="651" t="s">
        <v>1640</v>
      </c>
      <c r="N94" s="23" t="s">
        <v>1615</v>
      </c>
      <c r="O94" s="23" t="s">
        <v>1615</v>
      </c>
      <c r="P94" s="237" t="s">
        <v>54</v>
      </c>
      <c r="Q94" s="237" t="s">
        <v>54</v>
      </c>
      <c r="R94" s="237"/>
      <c r="S94" s="237" t="s">
        <v>54</v>
      </c>
      <c r="T94" s="237" t="s">
        <v>54</v>
      </c>
      <c r="U94" s="237" t="s">
        <v>54</v>
      </c>
      <c r="V94" s="237" t="s">
        <v>54</v>
      </c>
      <c r="W94" s="23"/>
    </row>
    <row r="95" spans="2:23" ht="24">
      <c r="B95" s="655"/>
      <c r="C95" s="651"/>
      <c r="D95" s="651"/>
      <c r="E95" s="651"/>
      <c r="F95" s="651"/>
      <c r="G95" s="651"/>
      <c r="H95" s="651"/>
      <c r="I95" s="651"/>
      <c r="J95" s="651"/>
      <c r="K95" s="651"/>
      <c r="L95" s="651"/>
      <c r="M95" s="651"/>
      <c r="N95" s="23" t="s">
        <v>1617</v>
      </c>
      <c r="O95" s="23" t="s">
        <v>1617</v>
      </c>
      <c r="P95" s="23"/>
      <c r="Q95" s="23"/>
      <c r="R95" s="23"/>
      <c r="S95" s="23"/>
      <c r="T95" s="237" t="s">
        <v>54</v>
      </c>
      <c r="U95" s="23"/>
      <c r="V95" s="23"/>
      <c r="W95" s="237"/>
    </row>
    <row r="96" spans="2:23" ht="24">
      <c r="B96" s="655"/>
      <c r="C96" s="651"/>
      <c r="D96" s="651"/>
      <c r="E96" s="651"/>
      <c r="F96" s="651"/>
      <c r="G96" s="651"/>
      <c r="H96" s="651"/>
      <c r="I96" s="651"/>
      <c r="J96" s="651"/>
      <c r="K96" s="651"/>
      <c r="L96" s="651"/>
      <c r="M96" s="651"/>
      <c r="N96" s="23" t="s">
        <v>1620</v>
      </c>
      <c r="O96" s="23" t="s">
        <v>1620</v>
      </c>
      <c r="P96" s="23"/>
      <c r="Q96" s="23"/>
      <c r="R96" s="23"/>
      <c r="S96" s="23"/>
      <c r="T96" s="23"/>
      <c r="U96" s="23"/>
      <c r="V96" s="23"/>
      <c r="W96" s="237" t="s">
        <v>54</v>
      </c>
    </row>
    <row r="97" spans="2:23" ht="24">
      <c r="B97" s="655"/>
      <c r="C97" s="651"/>
      <c r="D97" s="651"/>
      <c r="E97" s="651"/>
      <c r="F97" s="651"/>
      <c r="G97" s="651"/>
      <c r="H97" s="651"/>
      <c r="I97" s="651"/>
      <c r="J97" s="651"/>
      <c r="K97" s="651"/>
      <c r="L97" s="651"/>
      <c r="M97" s="651"/>
      <c r="N97" s="23" t="s">
        <v>1621</v>
      </c>
      <c r="O97" s="23" t="s">
        <v>1621</v>
      </c>
      <c r="P97" s="23"/>
      <c r="Q97" s="23"/>
      <c r="R97" s="23"/>
      <c r="S97" s="23"/>
      <c r="T97" s="23"/>
      <c r="U97" s="23"/>
      <c r="V97" s="23"/>
      <c r="W97" s="237" t="s">
        <v>54</v>
      </c>
    </row>
    <row r="98" spans="2:23">
      <c r="B98" s="656"/>
      <c r="C98" s="651"/>
      <c r="D98" s="651"/>
      <c r="E98" s="651"/>
      <c r="F98" s="651"/>
      <c r="G98" s="651"/>
      <c r="H98" s="651"/>
      <c r="I98" s="651"/>
      <c r="J98" s="651"/>
      <c r="K98" s="651"/>
      <c r="L98" s="651"/>
      <c r="M98" s="237" t="s">
        <v>1641</v>
      </c>
      <c r="N98" s="23"/>
      <c r="O98" s="23"/>
      <c r="P98" s="23"/>
      <c r="Q98" s="23"/>
      <c r="R98" s="23"/>
      <c r="S98" s="23"/>
      <c r="T98" s="237" t="s">
        <v>54</v>
      </c>
      <c r="U98" s="23"/>
      <c r="V98" s="23"/>
      <c r="W98" s="23"/>
    </row>
    <row r="99" spans="2:23" ht="36">
      <c r="B99" s="654">
        <v>20</v>
      </c>
      <c r="C99" s="651">
        <f>+VLOOKUP($B99,Hoja4!$B$3:$K$173,Trabajo!C$2,0)</f>
        <v>1000</v>
      </c>
      <c r="D99" s="651" t="str">
        <f>+VLOOKUP($B99,Hoja4!$B$3:$K$173,Trabajo!D$2,0)</f>
        <v>DESPACHO DEL SUPERINTENDENTE DEL SUBSIDIO FAMILIAR</v>
      </c>
      <c r="E99" s="651">
        <f>+VLOOKUP($B99,Hoja4!$B$3:$K$173,Trabajo!E$2,0)</f>
        <v>1200</v>
      </c>
      <c r="F99" s="651" t="str">
        <f>+VLOOKUP($B99,Hoja4!$B$3:$K$173,Trabajo!F$2,0)</f>
        <v>OFICINA ASESORA DE JURIDICA</v>
      </c>
      <c r="G99" s="651">
        <f>+VLOOKUP($B99,Hoja4!$B$3:$K$173,Trabajo!G$2,0)</f>
        <v>1</v>
      </c>
      <c r="H99" s="651" t="str">
        <f>+VLOOKUP($B99,Hoja4!$B$3:$K$173,Trabajo!H$2,0)</f>
        <v>Acciones constitucionales</v>
      </c>
      <c r="I99" s="651" t="str">
        <f>+VLOOKUP($B99,Hoja4!$B$3:$K$173,Trabajo!I$2,0)</f>
        <v>1.2</v>
      </c>
      <c r="J99" s="651" t="str">
        <f>+VLOOKUP($B99,Hoja4!$B$3:$K$173,Trabajo!J$2,0)</f>
        <v>Acción de Tutela</v>
      </c>
      <c r="K99" s="651" t="str">
        <f>+VLOOKUP($B99,Hoja4!$B$3:$K$173,Trabajo!K$2,0)</f>
        <v xml:space="preserve">Escrito de tutela, Contestación de la tutela , Fallo de tutela de primera instancia , Oficio Impugnación del fallo( en los casos que aplique), Fallo de segunda instancia , Fallo de revisión (si aplica), Sentencia </v>
      </c>
      <c r="L99" s="651" t="str">
        <f>+VLOOKUP($B99,Hoja4!$B$3:$P$173,Trabajo!L$2,0)</f>
        <v>Pública Clasificada</v>
      </c>
      <c r="M99" s="651" t="s">
        <v>1640</v>
      </c>
      <c r="N99" s="23" t="s">
        <v>1615</v>
      </c>
      <c r="O99" s="23" t="s">
        <v>1615</v>
      </c>
      <c r="P99" s="237" t="s">
        <v>54</v>
      </c>
      <c r="Q99" s="237" t="s">
        <v>54</v>
      </c>
      <c r="R99" s="237"/>
      <c r="S99" s="237" t="s">
        <v>54</v>
      </c>
      <c r="T99" s="237" t="s">
        <v>54</v>
      </c>
      <c r="U99" s="237" t="s">
        <v>54</v>
      </c>
      <c r="V99" s="237" t="s">
        <v>54</v>
      </c>
      <c r="W99" s="23"/>
    </row>
    <row r="100" spans="2:23" ht="24">
      <c r="B100" s="655"/>
      <c r="C100" s="651"/>
      <c r="D100" s="651"/>
      <c r="E100" s="651"/>
      <c r="F100" s="651"/>
      <c r="G100" s="651"/>
      <c r="H100" s="651"/>
      <c r="I100" s="651"/>
      <c r="J100" s="651"/>
      <c r="K100" s="651"/>
      <c r="L100" s="651"/>
      <c r="M100" s="651"/>
      <c r="N100" s="23" t="s">
        <v>1617</v>
      </c>
      <c r="O100" s="23" t="s">
        <v>1617</v>
      </c>
      <c r="P100" s="23"/>
      <c r="Q100" s="23"/>
      <c r="R100" s="23"/>
      <c r="S100" s="23"/>
      <c r="T100" s="237" t="s">
        <v>54</v>
      </c>
      <c r="U100" s="23"/>
      <c r="V100" s="23"/>
      <c r="W100" s="237"/>
    </row>
    <row r="101" spans="2:23" ht="24">
      <c r="B101" s="655"/>
      <c r="C101" s="651"/>
      <c r="D101" s="651"/>
      <c r="E101" s="651"/>
      <c r="F101" s="651"/>
      <c r="G101" s="651"/>
      <c r="H101" s="651"/>
      <c r="I101" s="651"/>
      <c r="J101" s="651"/>
      <c r="K101" s="651"/>
      <c r="L101" s="651"/>
      <c r="M101" s="651"/>
      <c r="N101" s="23" t="s">
        <v>1620</v>
      </c>
      <c r="O101" s="23" t="s">
        <v>1620</v>
      </c>
      <c r="P101" s="23"/>
      <c r="Q101" s="23"/>
      <c r="R101" s="23"/>
      <c r="S101" s="23"/>
      <c r="T101" s="23"/>
      <c r="U101" s="23"/>
      <c r="V101" s="23"/>
      <c r="W101" s="237" t="s">
        <v>54</v>
      </c>
    </row>
    <row r="102" spans="2:23" ht="24">
      <c r="B102" s="655"/>
      <c r="C102" s="651"/>
      <c r="D102" s="651"/>
      <c r="E102" s="651"/>
      <c r="F102" s="651"/>
      <c r="G102" s="651"/>
      <c r="H102" s="651"/>
      <c r="I102" s="651"/>
      <c r="J102" s="651"/>
      <c r="K102" s="651"/>
      <c r="L102" s="651"/>
      <c r="M102" s="651"/>
      <c r="N102" s="23" t="s">
        <v>1621</v>
      </c>
      <c r="O102" s="23" t="s">
        <v>1621</v>
      </c>
      <c r="P102" s="23"/>
      <c r="Q102" s="23"/>
      <c r="R102" s="23"/>
      <c r="S102" s="23"/>
      <c r="T102" s="23"/>
      <c r="U102" s="23"/>
      <c r="V102" s="23"/>
      <c r="W102" s="237" t="s">
        <v>54</v>
      </c>
    </row>
    <row r="103" spans="2:23">
      <c r="B103" s="656"/>
      <c r="C103" s="651"/>
      <c r="D103" s="651"/>
      <c r="E103" s="651"/>
      <c r="F103" s="651"/>
      <c r="G103" s="651"/>
      <c r="H103" s="651"/>
      <c r="I103" s="651"/>
      <c r="J103" s="651"/>
      <c r="K103" s="651"/>
      <c r="L103" s="651"/>
      <c r="M103" s="237" t="s">
        <v>1641</v>
      </c>
      <c r="N103" s="23"/>
      <c r="O103" s="23"/>
      <c r="P103" s="23"/>
      <c r="Q103" s="23"/>
      <c r="R103" s="23"/>
      <c r="S103" s="23"/>
      <c r="T103" s="237" t="s">
        <v>54</v>
      </c>
      <c r="U103" s="23"/>
      <c r="V103" s="23"/>
      <c r="W103" s="23"/>
    </row>
    <row r="104" spans="2:23" ht="36">
      <c r="B104" s="654">
        <v>21</v>
      </c>
      <c r="C104" s="651">
        <f>+VLOOKUP($B104,Hoja4!$B$3:$K$173,Trabajo!C$2,0)</f>
        <v>1000</v>
      </c>
      <c r="D104" s="651" t="str">
        <f>+VLOOKUP($B104,Hoja4!$B$3:$K$173,Trabajo!D$2,0)</f>
        <v>DESPACHO DEL SUPERINTENDENTE DEL SUBSIDIO FAMILIAR</v>
      </c>
      <c r="E104" s="651">
        <f>+VLOOKUP($B104,Hoja4!$B$3:$K$173,Trabajo!E$2,0)</f>
        <v>1200</v>
      </c>
      <c r="F104" s="651" t="str">
        <f>+VLOOKUP($B104,Hoja4!$B$3:$K$173,Trabajo!F$2,0)</f>
        <v>OFICINA ASESORA DE JURIDICA</v>
      </c>
      <c r="G104" s="651">
        <f>+VLOOKUP($B104,Hoja4!$B$3:$K$173,Trabajo!G$2,0)</f>
        <v>1</v>
      </c>
      <c r="H104" s="651" t="str">
        <f>+VLOOKUP($B104,Hoja4!$B$3:$K$173,Trabajo!H$2,0)</f>
        <v>Acciones constitucionales</v>
      </c>
      <c r="I104" s="651" t="str">
        <f>+VLOOKUP($B104,Hoja4!$B$3:$K$173,Trabajo!I$2,0)</f>
        <v>1.3</v>
      </c>
      <c r="J104" s="651" t="str">
        <f>+VLOOKUP($B104,Hoja4!$B$3:$K$173,Trabajo!J$2,0)</f>
        <v>Acción de populares</v>
      </c>
      <c r="K104" s="651" t="str">
        <f>+VLOOKUP($B104,Hoja4!$B$3:$K$173,Trabajo!K$2,0)</f>
        <v>Comunicación de citación a audiencia de conciliación prejudicial , Concepto técnico del comité de conciliación, Acta de audiencia de conciliación, Auto admisorio de la demanda, Contestación de la demanda  , Pruebas de la demanda( en los casos que aplique), Citación audiencia( en los casos que aplique), Acta audiencia de pruebas( en los casos que aplique), acta audiencia de alegatos, alegatos, Fallo de primera instancia, Proyecto memorial de impugnación y/o alegatos, Acta de comité de conciliación, Certificación de la decisión adoptada</v>
      </c>
      <c r="L104" s="651" t="str">
        <f>+VLOOKUP($B104,Hoja4!$B$3:$P$173,Trabajo!L$2,0)</f>
        <v>Pública Reservada</v>
      </c>
      <c r="M104" s="651" t="s">
        <v>1640</v>
      </c>
      <c r="N104" s="23" t="s">
        <v>1615</v>
      </c>
      <c r="O104" s="23" t="s">
        <v>1615</v>
      </c>
      <c r="P104" s="237" t="s">
        <v>54</v>
      </c>
      <c r="Q104" s="237" t="s">
        <v>54</v>
      </c>
      <c r="R104" s="237"/>
      <c r="S104" s="237" t="s">
        <v>54</v>
      </c>
      <c r="T104" s="237" t="s">
        <v>54</v>
      </c>
      <c r="U104" s="237" t="s">
        <v>54</v>
      </c>
      <c r="V104" s="237" t="s">
        <v>54</v>
      </c>
      <c r="W104" s="23"/>
    </row>
    <row r="105" spans="2:23" ht="24">
      <c r="B105" s="655"/>
      <c r="C105" s="651"/>
      <c r="D105" s="651"/>
      <c r="E105" s="651"/>
      <c r="F105" s="651"/>
      <c r="G105" s="651"/>
      <c r="H105" s="651"/>
      <c r="I105" s="651"/>
      <c r="J105" s="651"/>
      <c r="K105" s="651"/>
      <c r="L105" s="651"/>
      <c r="M105" s="651"/>
      <c r="N105" s="23" t="s">
        <v>1617</v>
      </c>
      <c r="O105" s="23" t="s">
        <v>1617</v>
      </c>
      <c r="P105" s="23"/>
      <c r="Q105" s="23"/>
      <c r="R105" s="23"/>
      <c r="S105" s="23"/>
      <c r="T105" s="237" t="s">
        <v>54</v>
      </c>
      <c r="U105" s="23"/>
      <c r="V105" s="23"/>
      <c r="W105" s="237"/>
    </row>
    <row r="106" spans="2:23" ht="24">
      <c r="B106" s="655"/>
      <c r="C106" s="651"/>
      <c r="D106" s="651"/>
      <c r="E106" s="651"/>
      <c r="F106" s="651"/>
      <c r="G106" s="651"/>
      <c r="H106" s="651"/>
      <c r="I106" s="651"/>
      <c r="J106" s="651"/>
      <c r="K106" s="651"/>
      <c r="L106" s="651"/>
      <c r="M106" s="651"/>
      <c r="N106" s="23" t="s">
        <v>1620</v>
      </c>
      <c r="O106" s="23" t="s">
        <v>1620</v>
      </c>
      <c r="P106" s="23"/>
      <c r="Q106" s="23"/>
      <c r="R106" s="23"/>
      <c r="S106" s="23"/>
      <c r="T106" s="23"/>
      <c r="U106" s="23"/>
      <c r="V106" s="23"/>
      <c r="W106" s="237" t="s">
        <v>54</v>
      </c>
    </row>
    <row r="107" spans="2:23" ht="24">
      <c r="B107" s="655"/>
      <c r="C107" s="651"/>
      <c r="D107" s="651"/>
      <c r="E107" s="651"/>
      <c r="F107" s="651"/>
      <c r="G107" s="651"/>
      <c r="H107" s="651"/>
      <c r="I107" s="651"/>
      <c r="J107" s="651"/>
      <c r="K107" s="651"/>
      <c r="L107" s="651"/>
      <c r="M107" s="651"/>
      <c r="N107" s="23" t="s">
        <v>1621</v>
      </c>
      <c r="O107" s="23" t="s">
        <v>1621</v>
      </c>
      <c r="P107" s="23"/>
      <c r="Q107" s="23"/>
      <c r="R107" s="23"/>
      <c r="S107" s="23"/>
      <c r="T107" s="23"/>
      <c r="U107" s="23"/>
      <c r="V107" s="23"/>
      <c r="W107" s="237" t="s">
        <v>54</v>
      </c>
    </row>
    <row r="108" spans="2:23">
      <c r="B108" s="656"/>
      <c r="C108" s="651"/>
      <c r="D108" s="651"/>
      <c r="E108" s="651"/>
      <c r="F108" s="651"/>
      <c r="G108" s="651"/>
      <c r="H108" s="651"/>
      <c r="I108" s="651"/>
      <c r="J108" s="651"/>
      <c r="K108" s="651"/>
      <c r="L108" s="651"/>
      <c r="M108" s="237" t="s">
        <v>1641</v>
      </c>
      <c r="N108" s="23"/>
      <c r="O108" s="23"/>
      <c r="P108" s="23"/>
      <c r="Q108" s="23"/>
      <c r="R108" s="23"/>
      <c r="S108" s="23"/>
      <c r="T108" s="237" t="s">
        <v>54</v>
      </c>
      <c r="U108" s="23"/>
      <c r="V108" s="23"/>
      <c r="W108" s="23"/>
    </row>
    <row r="109" spans="2:23" ht="36">
      <c r="B109" s="654">
        <v>22</v>
      </c>
      <c r="C109" s="651">
        <f>+VLOOKUP($B109,Hoja4!$B$3:$K$173,Trabajo!C$2,0)</f>
        <v>1000</v>
      </c>
      <c r="D109" s="651" t="str">
        <f>+VLOOKUP($B109,Hoja4!$B$3:$K$173,Trabajo!D$2,0)</f>
        <v>DESPACHO DEL SUPERINTENDENTE DEL SUBSIDIO FAMILIAR</v>
      </c>
      <c r="E109" s="651">
        <f>+VLOOKUP($B109,Hoja4!$B$3:$K$173,Trabajo!E$2,0)</f>
        <v>1200</v>
      </c>
      <c r="F109" s="651" t="str">
        <f>+VLOOKUP($B109,Hoja4!$B$3:$K$173,Trabajo!F$2,0)</f>
        <v>OFICINA ASESORA DE JURIDICA</v>
      </c>
      <c r="G109" s="651">
        <f>+VLOOKUP($B109,Hoja4!$B$3:$K$173,Trabajo!G$2,0)</f>
        <v>2</v>
      </c>
      <c r="H109" s="651" t="str">
        <f>+VLOOKUP($B109,Hoja4!$B$3:$K$173,Trabajo!H$2,0)</f>
        <v>Actas</v>
      </c>
      <c r="I109" s="651" t="str">
        <f>+VLOOKUP($B109,Hoja4!$B$3:$K$173,Trabajo!I$2,0)</f>
        <v>2.3</v>
      </c>
      <c r="J109" s="651" t="str">
        <f>+VLOOKUP($B109,Hoja4!$B$3:$K$173,Trabajo!J$2,0)</f>
        <v>Actas Comité de Conciliación y defensa judicial</v>
      </c>
      <c r="K109" s="651" t="str">
        <f>+VLOOKUP($B109,Hoja4!$B$3:$K$173,Trabajo!K$2,0)</f>
        <v>Citación al comité , Acta del comité, Conceptos</v>
      </c>
      <c r="L109" s="651" t="str">
        <f>+VLOOKUP($B109,Hoja4!$B$3:$P$173,Trabajo!L$2,0)</f>
        <v>Pública Reservada</v>
      </c>
      <c r="M109" s="651" t="s">
        <v>1640</v>
      </c>
      <c r="N109" s="23" t="s">
        <v>1615</v>
      </c>
      <c r="O109" s="23" t="s">
        <v>1615</v>
      </c>
      <c r="P109" s="237" t="s">
        <v>54</v>
      </c>
      <c r="Q109" s="237" t="s">
        <v>54</v>
      </c>
      <c r="R109" s="237"/>
      <c r="S109" s="237" t="s">
        <v>54</v>
      </c>
      <c r="T109" s="237" t="s">
        <v>54</v>
      </c>
      <c r="U109" s="237" t="s">
        <v>54</v>
      </c>
      <c r="V109" s="237" t="s">
        <v>54</v>
      </c>
      <c r="W109" s="23"/>
    </row>
    <row r="110" spans="2:23" ht="24">
      <c r="B110" s="655"/>
      <c r="C110" s="651"/>
      <c r="D110" s="651"/>
      <c r="E110" s="651"/>
      <c r="F110" s="651"/>
      <c r="G110" s="651"/>
      <c r="H110" s="651"/>
      <c r="I110" s="651"/>
      <c r="J110" s="651"/>
      <c r="K110" s="651"/>
      <c r="L110" s="651"/>
      <c r="M110" s="651"/>
      <c r="N110" s="23" t="s">
        <v>1617</v>
      </c>
      <c r="O110" s="23" t="s">
        <v>1617</v>
      </c>
      <c r="P110" s="23"/>
      <c r="Q110" s="23"/>
      <c r="R110" s="23"/>
      <c r="S110" s="23"/>
      <c r="T110" s="237" t="s">
        <v>54</v>
      </c>
      <c r="U110" s="23"/>
      <c r="V110" s="23"/>
      <c r="W110" s="237"/>
    </row>
    <row r="111" spans="2:23" ht="24">
      <c r="B111" s="655"/>
      <c r="C111" s="651"/>
      <c r="D111" s="651"/>
      <c r="E111" s="651"/>
      <c r="F111" s="651"/>
      <c r="G111" s="651"/>
      <c r="H111" s="651"/>
      <c r="I111" s="651"/>
      <c r="J111" s="651"/>
      <c r="K111" s="651"/>
      <c r="L111" s="651"/>
      <c r="M111" s="651"/>
      <c r="N111" s="23" t="s">
        <v>1620</v>
      </c>
      <c r="O111" s="23" t="s">
        <v>1620</v>
      </c>
      <c r="P111" s="23"/>
      <c r="Q111" s="23"/>
      <c r="R111" s="23"/>
      <c r="S111" s="23"/>
      <c r="T111" s="23"/>
      <c r="U111" s="23"/>
      <c r="V111" s="23"/>
      <c r="W111" s="237" t="s">
        <v>54</v>
      </c>
    </row>
    <row r="112" spans="2:23" ht="24">
      <c r="B112" s="655"/>
      <c r="C112" s="651"/>
      <c r="D112" s="651"/>
      <c r="E112" s="651"/>
      <c r="F112" s="651"/>
      <c r="G112" s="651"/>
      <c r="H112" s="651"/>
      <c r="I112" s="651"/>
      <c r="J112" s="651"/>
      <c r="K112" s="651"/>
      <c r="L112" s="651"/>
      <c r="M112" s="651"/>
      <c r="N112" s="23" t="s">
        <v>1621</v>
      </c>
      <c r="O112" s="23" t="s">
        <v>1621</v>
      </c>
      <c r="P112" s="23"/>
      <c r="Q112" s="23"/>
      <c r="R112" s="23"/>
      <c r="S112" s="23"/>
      <c r="T112" s="23"/>
      <c r="U112" s="23"/>
      <c r="V112" s="23"/>
      <c r="W112" s="237" t="s">
        <v>54</v>
      </c>
    </row>
    <row r="113" spans="2:23">
      <c r="B113" s="656"/>
      <c r="C113" s="651"/>
      <c r="D113" s="651"/>
      <c r="E113" s="651"/>
      <c r="F113" s="651"/>
      <c r="G113" s="651"/>
      <c r="H113" s="651"/>
      <c r="I113" s="651"/>
      <c r="J113" s="651"/>
      <c r="K113" s="651"/>
      <c r="L113" s="651"/>
      <c r="M113" s="237" t="s">
        <v>1641</v>
      </c>
      <c r="N113" s="23"/>
      <c r="O113" s="23"/>
      <c r="P113" s="23"/>
      <c r="Q113" s="23"/>
      <c r="R113" s="23"/>
      <c r="S113" s="23"/>
      <c r="T113" s="237" t="s">
        <v>54</v>
      </c>
      <c r="U113" s="23"/>
      <c r="V113" s="23"/>
      <c r="W113" s="23"/>
    </row>
    <row r="114" spans="2:23" ht="36">
      <c r="B114" s="654">
        <v>23</v>
      </c>
      <c r="C114" s="651">
        <f>+VLOOKUP($B114,Hoja4!$B$3:$K$173,Trabajo!C$2,0)</f>
        <v>1000</v>
      </c>
      <c r="D114" s="651" t="str">
        <f>+VLOOKUP($B114,Hoja4!$B$3:$K$173,Trabajo!D$2,0)</f>
        <v>DESPACHO DEL SUPERINTENDENTE DEL SUBSIDIO FAMILIAR</v>
      </c>
      <c r="E114" s="651">
        <f>+VLOOKUP($B114,Hoja4!$B$3:$K$173,Trabajo!E$2,0)</f>
        <v>1200</v>
      </c>
      <c r="F114" s="651" t="str">
        <f>+VLOOKUP($B114,Hoja4!$B$3:$K$173,Trabajo!F$2,0)</f>
        <v>OFICINA ASESORA DE JURIDICA</v>
      </c>
      <c r="G114" s="651">
        <f>+VLOOKUP($B114,Hoja4!$B$3:$K$173,Trabajo!G$2,0)</f>
        <v>7</v>
      </c>
      <c r="H114" s="651" t="str">
        <f>+VLOOKUP($B114,Hoja4!$B$3:$K$173,Trabajo!H$2,0)</f>
        <v>Conceptos</v>
      </c>
      <c r="I114" s="651" t="str">
        <f>+VLOOKUP($B114,Hoja4!$B$3:$K$173,Trabajo!I$2,0)</f>
        <v>7.1</v>
      </c>
      <c r="J114" s="651" t="str">
        <f>+VLOOKUP($B114,Hoja4!$B$3:$K$173,Trabajo!J$2,0)</f>
        <v>Conceptos Jurídicos</v>
      </c>
      <c r="K114" s="651" t="str">
        <f>+VLOOKUP($B114,Hoja4!$B$3:$K$173,Trabajo!K$2,0)</f>
        <v xml:space="preserve">Solicitud de concepto (externo), Memorando de solicitud de concepto (interno), Concepto jurídico aprobado  </v>
      </c>
      <c r="L114" s="651" t="str">
        <f>+VLOOKUP($B114,Hoja4!$B$3:$P$173,Trabajo!L$2,0)</f>
        <v>Pública</v>
      </c>
      <c r="M114" s="651" t="s">
        <v>1640</v>
      </c>
      <c r="N114" s="23" t="s">
        <v>1615</v>
      </c>
      <c r="O114" s="23" t="s">
        <v>1615</v>
      </c>
      <c r="P114" s="237" t="s">
        <v>54</v>
      </c>
      <c r="Q114" s="237" t="s">
        <v>54</v>
      </c>
      <c r="R114" s="237"/>
      <c r="S114" s="237" t="s">
        <v>54</v>
      </c>
      <c r="T114" s="237" t="s">
        <v>54</v>
      </c>
      <c r="U114" s="237" t="s">
        <v>54</v>
      </c>
      <c r="V114" s="237" t="s">
        <v>54</v>
      </c>
      <c r="W114" s="23"/>
    </row>
    <row r="115" spans="2:23" ht="24">
      <c r="B115" s="655"/>
      <c r="C115" s="651"/>
      <c r="D115" s="651"/>
      <c r="E115" s="651"/>
      <c r="F115" s="651"/>
      <c r="G115" s="651"/>
      <c r="H115" s="651"/>
      <c r="I115" s="651"/>
      <c r="J115" s="651"/>
      <c r="K115" s="651"/>
      <c r="L115" s="651"/>
      <c r="M115" s="651"/>
      <c r="N115" s="23" t="s">
        <v>1617</v>
      </c>
      <c r="O115" s="23" t="s">
        <v>1617</v>
      </c>
      <c r="P115" s="23"/>
      <c r="Q115" s="23"/>
      <c r="R115" s="23"/>
      <c r="S115" s="23"/>
      <c r="T115" s="237" t="s">
        <v>54</v>
      </c>
      <c r="U115" s="23"/>
      <c r="V115" s="23"/>
      <c r="W115" s="237"/>
    </row>
    <row r="116" spans="2:23" ht="24">
      <c r="B116" s="655"/>
      <c r="C116" s="651"/>
      <c r="D116" s="651"/>
      <c r="E116" s="651"/>
      <c r="F116" s="651"/>
      <c r="G116" s="651"/>
      <c r="H116" s="651"/>
      <c r="I116" s="651"/>
      <c r="J116" s="651"/>
      <c r="K116" s="651"/>
      <c r="L116" s="651"/>
      <c r="M116" s="651"/>
      <c r="N116" s="23" t="s">
        <v>1620</v>
      </c>
      <c r="O116" s="23" t="s">
        <v>1620</v>
      </c>
      <c r="P116" s="23"/>
      <c r="Q116" s="23"/>
      <c r="R116" s="23"/>
      <c r="S116" s="23"/>
      <c r="T116" s="23"/>
      <c r="U116" s="23"/>
      <c r="V116" s="23"/>
      <c r="W116" s="237" t="s">
        <v>54</v>
      </c>
    </row>
    <row r="117" spans="2:23" ht="24">
      <c r="B117" s="655"/>
      <c r="C117" s="651"/>
      <c r="D117" s="651"/>
      <c r="E117" s="651"/>
      <c r="F117" s="651"/>
      <c r="G117" s="651"/>
      <c r="H117" s="651"/>
      <c r="I117" s="651"/>
      <c r="J117" s="651"/>
      <c r="K117" s="651"/>
      <c r="L117" s="651"/>
      <c r="M117" s="651"/>
      <c r="N117" s="23" t="s">
        <v>1621</v>
      </c>
      <c r="O117" s="23" t="s">
        <v>1621</v>
      </c>
      <c r="P117" s="23"/>
      <c r="Q117" s="23"/>
      <c r="R117" s="23"/>
      <c r="S117" s="23"/>
      <c r="T117" s="23"/>
      <c r="U117" s="23"/>
      <c r="V117" s="23"/>
      <c r="W117" s="237" t="s">
        <v>54</v>
      </c>
    </row>
    <row r="118" spans="2:23">
      <c r="B118" s="656"/>
      <c r="C118" s="651"/>
      <c r="D118" s="651"/>
      <c r="E118" s="651"/>
      <c r="F118" s="651"/>
      <c r="G118" s="651"/>
      <c r="H118" s="651"/>
      <c r="I118" s="651"/>
      <c r="J118" s="651"/>
      <c r="K118" s="651"/>
      <c r="L118" s="651"/>
      <c r="M118" s="237" t="s">
        <v>1641</v>
      </c>
      <c r="N118" s="23"/>
      <c r="O118" s="23"/>
      <c r="P118" s="23"/>
      <c r="Q118" s="23"/>
      <c r="R118" s="23"/>
      <c r="S118" s="23"/>
      <c r="T118" s="237" t="s">
        <v>54</v>
      </c>
      <c r="U118" s="23"/>
      <c r="V118" s="23"/>
      <c r="W118" s="23"/>
    </row>
    <row r="119" spans="2:23" ht="36">
      <c r="B119" s="654">
        <v>24</v>
      </c>
      <c r="C119" s="651">
        <f>+VLOOKUP($B119,Hoja4!$B$3:$K$173,Trabajo!C$2,0)</f>
        <v>1000</v>
      </c>
      <c r="D119" s="651" t="str">
        <f>+VLOOKUP($B119,Hoja4!$B$3:$K$173,Trabajo!D$2,0)</f>
        <v>DESPACHO DEL SUPERINTENDENTE DEL SUBSIDIO FAMILIAR</v>
      </c>
      <c r="E119" s="651">
        <f>+VLOOKUP($B119,Hoja4!$B$3:$K$173,Trabajo!E$2,0)</f>
        <v>1200</v>
      </c>
      <c r="F119" s="651" t="str">
        <f>+VLOOKUP($B119,Hoja4!$B$3:$K$173,Trabajo!F$2,0)</f>
        <v>OFICINA ASESORA DE JURIDICA</v>
      </c>
      <c r="G119" s="651">
        <f>+VLOOKUP($B119,Hoja4!$B$3:$K$173,Trabajo!G$2,0)</f>
        <v>13</v>
      </c>
      <c r="H119" s="651" t="str">
        <f>+VLOOKUP($B119,Hoja4!$B$3:$K$173,Trabajo!H$2,0)</f>
        <v>Derechos de Petición</v>
      </c>
      <c r="I119" s="651" t="str">
        <f>+VLOOKUP($B119,Hoja4!$B$3:$K$173,Trabajo!I$2,0)</f>
        <v>n.a</v>
      </c>
      <c r="J119" s="651" t="str">
        <f>+VLOOKUP($B119,Hoja4!$B$3:$K$173,Trabajo!J$2,0)</f>
        <v>Conceptos Jurídicos</v>
      </c>
      <c r="K119" s="651" t="str">
        <f>+VLOOKUP($B119,Hoja4!$B$3:$K$173,Trabajo!K$2,0)</f>
        <v>Presentación de la solicitud, Oficio respuesta a la solicitud, Desistimiento , Respuesta de la solicitud</v>
      </c>
      <c r="L119" s="651" t="str">
        <f>+VLOOKUP($B119,Hoja4!$B$3:$P$173,Trabajo!L$2,0)</f>
        <v>Pública Clasificada</v>
      </c>
      <c r="M119" s="651" t="s">
        <v>1640</v>
      </c>
      <c r="N119" s="23" t="s">
        <v>1615</v>
      </c>
      <c r="O119" s="23" t="s">
        <v>1615</v>
      </c>
      <c r="P119" s="237" t="s">
        <v>54</v>
      </c>
      <c r="Q119" s="237" t="s">
        <v>54</v>
      </c>
      <c r="R119" s="237"/>
      <c r="S119" s="237" t="s">
        <v>54</v>
      </c>
      <c r="T119" s="237" t="s">
        <v>54</v>
      </c>
      <c r="U119" s="237" t="s">
        <v>54</v>
      </c>
      <c r="V119" s="237" t="s">
        <v>54</v>
      </c>
      <c r="W119" s="23"/>
    </row>
    <row r="120" spans="2:23" ht="24">
      <c r="B120" s="655"/>
      <c r="C120" s="651"/>
      <c r="D120" s="651"/>
      <c r="E120" s="651"/>
      <c r="F120" s="651"/>
      <c r="G120" s="651"/>
      <c r="H120" s="651"/>
      <c r="I120" s="651"/>
      <c r="J120" s="651"/>
      <c r="K120" s="651"/>
      <c r="L120" s="651"/>
      <c r="M120" s="651"/>
      <c r="N120" s="23" t="s">
        <v>1617</v>
      </c>
      <c r="O120" s="23" t="s">
        <v>1617</v>
      </c>
      <c r="P120" s="23"/>
      <c r="Q120" s="23"/>
      <c r="R120" s="23"/>
      <c r="S120" s="23"/>
      <c r="T120" s="237" t="s">
        <v>54</v>
      </c>
      <c r="U120" s="23"/>
      <c r="V120" s="23"/>
      <c r="W120" s="237"/>
    </row>
    <row r="121" spans="2:23" ht="24">
      <c r="B121" s="655"/>
      <c r="C121" s="651"/>
      <c r="D121" s="651"/>
      <c r="E121" s="651"/>
      <c r="F121" s="651"/>
      <c r="G121" s="651"/>
      <c r="H121" s="651"/>
      <c r="I121" s="651"/>
      <c r="J121" s="651"/>
      <c r="K121" s="651"/>
      <c r="L121" s="651"/>
      <c r="M121" s="651"/>
      <c r="N121" s="23" t="s">
        <v>1620</v>
      </c>
      <c r="O121" s="23" t="s">
        <v>1620</v>
      </c>
      <c r="P121" s="23"/>
      <c r="Q121" s="23"/>
      <c r="R121" s="23"/>
      <c r="S121" s="23"/>
      <c r="T121" s="23"/>
      <c r="U121" s="23"/>
      <c r="V121" s="23"/>
      <c r="W121" s="237" t="s">
        <v>54</v>
      </c>
    </row>
    <row r="122" spans="2:23" ht="24">
      <c r="B122" s="655"/>
      <c r="C122" s="651"/>
      <c r="D122" s="651"/>
      <c r="E122" s="651"/>
      <c r="F122" s="651"/>
      <c r="G122" s="651"/>
      <c r="H122" s="651"/>
      <c r="I122" s="651"/>
      <c r="J122" s="651"/>
      <c r="K122" s="651"/>
      <c r="L122" s="651"/>
      <c r="M122" s="651"/>
      <c r="N122" s="23" t="s">
        <v>1621</v>
      </c>
      <c r="O122" s="23" t="s">
        <v>1621</v>
      </c>
      <c r="P122" s="23"/>
      <c r="Q122" s="23"/>
      <c r="R122" s="23"/>
      <c r="S122" s="23"/>
      <c r="T122" s="23"/>
      <c r="U122" s="23"/>
      <c r="V122" s="23"/>
      <c r="W122" s="237" t="s">
        <v>54</v>
      </c>
    </row>
    <row r="123" spans="2:23">
      <c r="B123" s="656"/>
      <c r="C123" s="651"/>
      <c r="D123" s="651"/>
      <c r="E123" s="651"/>
      <c r="F123" s="651"/>
      <c r="G123" s="651"/>
      <c r="H123" s="651"/>
      <c r="I123" s="651"/>
      <c r="J123" s="651"/>
      <c r="K123" s="651"/>
      <c r="L123" s="651"/>
      <c r="M123" s="237" t="s">
        <v>1641</v>
      </c>
      <c r="N123" s="23"/>
      <c r="O123" s="23"/>
      <c r="P123" s="23"/>
      <c r="Q123" s="23"/>
      <c r="R123" s="23"/>
      <c r="S123" s="23"/>
      <c r="T123" s="237" t="s">
        <v>54</v>
      </c>
      <c r="U123" s="23"/>
      <c r="V123" s="23"/>
      <c r="W123" s="23"/>
    </row>
    <row r="124" spans="2:23" ht="36">
      <c r="B124" s="654">
        <v>25</v>
      </c>
      <c r="C124" s="651">
        <f>+VLOOKUP($B124,Hoja4!$B$3:$K$173,Trabajo!C$2,0)</f>
        <v>1000</v>
      </c>
      <c r="D124" s="651" t="str">
        <f>+VLOOKUP($B124,Hoja4!$B$3:$K$173,Trabajo!D$2,0)</f>
        <v>DESPACHO DEL SUPERINTENDENTE DEL SUBSIDIO FAMILIAR</v>
      </c>
      <c r="E124" s="651">
        <f>+VLOOKUP($B124,Hoja4!$B$3:$K$173,Trabajo!E$2,0)</f>
        <v>1200</v>
      </c>
      <c r="F124" s="651" t="str">
        <f>+VLOOKUP($B124,Hoja4!$B$3:$K$173,Trabajo!F$2,0)</f>
        <v>OFICINA ASESORA DE JURIDICA</v>
      </c>
      <c r="G124" s="651">
        <f>+VLOOKUP($B124,Hoja4!$B$3:$K$173,Trabajo!G$2,0)</f>
        <v>19</v>
      </c>
      <c r="H124" s="651" t="str">
        <f>+VLOOKUP($B124,Hoja4!$B$3:$K$173,Trabajo!H$2,0)</f>
        <v>Instrumentos Archivísticos</v>
      </c>
      <c r="I124" s="651" t="str">
        <f>+VLOOKUP($B124,Hoja4!$B$3:$K$173,Trabajo!I$2,0)</f>
        <v>19.2</v>
      </c>
      <c r="J124" s="651" t="str">
        <f>+VLOOKUP($B124,Hoja4!$B$3:$K$173,Trabajo!J$2,0)</f>
        <v>Inventarios Documentales de Archivo de Gestión</v>
      </c>
      <c r="K124" s="651" t="str">
        <f>+VLOOKUP($B124,Hoja4!$B$3:$K$173,Trabajo!K$2,0)</f>
        <v>Formato Único de Inventario Documental</v>
      </c>
      <c r="L124" s="651" t="str">
        <f>+VLOOKUP($B124,Hoja4!$B$3:$P$173,Trabajo!L$2,0)</f>
        <v>Pública</v>
      </c>
      <c r="M124" s="651" t="s">
        <v>1640</v>
      </c>
      <c r="N124" s="23" t="s">
        <v>1615</v>
      </c>
      <c r="O124" s="23" t="s">
        <v>1615</v>
      </c>
      <c r="P124" s="237" t="s">
        <v>54</v>
      </c>
      <c r="Q124" s="237" t="s">
        <v>54</v>
      </c>
      <c r="R124" s="237"/>
      <c r="S124" s="237" t="s">
        <v>54</v>
      </c>
      <c r="T124" s="237" t="s">
        <v>54</v>
      </c>
      <c r="U124" s="237" t="s">
        <v>54</v>
      </c>
      <c r="V124" s="237" t="s">
        <v>54</v>
      </c>
      <c r="W124" s="23"/>
    </row>
    <row r="125" spans="2:23" ht="24">
      <c r="B125" s="655"/>
      <c r="C125" s="651"/>
      <c r="D125" s="651"/>
      <c r="E125" s="651"/>
      <c r="F125" s="651"/>
      <c r="G125" s="651"/>
      <c r="H125" s="651"/>
      <c r="I125" s="651"/>
      <c r="J125" s="651"/>
      <c r="K125" s="651"/>
      <c r="L125" s="651"/>
      <c r="M125" s="651"/>
      <c r="N125" s="23" t="s">
        <v>1617</v>
      </c>
      <c r="O125" s="23" t="s">
        <v>1617</v>
      </c>
      <c r="P125" s="23"/>
      <c r="Q125" s="23"/>
      <c r="R125" s="23"/>
      <c r="S125" s="23"/>
      <c r="T125" s="237" t="s">
        <v>54</v>
      </c>
      <c r="U125" s="23"/>
      <c r="V125" s="23"/>
      <c r="W125" s="237"/>
    </row>
    <row r="126" spans="2:23" ht="24">
      <c r="B126" s="655"/>
      <c r="C126" s="651"/>
      <c r="D126" s="651"/>
      <c r="E126" s="651"/>
      <c r="F126" s="651"/>
      <c r="G126" s="651"/>
      <c r="H126" s="651"/>
      <c r="I126" s="651"/>
      <c r="J126" s="651"/>
      <c r="K126" s="651"/>
      <c r="L126" s="651"/>
      <c r="M126" s="651"/>
      <c r="N126" s="23" t="s">
        <v>1620</v>
      </c>
      <c r="O126" s="23" t="s">
        <v>1620</v>
      </c>
      <c r="P126" s="23"/>
      <c r="Q126" s="23"/>
      <c r="R126" s="23"/>
      <c r="S126" s="23"/>
      <c r="T126" s="23"/>
      <c r="U126" s="23"/>
      <c r="V126" s="23"/>
      <c r="W126" s="237" t="s">
        <v>54</v>
      </c>
    </row>
    <row r="127" spans="2:23" ht="24">
      <c r="B127" s="655"/>
      <c r="C127" s="651"/>
      <c r="D127" s="651"/>
      <c r="E127" s="651"/>
      <c r="F127" s="651"/>
      <c r="G127" s="651"/>
      <c r="H127" s="651"/>
      <c r="I127" s="651"/>
      <c r="J127" s="651"/>
      <c r="K127" s="651"/>
      <c r="L127" s="651"/>
      <c r="M127" s="651"/>
      <c r="N127" s="23" t="s">
        <v>1621</v>
      </c>
      <c r="O127" s="23" t="s">
        <v>1621</v>
      </c>
      <c r="P127" s="23"/>
      <c r="Q127" s="23"/>
      <c r="R127" s="23"/>
      <c r="S127" s="23"/>
      <c r="T127" s="23"/>
      <c r="U127" s="23"/>
      <c r="V127" s="23"/>
      <c r="W127" s="237" t="s">
        <v>54</v>
      </c>
    </row>
    <row r="128" spans="2:23">
      <c r="B128" s="656"/>
      <c r="C128" s="651"/>
      <c r="D128" s="651"/>
      <c r="E128" s="651"/>
      <c r="F128" s="651"/>
      <c r="G128" s="651"/>
      <c r="H128" s="651"/>
      <c r="I128" s="651"/>
      <c r="J128" s="651"/>
      <c r="K128" s="651"/>
      <c r="L128" s="651"/>
      <c r="M128" s="237" t="s">
        <v>1641</v>
      </c>
      <c r="N128" s="23"/>
      <c r="O128" s="23"/>
      <c r="P128" s="23"/>
      <c r="Q128" s="23"/>
      <c r="R128" s="23"/>
      <c r="S128" s="23"/>
      <c r="T128" s="237" t="s">
        <v>54</v>
      </c>
      <c r="U128" s="23"/>
      <c r="V128" s="23"/>
      <c r="W128" s="23"/>
    </row>
    <row r="129" spans="2:23" ht="36">
      <c r="B129" s="654">
        <v>26</v>
      </c>
      <c r="C129" s="651">
        <f>+VLOOKUP($B129,Hoja4!$B$3:$K$173,Trabajo!C$2,0)</f>
        <v>1000</v>
      </c>
      <c r="D129" s="651" t="str">
        <f>+VLOOKUP($B129,Hoja4!$B$3:$K$173,Trabajo!D$2,0)</f>
        <v>DESPACHO DEL SUPERINTENDENTE DEL SUBSIDIO FAMILIAR</v>
      </c>
      <c r="E129" s="651">
        <f>+VLOOKUP($B129,Hoja4!$B$3:$K$173,Trabajo!E$2,0)</f>
        <v>1200</v>
      </c>
      <c r="F129" s="651" t="str">
        <f>+VLOOKUP($B129,Hoja4!$B$3:$K$173,Trabajo!F$2,0)</f>
        <v>OFICINA ASESORA DE JURIDICA</v>
      </c>
      <c r="G129" s="651">
        <f>+VLOOKUP($B129,Hoja4!$B$3:$K$173,Trabajo!G$2,0)</f>
        <v>26</v>
      </c>
      <c r="H129" s="651" t="str">
        <f>+VLOOKUP($B129,Hoja4!$B$3:$K$173,Trabajo!H$2,0)</f>
        <v>Procesos</v>
      </c>
      <c r="I129" s="651" t="str">
        <f>+VLOOKUP($B129,Hoja4!$B$3:$K$173,Trabajo!I$2,0)</f>
        <v>26.6</v>
      </c>
      <c r="J129" s="651" t="str">
        <f>+VLOOKUP($B129,Hoja4!$B$3:$K$173,Trabajo!J$2,0)</f>
        <v xml:space="preserve">Proceso de Jurisdicción Coactiva </v>
      </c>
      <c r="K129" s="651" t="str">
        <f>+VLOOKUP($B129,Hoja4!$B$3:$K$173,Trabajo!K$2,0)</f>
        <v>Memorando de remisión de resoluciones sancionatorias, Copia Resoluciones sancionatorias, Certificación fecha ejecutoria, Certificación de prestar merito ejecutivo, Oficio de requerimiento de información , Registro de llamadas, Oficios persuasivos, Correos electrónicos de gestión de cobro y otros, Propuesta de acuerdo de pago, Liquidación de intereses, Acta de acuerdo de pago, Garantía acuerdo de pago ( en los casos que aplique ), Copia de consignación bancaria( en los casos que aplique ), Reportes SIGER, Oficio o correo de solicitud de certificación del pago de la obligación, Auto de terminación y archivo del expediente, Certificación de paz y salvo, Resolución de mandamiento de pago, Citación para surtir notificación, Notificación  , Escrito excepciones , Resolución resuelve excepciones, Auto medida cautelar, Auto que decreta diligencia de secuestro, Acta que invalida remate, Auto ordena remate, Auto aprobación de remate, Auto remate desierto, Aviso de remate, Auto declara desierta licitación de subasta pública, Acta de remate adjudicando bienes, Auto acumulación procesal, Auto de liquidación del crédito, Auto de terminación y archivo del expediente, Auto de interrupción o suspensión del procedimiento, Derechos de petición o consultas, Respuestas al derecho de petición, Auto terminación o remisión resolución de prescripción</v>
      </c>
      <c r="L129" s="651" t="str">
        <f>+VLOOKUP($B129,Hoja4!$B$3:$P$173,Trabajo!L$2,0)</f>
        <v>Pública Reservada</v>
      </c>
      <c r="M129" s="651" t="s">
        <v>1640</v>
      </c>
      <c r="N129" s="23" t="s">
        <v>1615</v>
      </c>
      <c r="O129" s="23" t="s">
        <v>1615</v>
      </c>
      <c r="P129" s="237" t="s">
        <v>54</v>
      </c>
      <c r="Q129" s="237" t="s">
        <v>54</v>
      </c>
      <c r="R129" s="237"/>
      <c r="S129" s="237" t="s">
        <v>54</v>
      </c>
      <c r="T129" s="237" t="s">
        <v>54</v>
      </c>
      <c r="U129" s="237" t="s">
        <v>54</v>
      </c>
      <c r="V129" s="237" t="s">
        <v>54</v>
      </c>
      <c r="W129" s="23"/>
    </row>
    <row r="130" spans="2:23" ht="24">
      <c r="B130" s="655"/>
      <c r="C130" s="651"/>
      <c r="D130" s="651"/>
      <c r="E130" s="651"/>
      <c r="F130" s="651"/>
      <c r="G130" s="651"/>
      <c r="H130" s="651"/>
      <c r="I130" s="651"/>
      <c r="J130" s="651"/>
      <c r="K130" s="651"/>
      <c r="L130" s="651"/>
      <c r="M130" s="651"/>
      <c r="N130" s="23" t="s">
        <v>1617</v>
      </c>
      <c r="O130" s="23" t="s">
        <v>1617</v>
      </c>
      <c r="P130" s="23"/>
      <c r="Q130" s="23"/>
      <c r="R130" s="23"/>
      <c r="S130" s="23"/>
      <c r="T130" s="237" t="s">
        <v>54</v>
      </c>
      <c r="U130" s="23"/>
      <c r="V130" s="23"/>
      <c r="W130" s="237"/>
    </row>
    <row r="131" spans="2:23" ht="24">
      <c r="B131" s="655"/>
      <c r="C131" s="651"/>
      <c r="D131" s="651"/>
      <c r="E131" s="651"/>
      <c r="F131" s="651"/>
      <c r="G131" s="651"/>
      <c r="H131" s="651"/>
      <c r="I131" s="651"/>
      <c r="J131" s="651"/>
      <c r="K131" s="651"/>
      <c r="L131" s="651"/>
      <c r="M131" s="651"/>
      <c r="N131" s="23" t="s">
        <v>1620</v>
      </c>
      <c r="O131" s="23" t="s">
        <v>1620</v>
      </c>
      <c r="P131" s="23"/>
      <c r="Q131" s="23"/>
      <c r="R131" s="23"/>
      <c r="S131" s="23"/>
      <c r="T131" s="23"/>
      <c r="U131" s="23"/>
      <c r="V131" s="23"/>
      <c r="W131" s="237" t="s">
        <v>54</v>
      </c>
    </row>
    <row r="132" spans="2:23" ht="24">
      <c r="B132" s="655"/>
      <c r="C132" s="651"/>
      <c r="D132" s="651"/>
      <c r="E132" s="651"/>
      <c r="F132" s="651"/>
      <c r="G132" s="651"/>
      <c r="H132" s="651"/>
      <c r="I132" s="651"/>
      <c r="J132" s="651"/>
      <c r="K132" s="651"/>
      <c r="L132" s="651"/>
      <c r="M132" s="651"/>
      <c r="N132" s="23" t="s">
        <v>1621</v>
      </c>
      <c r="O132" s="23" t="s">
        <v>1621</v>
      </c>
      <c r="P132" s="23"/>
      <c r="Q132" s="23"/>
      <c r="R132" s="23"/>
      <c r="S132" s="23"/>
      <c r="T132" s="23"/>
      <c r="U132" s="23"/>
      <c r="V132" s="23"/>
      <c r="W132" s="237" t="s">
        <v>54</v>
      </c>
    </row>
    <row r="133" spans="2:23">
      <c r="B133" s="656"/>
      <c r="C133" s="651"/>
      <c r="D133" s="651"/>
      <c r="E133" s="651"/>
      <c r="F133" s="651"/>
      <c r="G133" s="651"/>
      <c r="H133" s="651"/>
      <c r="I133" s="651"/>
      <c r="J133" s="651"/>
      <c r="K133" s="651"/>
      <c r="L133" s="651"/>
      <c r="M133" s="237" t="s">
        <v>1641</v>
      </c>
      <c r="N133" s="23"/>
      <c r="O133" s="23"/>
      <c r="P133" s="23"/>
      <c r="Q133" s="23"/>
      <c r="R133" s="23"/>
      <c r="S133" s="23"/>
      <c r="T133" s="237" t="s">
        <v>54</v>
      </c>
      <c r="U133" s="23"/>
      <c r="V133" s="23"/>
      <c r="W133" s="23"/>
    </row>
    <row r="134" spans="2:23" ht="36">
      <c r="B134" s="654">
        <v>27</v>
      </c>
      <c r="C134" s="651">
        <f>+VLOOKUP($B134,Hoja4!$B$3:$K$173,Trabajo!C$2,0)</f>
        <v>1000</v>
      </c>
      <c r="D134" s="651" t="str">
        <f>+VLOOKUP($B134,Hoja4!$B$3:$K$173,Trabajo!D$2,0)</f>
        <v>DESPACHO DEL SUPERINTENDENTE DEL SUBSIDIO FAMILIAR</v>
      </c>
      <c r="E134" s="651">
        <f>+VLOOKUP($B134,Hoja4!$B$3:$K$173,Trabajo!E$2,0)</f>
        <v>1200</v>
      </c>
      <c r="F134" s="651" t="str">
        <f>+VLOOKUP($B134,Hoja4!$B$3:$K$173,Trabajo!F$2,0)</f>
        <v>OFICINA ASESORA DE JURIDICA</v>
      </c>
      <c r="G134" s="651">
        <f>+VLOOKUP($B134,Hoja4!$B$3:$K$173,Trabajo!G$2,0)</f>
        <v>26</v>
      </c>
      <c r="H134" s="651" t="str">
        <f>+VLOOKUP($B134,Hoja4!$B$3:$K$173,Trabajo!H$2,0)</f>
        <v>Procesos</v>
      </c>
      <c r="I134" s="651" t="str">
        <f>+VLOOKUP($B134,Hoja4!$B$3:$K$173,Trabajo!I$2,0)</f>
        <v>26.13</v>
      </c>
      <c r="J134" s="651" t="str">
        <f>+VLOOKUP($B134,Hoja4!$B$3:$K$173,Trabajo!J$2,0)</f>
        <v>Procesos Judiciales</v>
      </c>
      <c r="K134" s="651" t="str">
        <f>+VLOOKUP($B134,Hoja4!$B$3:$K$173,Trabajo!K$2,0)</f>
        <v>Comunicación de citación a audiencia de conciliación prejudicial , Concepto técnico del comité de conciliación, Acta de audiencia de conciliación, Auto admisorio de la demanda, Contestación de la demanda  , Pruebas de la demanda( en los casos que aplique), Citación audiencia( en los casos que aplique), Acta audiencia de pruebas( en los casos que aplique), Citación audiencia( en los casos que aplique), acta audiencia de alegatos( en los casos que aplique), alegatos, Fallo de primera instancia, Proyecto memorial de impugnación y/o alegatos( en los casos que aplique), Acta de comité de conciliación, Acta de audiencia de alegaciones y juzgamiento, Fallo de segunda instancia</v>
      </c>
      <c r="L134" s="651" t="str">
        <f>+VLOOKUP($B134,Hoja4!$B$3:$P$173,Trabajo!L$2,0)</f>
        <v>Pública Clasificada</v>
      </c>
      <c r="M134" s="651" t="s">
        <v>1640</v>
      </c>
      <c r="N134" s="23" t="s">
        <v>1615</v>
      </c>
      <c r="O134" s="23" t="s">
        <v>1615</v>
      </c>
      <c r="P134" s="237" t="s">
        <v>54</v>
      </c>
      <c r="Q134" s="237" t="s">
        <v>54</v>
      </c>
      <c r="R134" s="237"/>
      <c r="S134" s="237" t="s">
        <v>54</v>
      </c>
      <c r="T134" s="237" t="s">
        <v>54</v>
      </c>
      <c r="U134" s="237" t="s">
        <v>54</v>
      </c>
      <c r="V134" s="237" t="s">
        <v>54</v>
      </c>
      <c r="W134" s="23"/>
    </row>
    <row r="135" spans="2:23" ht="24">
      <c r="B135" s="655"/>
      <c r="C135" s="651"/>
      <c r="D135" s="651"/>
      <c r="E135" s="651"/>
      <c r="F135" s="651"/>
      <c r="G135" s="651"/>
      <c r="H135" s="651"/>
      <c r="I135" s="651"/>
      <c r="J135" s="651"/>
      <c r="K135" s="651"/>
      <c r="L135" s="651"/>
      <c r="M135" s="651"/>
      <c r="N135" s="23" t="s">
        <v>1617</v>
      </c>
      <c r="O135" s="23" t="s">
        <v>1617</v>
      </c>
      <c r="P135" s="23"/>
      <c r="Q135" s="23"/>
      <c r="R135" s="23"/>
      <c r="S135" s="23"/>
      <c r="T135" s="237" t="s">
        <v>54</v>
      </c>
      <c r="U135" s="23"/>
      <c r="V135" s="23"/>
      <c r="W135" s="237"/>
    </row>
    <row r="136" spans="2:23" ht="24">
      <c r="B136" s="655"/>
      <c r="C136" s="651"/>
      <c r="D136" s="651"/>
      <c r="E136" s="651"/>
      <c r="F136" s="651"/>
      <c r="G136" s="651"/>
      <c r="H136" s="651"/>
      <c r="I136" s="651"/>
      <c r="J136" s="651"/>
      <c r="K136" s="651"/>
      <c r="L136" s="651"/>
      <c r="M136" s="651"/>
      <c r="N136" s="23" t="s">
        <v>1620</v>
      </c>
      <c r="O136" s="23" t="s">
        <v>1620</v>
      </c>
      <c r="P136" s="23"/>
      <c r="Q136" s="23"/>
      <c r="R136" s="23"/>
      <c r="S136" s="23"/>
      <c r="T136" s="23"/>
      <c r="U136" s="23"/>
      <c r="V136" s="23"/>
      <c r="W136" s="237" t="s">
        <v>54</v>
      </c>
    </row>
    <row r="137" spans="2:23" ht="24">
      <c r="B137" s="655"/>
      <c r="C137" s="651"/>
      <c r="D137" s="651"/>
      <c r="E137" s="651"/>
      <c r="F137" s="651"/>
      <c r="G137" s="651"/>
      <c r="H137" s="651"/>
      <c r="I137" s="651"/>
      <c r="J137" s="651"/>
      <c r="K137" s="651"/>
      <c r="L137" s="651"/>
      <c r="M137" s="651"/>
      <c r="N137" s="23" t="s">
        <v>1621</v>
      </c>
      <c r="O137" s="23" t="s">
        <v>1621</v>
      </c>
      <c r="P137" s="23"/>
      <c r="Q137" s="23"/>
      <c r="R137" s="23"/>
      <c r="S137" s="23"/>
      <c r="T137" s="23"/>
      <c r="U137" s="23"/>
      <c r="V137" s="23"/>
      <c r="W137" s="237" t="s">
        <v>54</v>
      </c>
    </row>
    <row r="138" spans="2:23">
      <c r="B138" s="656"/>
      <c r="C138" s="651"/>
      <c r="D138" s="651"/>
      <c r="E138" s="651"/>
      <c r="F138" s="651"/>
      <c r="G138" s="651"/>
      <c r="H138" s="651"/>
      <c r="I138" s="651"/>
      <c r="J138" s="651"/>
      <c r="K138" s="651"/>
      <c r="L138" s="651"/>
      <c r="M138" s="237" t="s">
        <v>1641</v>
      </c>
      <c r="N138" s="23"/>
      <c r="O138" s="23"/>
      <c r="P138" s="23"/>
      <c r="Q138" s="23"/>
      <c r="R138" s="23"/>
      <c r="S138" s="23"/>
      <c r="T138" s="237" t="s">
        <v>54</v>
      </c>
      <c r="U138" s="23"/>
      <c r="V138" s="23"/>
      <c r="W138" s="23"/>
    </row>
    <row r="139" spans="2:23" ht="36">
      <c r="B139" s="654">
        <v>28</v>
      </c>
      <c r="C139" s="651">
        <f>+VLOOKUP($B139,Hoja4!$B$3:$K$173,Trabajo!C$2,0)</f>
        <v>1000</v>
      </c>
      <c r="D139" s="651" t="str">
        <f>+VLOOKUP($B139,Hoja4!$B$3:$K$173,Trabajo!D$2,0)</f>
        <v>DESPACHO DEL SUPERINTENDENTE DEL SUBSIDIO FAMILIAR</v>
      </c>
      <c r="E139" s="651">
        <f>+VLOOKUP($B139,Hoja4!$B$3:$K$173,Trabajo!E$2,0)</f>
        <v>1300</v>
      </c>
      <c r="F139" s="651" t="str">
        <f>+VLOOKUP($B139,Hoja4!$B$3:$K$173,Trabajo!F$2,0)</f>
        <v>OFICINA PROTECCIÓN AL USUARIO</v>
      </c>
      <c r="G139" s="651">
        <f>+VLOOKUP($B139,Hoja4!$B$3:$K$173,Trabajo!G$2,0)</f>
        <v>2</v>
      </c>
      <c r="H139" s="651" t="str">
        <f>+VLOOKUP($B139,Hoja4!$B$3:$K$173,Trabajo!H$2,0)</f>
        <v>Actas</v>
      </c>
      <c r="I139" s="651" t="str">
        <f>+VLOOKUP($B139,Hoja4!$B$3:$K$173,Trabajo!I$2,0)</f>
        <v>2.9</v>
      </c>
      <c r="J139" s="651" t="str">
        <f>+VLOOKUP($B139,Hoja4!$B$3:$K$173,Trabajo!J$2,0)</f>
        <v>Actas Comité Técnico de atención e Interacción con el ciudadano</v>
      </c>
      <c r="K139" s="651" t="str">
        <f>+VLOOKUP($B139,Hoja4!$B$3:$K$173,Trabajo!K$2,0)</f>
        <v>Citación al Comité, Actas del Comité, Base de datos</v>
      </c>
      <c r="L139" s="653" t="e">
        <f>+VLOOKUP($B139,Hoja4!$B$3:$P$173,Trabajo!L$2,0)</f>
        <v>#N/A</v>
      </c>
      <c r="M139" s="651" t="s">
        <v>1640</v>
      </c>
      <c r="N139" s="23" t="s">
        <v>1615</v>
      </c>
      <c r="O139" s="23" t="s">
        <v>1615</v>
      </c>
      <c r="P139" s="237" t="s">
        <v>54</v>
      </c>
      <c r="Q139" s="237" t="s">
        <v>54</v>
      </c>
      <c r="R139" s="237"/>
      <c r="S139" s="237" t="s">
        <v>54</v>
      </c>
      <c r="T139" s="237" t="s">
        <v>54</v>
      </c>
      <c r="U139" s="237" t="s">
        <v>54</v>
      </c>
      <c r="V139" s="237" t="s">
        <v>54</v>
      </c>
      <c r="W139" s="23"/>
    </row>
    <row r="140" spans="2:23" ht="24">
      <c r="B140" s="655"/>
      <c r="C140" s="651"/>
      <c r="D140" s="651"/>
      <c r="E140" s="651"/>
      <c r="F140" s="651"/>
      <c r="G140" s="651"/>
      <c r="H140" s="651"/>
      <c r="I140" s="651"/>
      <c r="J140" s="651"/>
      <c r="K140" s="651"/>
      <c r="L140" s="651"/>
      <c r="M140" s="651"/>
      <c r="N140" s="23" t="s">
        <v>1617</v>
      </c>
      <c r="O140" s="23" t="s">
        <v>1617</v>
      </c>
      <c r="P140" s="23"/>
      <c r="Q140" s="23"/>
      <c r="R140" s="23"/>
      <c r="S140" s="23"/>
      <c r="T140" s="237" t="s">
        <v>54</v>
      </c>
      <c r="U140" s="23"/>
      <c r="V140" s="23"/>
      <c r="W140" s="237"/>
    </row>
    <row r="141" spans="2:23" ht="24">
      <c r="B141" s="655"/>
      <c r="C141" s="651"/>
      <c r="D141" s="651"/>
      <c r="E141" s="651"/>
      <c r="F141" s="651"/>
      <c r="G141" s="651"/>
      <c r="H141" s="651"/>
      <c r="I141" s="651"/>
      <c r="J141" s="651"/>
      <c r="K141" s="651"/>
      <c r="L141" s="651"/>
      <c r="M141" s="651"/>
      <c r="N141" s="23" t="s">
        <v>1620</v>
      </c>
      <c r="O141" s="23" t="s">
        <v>1620</v>
      </c>
      <c r="P141" s="23"/>
      <c r="Q141" s="23"/>
      <c r="R141" s="23"/>
      <c r="S141" s="23"/>
      <c r="T141" s="23"/>
      <c r="U141" s="23"/>
      <c r="V141" s="23"/>
      <c r="W141" s="237" t="s">
        <v>54</v>
      </c>
    </row>
    <row r="142" spans="2:23" ht="24">
      <c r="B142" s="655"/>
      <c r="C142" s="651"/>
      <c r="D142" s="651"/>
      <c r="E142" s="651"/>
      <c r="F142" s="651"/>
      <c r="G142" s="651"/>
      <c r="H142" s="651"/>
      <c r="I142" s="651"/>
      <c r="J142" s="651"/>
      <c r="K142" s="651"/>
      <c r="L142" s="651"/>
      <c r="M142" s="651"/>
      <c r="N142" s="23" t="s">
        <v>1621</v>
      </c>
      <c r="O142" s="23" t="s">
        <v>1621</v>
      </c>
      <c r="P142" s="23"/>
      <c r="Q142" s="23"/>
      <c r="R142" s="23"/>
      <c r="S142" s="23"/>
      <c r="T142" s="23"/>
      <c r="U142" s="23"/>
      <c r="V142" s="23"/>
      <c r="W142" s="237" t="s">
        <v>54</v>
      </c>
    </row>
    <row r="143" spans="2:23">
      <c r="B143" s="656"/>
      <c r="C143" s="651"/>
      <c r="D143" s="651"/>
      <c r="E143" s="651"/>
      <c r="F143" s="651"/>
      <c r="G143" s="651"/>
      <c r="H143" s="651"/>
      <c r="I143" s="651"/>
      <c r="J143" s="651"/>
      <c r="K143" s="651"/>
      <c r="L143" s="651"/>
      <c r="M143" s="237" t="s">
        <v>1641</v>
      </c>
      <c r="N143" s="23"/>
      <c r="O143" s="23"/>
      <c r="P143" s="23"/>
      <c r="Q143" s="23"/>
      <c r="R143" s="23"/>
      <c r="S143" s="23"/>
      <c r="T143" s="237" t="s">
        <v>54</v>
      </c>
      <c r="U143" s="23"/>
      <c r="V143" s="23"/>
      <c r="W143" s="23"/>
    </row>
    <row r="144" spans="2:23" ht="36">
      <c r="B144" s="654">
        <v>29</v>
      </c>
      <c r="C144" s="651">
        <f>+VLOOKUP($B144,Hoja4!$B$3:$K$173,Trabajo!C$2,0)</f>
        <v>1000</v>
      </c>
      <c r="D144" s="651" t="str">
        <f>+VLOOKUP($B144,Hoja4!$B$3:$K$173,Trabajo!D$2,0)</f>
        <v>DESPACHO DEL SUPERINTENDENTE DEL SUBSIDIO FAMILIAR</v>
      </c>
      <c r="E144" s="651">
        <f>+VLOOKUP($B144,Hoja4!$B$3:$K$173,Trabajo!E$2,0)</f>
        <v>1300</v>
      </c>
      <c r="F144" s="651" t="str">
        <f>+VLOOKUP($B144,Hoja4!$B$3:$K$173,Trabajo!F$2,0)</f>
        <v>OFICINA PROTECCIÓN AL USUARIO</v>
      </c>
      <c r="G144" s="651">
        <f>+VLOOKUP($B144,Hoja4!$B$3:$K$173,Trabajo!G$2,0)</f>
        <v>18</v>
      </c>
      <c r="H144" s="651" t="str">
        <f>+VLOOKUP($B144,Hoja4!$B$3:$K$173,Trabajo!H$2,0)</f>
        <v>Informes</v>
      </c>
      <c r="I144" s="651" t="str">
        <f>+VLOOKUP($B144,Hoja4!$B$3:$K$173,Trabajo!I$2,0)</f>
        <v>18.13</v>
      </c>
      <c r="J144" s="651" t="str">
        <f>+VLOOKUP($B144,Hoja4!$B$3:$K$173,Trabajo!J$2,0)</f>
        <v>Informe de medición de satisfacción al usuario</v>
      </c>
      <c r="K144" s="651" t="str">
        <f>+VLOOKUP($B144,Hoja4!$B$3:$K$173,Trabajo!K$2,0)</f>
        <v>Encuesta presencial de satisfacción al usuario, Listado de atención personalizada, Informe consolidado de medición de satisfacción de usuario</v>
      </c>
      <c r="L144" s="653" t="e">
        <f>+VLOOKUP($B144,Hoja4!$B$3:$P$173,Trabajo!L$2,0)</f>
        <v>#N/A</v>
      </c>
      <c r="M144" s="651" t="s">
        <v>1640</v>
      </c>
      <c r="N144" s="23" t="s">
        <v>1615</v>
      </c>
      <c r="O144" s="23" t="s">
        <v>1615</v>
      </c>
      <c r="P144" s="237" t="s">
        <v>54</v>
      </c>
      <c r="Q144" s="237" t="s">
        <v>54</v>
      </c>
      <c r="R144" s="237"/>
      <c r="S144" s="237" t="s">
        <v>54</v>
      </c>
      <c r="T144" s="237" t="s">
        <v>54</v>
      </c>
      <c r="U144" s="237" t="s">
        <v>54</v>
      </c>
      <c r="V144" s="237" t="s">
        <v>54</v>
      </c>
      <c r="W144" s="23"/>
    </row>
    <row r="145" spans="2:23" ht="24">
      <c r="B145" s="655"/>
      <c r="C145" s="651"/>
      <c r="D145" s="651"/>
      <c r="E145" s="651"/>
      <c r="F145" s="651"/>
      <c r="G145" s="651"/>
      <c r="H145" s="651"/>
      <c r="I145" s="651"/>
      <c r="J145" s="651"/>
      <c r="K145" s="651"/>
      <c r="L145" s="651"/>
      <c r="M145" s="651"/>
      <c r="N145" s="23" t="s">
        <v>1617</v>
      </c>
      <c r="O145" s="23" t="s">
        <v>1617</v>
      </c>
      <c r="P145" s="23"/>
      <c r="Q145" s="23"/>
      <c r="R145" s="23"/>
      <c r="S145" s="23"/>
      <c r="T145" s="237" t="s">
        <v>54</v>
      </c>
      <c r="U145" s="23"/>
      <c r="V145" s="23"/>
      <c r="W145" s="237"/>
    </row>
    <row r="146" spans="2:23" ht="24">
      <c r="B146" s="655"/>
      <c r="C146" s="651"/>
      <c r="D146" s="651"/>
      <c r="E146" s="651"/>
      <c r="F146" s="651"/>
      <c r="G146" s="651"/>
      <c r="H146" s="651"/>
      <c r="I146" s="651"/>
      <c r="J146" s="651"/>
      <c r="K146" s="651"/>
      <c r="L146" s="651"/>
      <c r="M146" s="651"/>
      <c r="N146" s="23" t="s">
        <v>1620</v>
      </c>
      <c r="O146" s="23" t="s">
        <v>1620</v>
      </c>
      <c r="P146" s="23"/>
      <c r="Q146" s="23"/>
      <c r="R146" s="23"/>
      <c r="S146" s="23"/>
      <c r="T146" s="23"/>
      <c r="U146" s="23"/>
      <c r="V146" s="23"/>
      <c r="W146" s="237" t="s">
        <v>54</v>
      </c>
    </row>
    <row r="147" spans="2:23" ht="24">
      <c r="B147" s="655"/>
      <c r="C147" s="651"/>
      <c r="D147" s="651"/>
      <c r="E147" s="651"/>
      <c r="F147" s="651"/>
      <c r="G147" s="651"/>
      <c r="H147" s="651"/>
      <c r="I147" s="651"/>
      <c r="J147" s="651"/>
      <c r="K147" s="651"/>
      <c r="L147" s="651"/>
      <c r="M147" s="651"/>
      <c r="N147" s="23" t="s">
        <v>1621</v>
      </c>
      <c r="O147" s="23" t="s">
        <v>1621</v>
      </c>
      <c r="P147" s="23"/>
      <c r="Q147" s="23"/>
      <c r="R147" s="23"/>
      <c r="S147" s="23"/>
      <c r="T147" s="23"/>
      <c r="U147" s="23"/>
      <c r="V147" s="23"/>
      <c r="W147" s="237" t="s">
        <v>54</v>
      </c>
    </row>
    <row r="148" spans="2:23">
      <c r="B148" s="656"/>
      <c r="C148" s="651"/>
      <c r="D148" s="651"/>
      <c r="E148" s="651"/>
      <c r="F148" s="651"/>
      <c r="G148" s="651"/>
      <c r="H148" s="651"/>
      <c r="I148" s="651"/>
      <c r="J148" s="651"/>
      <c r="K148" s="651"/>
      <c r="L148" s="651"/>
      <c r="M148" s="237" t="s">
        <v>1641</v>
      </c>
      <c r="N148" s="23"/>
      <c r="O148" s="23"/>
      <c r="P148" s="23"/>
      <c r="Q148" s="23"/>
      <c r="R148" s="23"/>
      <c r="S148" s="23"/>
      <c r="T148" s="237" t="s">
        <v>54</v>
      </c>
      <c r="U148" s="23"/>
      <c r="V148" s="23"/>
      <c r="W148" s="23"/>
    </row>
    <row r="149" spans="2:23" ht="36">
      <c r="B149" s="654">
        <v>30</v>
      </c>
      <c r="C149" s="651">
        <f>+VLOOKUP($B149,Hoja4!$B$3:$K$173,Trabajo!C$2,0)</f>
        <v>1000</v>
      </c>
      <c r="D149" s="651" t="str">
        <f>+VLOOKUP($B149,Hoja4!$B$3:$K$173,Trabajo!D$2,0)</f>
        <v>DESPACHO DEL SUPERINTENDENTE DEL SUBSIDIO FAMILIAR</v>
      </c>
      <c r="E149" s="651">
        <f>+VLOOKUP($B149,Hoja4!$B$3:$K$173,Trabajo!E$2,0)</f>
        <v>1300</v>
      </c>
      <c r="F149" s="651" t="str">
        <f>+VLOOKUP($B149,Hoja4!$B$3:$K$173,Trabajo!F$2,0)</f>
        <v>OFICINA PROTECCIÓN AL USUARIO</v>
      </c>
      <c r="G149" s="651">
        <f>+VLOOKUP($B149,Hoja4!$B$3:$K$173,Trabajo!G$2,0)</f>
        <v>18</v>
      </c>
      <c r="H149" s="651" t="str">
        <f>+VLOOKUP($B149,Hoja4!$B$3:$K$173,Trabajo!H$2,0)</f>
        <v>Informes</v>
      </c>
      <c r="I149" s="651" t="str">
        <f>+VLOOKUP($B149,Hoja4!$B$3:$K$173,Trabajo!I$2,0)</f>
        <v>18.19</v>
      </c>
      <c r="J149" s="651" t="str">
        <f>+VLOOKUP($B149,Hoja4!$B$3:$K$173,Trabajo!J$2,0)</f>
        <v>Informe de satisfacción del ente vigilado</v>
      </c>
      <c r="K149" s="651" t="str">
        <f>+VLOOKUP($B149,Hoja4!$B$3:$K$173,Trabajo!K$2,0)</f>
        <v>Comunicación de solicitud diligenciamiento de encuesta medición de satisfacción cajas de compensación familiar, Informe satisfacción al usuario de las CCF</v>
      </c>
      <c r="L149" s="653" t="e">
        <f>+VLOOKUP($B149,Hoja4!$B$3:$P$173,Trabajo!L$2,0)</f>
        <v>#N/A</v>
      </c>
      <c r="M149" s="651" t="s">
        <v>1640</v>
      </c>
      <c r="N149" s="23" t="s">
        <v>1615</v>
      </c>
      <c r="O149" s="23" t="s">
        <v>1615</v>
      </c>
      <c r="P149" s="237" t="s">
        <v>54</v>
      </c>
      <c r="Q149" s="237" t="s">
        <v>54</v>
      </c>
      <c r="R149" s="237"/>
      <c r="S149" s="237" t="s">
        <v>54</v>
      </c>
      <c r="T149" s="237" t="s">
        <v>54</v>
      </c>
      <c r="U149" s="237" t="s">
        <v>54</v>
      </c>
      <c r="V149" s="237" t="s">
        <v>54</v>
      </c>
      <c r="W149" s="23"/>
    </row>
    <row r="150" spans="2:23" ht="24">
      <c r="B150" s="655"/>
      <c r="C150" s="651"/>
      <c r="D150" s="651"/>
      <c r="E150" s="651"/>
      <c r="F150" s="651"/>
      <c r="G150" s="651"/>
      <c r="H150" s="651"/>
      <c r="I150" s="651"/>
      <c r="J150" s="651"/>
      <c r="K150" s="651"/>
      <c r="L150" s="651"/>
      <c r="M150" s="651"/>
      <c r="N150" s="23" t="s">
        <v>1617</v>
      </c>
      <c r="O150" s="23" t="s">
        <v>1617</v>
      </c>
      <c r="P150" s="23"/>
      <c r="Q150" s="23"/>
      <c r="R150" s="23"/>
      <c r="S150" s="23"/>
      <c r="T150" s="237" t="s">
        <v>54</v>
      </c>
      <c r="U150" s="23"/>
      <c r="V150" s="23"/>
      <c r="W150" s="237"/>
    </row>
    <row r="151" spans="2:23" ht="24">
      <c r="B151" s="655"/>
      <c r="C151" s="651"/>
      <c r="D151" s="651"/>
      <c r="E151" s="651"/>
      <c r="F151" s="651"/>
      <c r="G151" s="651"/>
      <c r="H151" s="651"/>
      <c r="I151" s="651"/>
      <c r="J151" s="651"/>
      <c r="K151" s="651"/>
      <c r="L151" s="651"/>
      <c r="M151" s="651"/>
      <c r="N151" s="23" t="s">
        <v>1620</v>
      </c>
      <c r="O151" s="23" t="s">
        <v>1620</v>
      </c>
      <c r="P151" s="23"/>
      <c r="Q151" s="23"/>
      <c r="R151" s="23"/>
      <c r="S151" s="23"/>
      <c r="T151" s="23"/>
      <c r="U151" s="23"/>
      <c r="V151" s="23"/>
      <c r="W151" s="237" t="s">
        <v>54</v>
      </c>
    </row>
    <row r="152" spans="2:23" ht="24">
      <c r="B152" s="655"/>
      <c r="C152" s="651"/>
      <c r="D152" s="651"/>
      <c r="E152" s="651"/>
      <c r="F152" s="651"/>
      <c r="G152" s="651"/>
      <c r="H152" s="651"/>
      <c r="I152" s="651"/>
      <c r="J152" s="651"/>
      <c r="K152" s="651"/>
      <c r="L152" s="651"/>
      <c r="M152" s="651"/>
      <c r="N152" s="23" t="s">
        <v>1621</v>
      </c>
      <c r="O152" s="23" t="s">
        <v>1621</v>
      </c>
      <c r="P152" s="23"/>
      <c r="Q152" s="23"/>
      <c r="R152" s="23"/>
      <c r="S152" s="23"/>
      <c r="T152" s="23"/>
      <c r="U152" s="23"/>
      <c r="V152" s="23"/>
      <c r="W152" s="237" t="s">
        <v>54</v>
      </c>
    </row>
    <row r="153" spans="2:23">
      <c r="B153" s="656"/>
      <c r="C153" s="651"/>
      <c r="D153" s="651"/>
      <c r="E153" s="651"/>
      <c r="F153" s="651"/>
      <c r="G153" s="651"/>
      <c r="H153" s="651"/>
      <c r="I153" s="651"/>
      <c r="J153" s="651"/>
      <c r="K153" s="651"/>
      <c r="L153" s="651"/>
      <c r="M153" s="237" t="s">
        <v>1641</v>
      </c>
      <c r="N153" s="23"/>
      <c r="O153" s="23"/>
      <c r="P153" s="23"/>
      <c r="Q153" s="23"/>
      <c r="R153" s="23"/>
      <c r="S153" s="23"/>
      <c r="T153" s="237" t="s">
        <v>54</v>
      </c>
      <c r="U153" s="23"/>
      <c r="V153" s="23"/>
      <c r="W153" s="23"/>
    </row>
    <row r="154" spans="2:23" ht="36">
      <c r="B154" s="654">
        <v>31</v>
      </c>
      <c r="C154" s="651">
        <f>+VLOOKUP($B154,Hoja4!$B$3:$K$173,Trabajo!C$2,0)</f>
        <v>1000</v>
      </c>
      <c r="D154" s="651" t="str">
        <f>+VLOOKUP($B154,Hoja4!$B$3:$K$173,Trabajo!D$2,0)</f>
        <v>DESPACHO DEL SUPERINTENDENTE DEL SUBSIDIO FAMILIAR</v>
      </c>
      <c r="E154" s="651">
        <f>+VLOOKUP($B154,Hoja4!$B$3:$K$173,Trabajo!E$2,0)</f>
        <v>1300</v>
      </c>
      <c r="F154" s="651" t="str">
        <f>+VLOOKUP($B154,Hoja4!$B$3:$K$173,Trabajo!F$2,0)</f>
        <v>OFICINA PROTECCIÓN AL USUARIO</v>
      </c>
      <c r="G154" s="651">
        <f>+VLOOKUP($B154,Hoja4!$B$3:$K$173,Trabajo!G$2,0)</f>
        <v>18</v>
      </c>
      <c r="H154" s="651" t="str">
        <f>+VLOOKUP($B154,Hoja4!$B$3:$K$173,Trabajo!H$2,0)</f>
        <v>Informes</v>
      </c>
      <c r="I154" s="651" t="str">
        <f>+VLOOKUP($B154,Hoja4!$B$3:$K$173,Trabajo!I$2,0)</f>
        <v>18.29</v>
      </c>
      <c r="J154" s="651" t="str">
        <f>+VLOOKUP($B154,Hoja4!$B$3:$K$173,Trabajo!J$2,0)</f>
        <v>Informe de seguimiento PQRS</v>
      </c>
      <c r="K154" s="651" t="str">
        <f>+VLOOKUP($B154,Hoja4!$B$3:$K$173,Trabajo!K$2,0)</f>
        <v>Informe de gestión consolidado PQRS, Informe de gestión consolidado de los canales de atención</v>
      </c>
      <c r="L154" s="653" t="e">
        <f>+VLOOKUP($B154,Hoja4!$B$3:$P$173,Trabajo!L$2,0)</f>
        <v>#N/A</v>
      </c>
      <c r="M154" s="651" t="s">
        <v>1640</v>
      </c>
      <c r="N154" s="23" t="s">
        <v>1615</v>
      </c>
      <c r="O154" s="23" t="s">
        <v>1615</v>
      </c>
      <c r="P154" s="237" t="s">
        <v>54</v>
      </c>
      <c r="Q154" s="237" t="s">
        <v>54</v>
      </c>
      <c r="R154" s="237"/>
      <c r="S154" s="237" t="s">
        <v>54</v>
      </c>
      <c r="T154" s="237" t="s">
        <v>54</v>
      </c>
      <c r="U154" s="237" t="s">
        <v>54</v>
      </c>
      <c r="V154" s="237" t="s">
        <v>54</v>
      </c>
      <c r="W154" s="23"/>
    </row>
    <row r="155" spans="2:23" ht="24">
      <c r="B155" s="655"/>
      <c r="C155" s="651"/>
      <c r="D155" s="651"/>
      <c r="E155" s="651"/>
      <c r="F155" s="651"/>
      <c r="G155" s="651"/>
      <c r="H155" s="651"/>
      <c r="I155" s="651"/>
      <c r="J155" s="651"/>
      <c r="K155" s="651"/>
      <c r="L155" s="651"/>
      <c r="M155" s="651"/>
      <c r="N155" s="23" t="s">
        <v>1617</v>
      </c>
      <c r="O155" s="23" t="s">
        <v>1617</v>
      </c>
      <c r="P155" s="23"/>
      <c r="Q155" s="23"/>
      <c r="R155" s="23"/>
      <c r="S155" s="23"/>
      <c r="T155" s="237" t="s">
        <v>54</v>
      </c>
      <c r="U155" s="23"/>
      <c r="V155" s="23"/>
      <c r="W155" s="237"/>
    </row>
    <row r="156" spans="2:23" ht="24">
      <c r="B156" s="655"/>
      <c r="C156" s="651"/>
      <c r="D156" s="651"/>
      <c r="E156" s="651"/>
      <c r="F156" s="651"/>
      <c r="G156" s="651"/>
      <c r="H156" s="651"/>
      <c r="I156" s="651"/>
      <c r="J156" s="651"/>
      <c r="K156" s="651"/>
      <c r="L156" s="651"/>
      <c r="M156" s="651"/>
      <c r="N156" s="23" t="s">
        <v>1620</v>
      </c>
      <c r="O156" s="23" t="s">
        <v>1620</v>
      </c>
      <c r="P156" s="23"/>
      <c r="Q156" s="23"/>
      <c r="R156" s="23"/>
      <c r="S156" s="23"/>
      <c r="T156" s="23"/>
      <c r="U156" s="23"/>
      <c r="V156" s="23"/>
      <c r="W156" s="237" t="s">
        <v>54</v>
      </c>
    </row>
    <row r="157" spans="2:23" ht="24">
      <c r="B157" s="655"/>
      <c r="C157" s="651"/>
      <c r="D157" s="651"/>
      <c r="E157" s="651"/>
      <c r="F157" s="651"/>
      <c r="G157" s="651"/>
      <c r="H157" s="651"/>
      <c r="I157" s="651"/>
      <c r="J157" s="651"/>
      <c r="K157" s="651"/>
      <c r="L157" s="651"/>
      <c r="M157" s="651"/>
      <c r="N157" s="23" t="s">
        <v>1621</v>
      </c>
      <c r="O157" s="23" t="s">
        <v>1621</v>
      </c>
      <c r="P157" s="23"/>
      <c r="Q157" s="23"/>
      <c r="R157" s="23"/>
      <c r="S157" s="23"/>
      <c r="T157" s="23"/>
      <c r="U157" s="23"/>
      <c r="V157" s="23"/>
      <c r="W157" s="237" t="s">
        <v>54</v>
      </c>
    </row>
    <row r="158" spans="2:23">
      <c r="B158" s="656"/>
      <c r="C158" s="651"/>
      <c r="D158" s="651"/>
      <c r="E158" s="651"/>
      <c r="F158" s="651"/>
      <c r="G158" s="651"/>
      <c r="H158" s="651"/>
      <c r="I158" s="651"/>
      <c r="J158" s="651"/>
      <c r="K158" s="651"/>
      <c r="L158" s="651"/>
      <c r="M158" s="237" t="s">
        <v>1641</v>
      </c>
      <c r="N158" s="23"/>
      <c r="O158" s="23"/>
      <c r="P158" s="23"/>
      <c r="Q158" s="23"/>
      <c r="R158" s="23"/>
      <c r="S158" s="23"/>
      <c r="T158" s="237" t="s">
        <v>54</v>
      </c>
      <c r="U158" s="23"/>
      <c r="V158" s="23"/>
      <c r="W158" s="23"/>
    </row>
    <row r="159" spans="2:23" ht="36">
      <c r="B159" s="654">
        <v>32</v>
      </c>
      <c r="C159" s="651">
        <f>+VLOOKUP($B159,Hoja4!$B$3:$K$173,Trabajo!C$2,0)</f>
        <v>1000</v>
      </c>
      <c r="D159" s="651" t="str">
        <f>+VLOOKUP($B159,Hoja4!$B$3:$K$173,Trabajo!D$2,0)</f>
        <v>DESPACHO DEL SUPERINTENDENTE DEL SUBSIDIO FAMILIAR</v>
      </c>
      <c r="E159" s="651">
        <f>+VLOOKUP($B159,Hoja4!$B$3:$K$173,Trabajo!E$2,0)</f>
        <v>1300</v>
      </c>
      <c r="F159" s="651" t="str">
        <f>+VLOOKUP($B159,Hoja4!$B$3:$K$173,Trabajo!F$2,0)</f>
        <v>OFICINA PROTECCIÓN AL USUARIO</v>
      </c>
      <c r="G159" s="651">
        <f>+VLOOKUP($B159,Hoja4!$B$3:$K$173,Trabajo!G$2,0)</f>
        <v>19</v>
      </c>
      <c r="H159" s="651" t="str">
        <f>+VLOOKUP($B159,Hoja4!$B$3:$K$173,Trabajo!H$2,0)</f>
        <v>Instrumentos Archivísticos</v>
      </c>
      <c r="I159" s="651" t="str">
        <f>+VLOOKUP($B159,Hoja4!$B$3:$K$173,Trabajo!I$2,0)</f>
        <v>19.2</v>
      </c>
      <c r="J159" s="651" t="str">
        <f>+VLOOKUP($B159,Hoja4!$B$3:$K$173,Trabajo!J$2,0)</f>
        <v>Inventarios Documentales de Archivo de Gestión</v>
      </c>
      <c r="K159" s="651" t="str">
        <f>+VLOOKUP($B159,Hoja4!$B$3:$K$173,Trabajo!K$2,0)</f>
        <v>Formato Único de Inventario Documental</v>
      </c>
      <c r="L159" s="651" t="str">
        <f>+VLOOKUP($B159,Hoja4!$B$3:$P$173,Trabajo!L$2,0)</f>
        <v>Pública</v>
      </c>
      <c r="M159" s="651" t="s">
        <v>1640</v>
      </c>
      <c r="N159" s="23" t="s">
        <v>1615</v>
      </c>
      <c r="O159" s="23" t="s">
        <v>1615</v>
      </c>
      <c r="P159" s="237" t="s">
        <v>54</v>
      </c>
      <c r="Q159" s="237" t="s">
        <v>54</v>
      </c>
      <c r="R159" s="237"/>
      <c r="S159" s="237" t="s">
        <v>54</v>
      </c>
      <c r="T159" s="237" t="s">
        <v>54</v>
      </c>
      <c r="U159" s="237" t="s">
        <v>54</v>
      </c>
      <c r="V159" s="237" t="s">
        <v>54</v>
      </c>
      <c r="W159" s="23"/>
    </row>
    <row r="160" spans="2:23" ht="24">
      <c r="B160" s="655"/>
      <c r="C160" s="651"/>
      <c r="D160" s="651"/>
      <c r="E160" s="651"/>
      <c r="F160" s="651"/>
      <c r="G160" s="651"/>
      <c r="H160" s="651"/>
      <c r="I160" s="651"/>
      <c r="J160" s="651"/>
      <c r="K160" s="651"/>
      <c r="L160" s="651"/>
      <c r="M160" s="651"/>
      <c r="N160" s="23" t="s">
        <v>1617</v>
      </c>
      <c r="O160" s="23" t="s">
        <v>1617</v>
      </c>
      <c r="P160" s="23"/>
      <c r="Q160" s="23"/>
      <c r="R160" s="23"/>
      <c r="S160" s="23"/>
      <c r="T160" s="237" t="s">
        <v>54</v>
      </c>
      <c r="U160" s="23"/>
      <c r="V160" s="23"/>
      <c r="W160" s="237"/>
    </row>
    <row r="161" spans="2:23" ht="24">
      <c r="B161" s="655"/>
      <c r="C161" s="651"/>
      <c r="D161" s="651"/>
      <c r="E161" s="651"/>
      <c r="F161" s="651"/>
      <c r="G161" s="651"/>
      <c r="H161" s="651"/>
      <c r="I161" s="651"/>
      <c r="J161" s="651"/>
      <c r="K161" s="651"/>
      <c r="L161" s="651"/>
      <c r="M161" s="651"/>
      <c r="N161" s="23" t="s">
        <v>1620</v>
      </c>
      <c r="O161" s="23" t="s">
        <v>1620</v>
      </c>
      <c r="P161" s="23"/>
      <c r="Q161" s="23"/>
      <c r="R161" s="23"/>
      <c r="S161" s="23"/>
      <c r="T161" s="23"/>
      <c r="U161" s="23"/>
      <c r="V161" s="23"/>
      <c r="W161" s="237" t="s">
        <v>54</v>
      </c>
    </row>
    <row r="162" spans="2:23" ht="24">
      <c r="B162" s="655"/>
      <c r="C162" s="651"/>
      <c r="D162" s="651"/>
      <c r="E162" s="651"/>
      <c r="F162" s="651"/>
      <c r="G162" s="651"/>
      <c r="H162" s="651"/>
      <c r="I162" s="651"/>
      <c r="J162" s="651"/>
      <c r="K162" s="651"/>
      <c r="L162" s="651"/>
      <c r="M162" s="651"/>
      <c r="N162" s="23" t="s">
        <v>1621</v>
      </c>
      <c r="O162" s="23" t="s">
        <v>1621</v>
      </c>
      <c r="P162" s="23"/>
      <c r="Q162" s="23"/>
      <c r="R162" s="23"/>
      <c r="S162" s="23"/>
      <c r="T162" s="23"/>
      <c r="U162" s="23"/>
      <c r="V162" s="23"/>
      <c r="W162" s="237" t="s">
        <v>54</v>
      </c>
    </row>
    <row r="163" spans="2:23">
      <c r="B163" s="656"/>
      <c r="C163" s="651"/>
      <c r="D163" s="651"/>
      <c r="E163" s="651"/>
      <c r="F163" s="651"/>
      <c r="G163" s="651"/>
      <c r="H163" s="651"/>
      <c r="I163" s="651"/>
      <c r="J163" s="651"/>
      <c r="K163" s="651"/>
      <c r="L163" s="651"/>
      <c r="M163" s="237" t="s">
        <v>1641</v>
      </c>
      <c r="N163" s="23"/>
      <c r="O163" s="23"/>
      <c r="P163" s="23"/>
      <c r="Q163" s="23"/>
      <c r="R163" s="23"/>
      <c r="S163" s="23"/>
      <c r="T163" s="237" t="s">
        <v>54</v>
      </c>
      <c r="U163" s="23"/>
      <c r="V163" s="23"/>
      <c r="W163" s="23"/>
    </row>
    <row r="164" spans="2:23" ht="36">
      <c r="B164" s="654">
        <v>33</v>
      </c>
      <c r="C164" s="651">
        <f>+VLOOKUP($B164,Hoja4!$B$3:$K$173,Trabajo!C$2,0)</f>
        <v>1000</v>
      </c>
      <c r="D164" s="651" t="str">
        <f>+VLOOKUP($B164,Hoja4!$B$3:$K$173,Trabajo!D$2,0)</f>
        <v>DESPACHO DEL SUPERINTENDENTE DEL SUBSIDIO FAMILIAR</v>
      </c>
      <c r="E164" s="651">
        <f>+VLOOKUP($B164,Hoja4!$B$3:$K$173,Trabajo!E$2,0)</f>
        <v>1300</v>
      </c>
      <c r="F164" s="651" t="str">
        <f>+VLOOKUP($B164,Hoja4!$B$3:$K$173,Trabajo!F$2,0)</f>
        <v>OFICINA PROTECCIÓN AL USUARIO</v>
      </c>
      <c r="G164" s="651">
        <f>+VLOOKUP($B164,Hoja4!$B$3:$K$173,Trabajo!G$2,0)</f>
        <v>20</v>
      </c>
      <c r="H164" s="651" t="str">
        <f>+VLOOKUP($B164,Hoja4!$B$3:$K$173,Trabajo!H$2,0)</f>
        <v>Instrumentos de Control y Registro</v>
      </c>
      <c r="I164" s="651" t="str">
        <f>+VLOOKUP($B164,Hoja4!$B$3:$K$173,Trabajo!I$2,0)</f>
        <v>20.3</v>
      </c>
      <c r="J164" s="651" t="str">
        <f>+VLOOKUP($B164,Hoja4!$B$3:$K$173,Trabajo!J$2,0)</f>
        <v>Instrumento de Control y Registro de divulgación de servicios de la entidad</v>
      </c>
      <c r="K164" s="651" t="str">
        <f>+VLOOKUP($B164,Hoja4!$B$3:$K$173,Trabajo!K$2,0)</f>
        <v>Comunicación solicitud de Material Publicitario, Oficio de entrega de material publicitario</v>
      </c>
      <c r="L164" s="653" t="e">
        <f>+VLOOKUP($B164,Hoja4!$B$3:$P$173,Trabajo!L$2,0)</f>
        <v>#N/A</v>
      </c>
      <c r="M164" s="651" t="s">
        <v>1640</v>
      </c>
      <c r="N164" s="23" t="s">
        <v>1615</v>
      </c>
      <c r="O164" s="23" t="s">
        <v>1615</v>
      </c>
      <c r="P164" s="237" t="s">
        <v>54</v>
      </c>
      <c r="Q164" s="237" t="s">
        <v>54</v>
      </c>
      <c r="R164" s="237"/>
      <c r="S164" s="237" t="s">
        <v>54</v>
      </c>
      <c r="T164" s="237" t="s">
        <v>54</v>
      </c>
      <c r="U164" s="237" t="s">
        <v>54</v>
      </c>
      <c r="V164" s="237" t="s">
        <v>54</v>
      </c>
      <c r="W164" s="23"/>
    </row>
    <row r="165" spans="2:23" ht="24">
      <c r="B165" s="655"/>
      <c r="C165" s="651"/>
      <c r="D165" s="651"/>
      <c r="E165" s="651"/>
      <c r="F165" s="651"/>
      <c r="G165" s="651"/>
      <c r="H165" s="651"/>
      <c r="I165" s="651"/>
      <c r="J165" s="651"/>
      <c r="K165" s="651"/>
      <c r="L165" s="651"/>
      <c r="M165" s="651"/>
      <c r="N165" s="23" t="s">
        <v>1617</v>
      </c>
      <c r="O165" s="23" t="s">
        <v>1617</v>
      </c>
      <c r="P165" s="23"/>
      <c r="Q165" s="23"/>
      <c r="R165" s="23"/>
      <c r="S165" s="23"/>
      <c r="T165" s="237" t="s">
        <v>54</v>
      </c>
      <c r="U165" s="23"/>
      <c r="V165" s="23"/>
      <c r="W165" s="237"/>
    </row>
    <row r="166" spans="2:23" ht="24">
      <c r="B166" s="655"/>
      <c r="C166" s="651"/>
      <c r="D166" s="651"/>
      <c r="E166" s="651"/>
      <c r="F166" s="651"/>
      <c r="G166" s="651"/>
      <c r="H166" s="651"/>
      <c r="I166" s="651"/>
      <c r="J166" s="651"/>
      <c r="K166" s="651"/>
      <c r="L166" s="651"/>
      <c r="M166" s="651"/>
      <c r="N166" s="23" t="s">
        <v>1620</v>
      </c>
      <c r="O166" s="23" t="s">
        <v>1620</v>
      </c>
      <c r="P166" s="23"/>
      <c r="Q166" s="23"/>
      <c r="R166" s="23"/>
      <c r="S166" s="23"/>
      <c r="T166" s="23"/>
      <c r="U166" s="23"/>
      <c r="V166" s="23"/>
      <c r="W166" s="237" t="s">
        <v>54</v>
      </c>
    </row>
    <row r="167" spans="2:23" ht="24">
      <c r="B167" s="655"/>
      <c r="C167" s="651"/>
      <c r="D167" s="651"/>
      <c r="E167" s="651"/>
      <c r="F167" s="651"/>
      <c r="G167" s="651"/>
      <c r="H167" s="651"/>
      <c r="I167" s="651"/>
      <c r="J167" s="651"/>
      <c r="K167" s="651"/>
      <c r="L167" s="651"/>
      <c r="M167" s="651"/>
      <c r="N167" s="23" t="s">
        <v>1621</v>
      </c>
      <c r="O167" s="23" t="s">
        <v>1621</v>
      </c>
      <c r="P167" s="23"/>
      <c r="Q167" s="23"/>
      <c r="R167" s="23"/>
      <c r="S167" s="23"/>
      <c r="T167" s="23"/>
      <c r="U167" s="23"/>
      <c r="V167" s="23"/>
      <c r="W167" s="237" t="s">
        <v>54</v>
      </c>
    </row>
    <row r="168" spans="2:23">
      <c r="B168" s="656"/>
      <c r="C168" s="651"/>
      <c r="D168" s="651"/>
      <c r="E168" s="651"/>
      <c r="F168" s="651"/>
      <c r="G168" s="651"/>
      <c r="H168" s="651"/>
      <c r="I168" s="651"/>
      <c r="J168" s="651"/>
      <c r="K168" s="651"/>
      <c r="L168" s="651"/>
      <c r="M168" s="237" t="s">
        <v>1641</v>
      </c>
      <c r="N168" s="23"/>
      <c r="O168" s="23"/>
      <c r="P168" s="23"/>
      <c r="Q168" s="23"/>
      <c r="R168" s="23"/>
      <c r="S168" s="23"/>
      <c r="T168" s="237" t="s">
        <v>54</v>
      </c>
      <c r="U168" s="23"/>
      <c r="V168" s="23"/>
      <c r="W168" s="23"/>
    </row>
    <row r="169" spans="2:23" ht="36">
      <c r="B169" s="654">
        <v>34</v>
      </c>
      <c r="C169" s="651">
        <f>+VLOOKUP($B169,Hoja4!$B$3:$K$173,Trabajo!C$2,0)</f>
        <v>1000</v>
      </c>
      <c r="D169" s="651" t="str">
        <f>+VLOOKUP($B169,Hoja4!$B$3:$K$173,Trabajo!D$2,0)</f>
        <v>DESPACHO DEL SUPERINTENDENTE DEL SUBSIDIO FAMILIAR</v>
      </c>
      <c r="E169" s="651">
        <f>+VLOOKUP($B169,Hoja4!$B$3:$K$173,Trabajo!E$2,0)</f>
        <v>1300</v>
      </c>
      <c r="F169" s="651" t="str">
        <f>+VLOOKUP($B169,Hoja4!$B$3:$K$173,Trabajo!F$2,0)</f>
        <v>OFICINA PROTECCIÓN AL USUARIO</v>
      </c>
      <c r="G169" s="651">
        <f>+VLOOKUP($B169,Hoja4!$B$3:$K$173,Trabajo!G$2,0)</f>
        <v>20</v>
      </c>
      <c r="H169" s="651" t="str">
        <f>+VLOOKUP($B169,Hoja4!$B$3:$K$173,Trabajo!H$2,0)</f>
        <v>Instrumentos de Control y Registro</v>
      </c>
      <c r="I169" s="651" t="str">
        <f>+VLOOKUP($B169,Hoja4!$B$3:$K$173,Trabajo!I$2,0)</f>
        <v>20.9</v>
      </c>
      <c r="J169" s="651" t="str">
        <f>+VLOOKUP($B169,Hoja4!$B$3:$K$173,Trabajo!J$2,0)</f>
        <v>Instrumento de Control y Registro de PQRS</v>
      </c>
      <c r="K169" s="651" t="str">
        <f>+VLOOKUP($B169,Hoja4!$B$3:$K$173,Trabajo!K$2,0)</f>
        <v>PQRS radicada ( Canales de Atención ), Primera Respuesta al ciudadano a PQRSDF, Oficio de requerimiento a las CCF, Oficio de traslado de PQRSDF, Respuesta final a la PQRSDF</v>
      </c>
      <c r="L169" s="653" t="e">
        <f>+VLOOKUP($B169,Hoja4!$B$3:$P$173,Trabajo!L$2,0)</f>
        <v>#N/A</v>
      </c>
      <c r="M169" s="651" t="s">
        <v>1640</v>
      </c>
      <c r="N169" s="23" t="s">
        <v>1615</v>
      </c>
      <c r="O169" s="23" t="s">
        <v>1615</v>
      </c>
      <c r="P169" s="237" t="s">
        <v>54</v>
      </c>
      <c r="Q169" s="237" t="s">
        <v>54</v>
      </c>
      <c r="R169" s="237"/>
      <c r="S169" s="237" t="s">
        <v>54</v>
      </c>
      <c r="T169" s="237" t="s">
        <v>54</v>
      </c>
      <c r="U169" s="237" t="s">
        <v>54</v>
      </c>
      <c r="V169" s="237" t="s">
        <v>54</v>
      </c>
      <c r="W169" s="23"/>
    </row>
    <row r="170" spans="2:23" ht="24">
      <c r="B170" s="655"/>
      <c r="C170" s="651"/>
      <c r="D170" s="651"/>
      <c r="E170" s="651"/>
      <c r="F170" s="651"/>
      <c r="G170" s="651"/>
      <c r="H170" s="651"/>
      <c r="I170" s="651"/>
      <c r="J170" s="651"/>
      <c r="K170" s="651"/>
      <c r="L170" s="651"/>
      <c r="M170" s="651"/>
      <c r="N170" s="23" t="s">
        <v>1617</v>
      </c>
      <c r="O170" s="23" t="s">
        <v>1617</v>
      </c>
      <c r="P170" s="23"/>
      <c r="Q170" s="23"/>
      <c r="R170" s="23"/>
      <c r="S170" s="23"/>
      <c r="T170" s="237" t="s">
        <v>54</v>
      </c>
      <c r="U170" s="23"/>
      <c r="V170" s="23"/>
      <c r="W170" s="237"/>
    </row>
    <row r="171" spans="2:23" ht="24">
      <c r="B171" s="655"/>
      <c r="C171" s="651"/>
      <c r="D171" s="651"/>
      <c r="E171" s="651"/>
      <c r="F171" s="651"/>
      <c r="G171" s="651"/>
      <c r="H171" s="651"/>
      <c r="I171" s="651"/>
      <c r="J171" s="651"/>
      <c r="K171" s="651"/>
      <c r="L171" s="651"/>
      <c r="M171" s="651"/>
      <c r="N171" s="23" t="s">
        <v>1620</v>
      </c>
      <c r="O171" s="23" t="s">
        <v>1620</v>
      </c>
      <c r="P171" s="23"/>
      <c r="Q171" s="23"/>
      <c r="R171" s="23"/>
      <c r="S171" s="23"/>
      <c r="T171" s="23"/>
      <c r="U171" s="23"/>
      <c r="V171" s="23"/>
      <c r="W171" s="237" t="s">
        <v>54</v>
      </c>
    </row>
    <row r="172" spans="2:23" ht="24">
      <c r="B172" s="655"/>
      <c r="C172" s="651"/>
      <c r="D172" s="651"/>
      <c r="E172" s="651"/>
      <c r="F172" s="651"/>
      <c r="G172" s="651"/>
      <c r="H172" s="651"/>
      <c r="I172" s="651"/>
      <c r="J172" s="651"/>
      <c r="K172" s="651"/>
      <c r="L172" s="651"/>
      <c r="M172" s="651"/>
      <c r="N172" s="23" t="s">
        <v>1621</v>
      </c>
      <c r="O172" s="23" t="s">
        <v>1621</v>
      </c>
      <c r="P172" s="23"/>
      <c r="Q172" s="23"/>
      <c r="R172" s="23"/>
      <c r="S172" s="23"/>
      <c r="T172" s="23"/>
      <c r="U172" s="23"/>
      <c r="V172" s="23"/>
      <c r="W172" s="237" t="s">
        <v>54</v>
      </c>
    </row>
    <row r="173" spans="2:23">
      <c r="B173" s="656"/>
      <c r="C173" s="651"/>
      <c r="D173" s="651"/>
      <c r="E173" s="651"/>
      <c r="F173" s="651"/>
      <c r="G173" s="651"/>
      <c r="H173" s="651"/>
      <c r="I173" s="651"/>
      <c r="J173" s="651"/>
      <c r="K173" s="651"/>
      <c r="L173" s="651"/>
      <c r="M173" s="237" t="s">
        <v>1641</v>
      </c>
      <c r="N173" s="23"/>
      <c r="O173" s="23"/>
      <c r="P173" s="23"/>
      <c r="Q173" s="23"/>
      <c r="R173" s="23"/>
      <c r="S173" s="23"/>
      <c r="T173" s="237" t="s">
        <v>54</v>
      </c>
      <c r="U173" s="23"/>
      <c r="V173" s="23"/>
      <c r="W173" s="23"/>
    </row>
    <row r="174" spans="2:23" ht="36">
      <c r="B174" s="654">
        <v>35</v>
      </c>
      <c r="C174" s="651">
        <f>+VLOOKUP($B174,Hoja4!$B$3:$K$173,Trabajo!C$2,0)</f>
        <v>1000</v>
      </c>
      <c r="D174" s="651" t="str">
        <f>+VLOOKUP($B174,Hoja4!$B$3:$K$173,Trabajo!D$2,0)</f>
        <v>DESPACHO DEL SUPERINTENDENTE DEL SUBSIDIO FAMILIAR</v>
      </c>
      <c r="E174" s="651">
        <f>+VLOOKUP($B174,Hoja4!$B$3:$K$173,Trabajo!E$2,0)</f>
        <v>1300</v>
      </c>
      <c r="F174" s="651" t="str">
        <f>+VLOOKUP($B174,Hoja4!$B$3:$K$173,Trabajo!F$2,0)</f>
        <v>OFICINA PROTECCIÓN AL USUARIO</v>
      </c>
      <c r="G174" s="651">
        <f>+VLOOKUP($B174,Hoja4!$B$3:$K$173,Trabajo!G$2,0)</f>
        <v>25</v>
      </c>
      <c r="H174" s="651" t="str">
        <f>+VLOOKUP($B174,Hoja4!$B$3:$K$173,Trabajo!H$2,0)</f>
        <v>Planes</v>
      </c>
      <c r="I174" s="651" t="str">
        <f>+VLOOKUP($B174,Hoja4!$B$3:$K$173,Trabajo!I$2,0)</f>
        <v>25.8</v>
      </c>
      <c r="J174" s="651" t="str">
        <f>+VLOOKUP($B174,Hoja4!$B$3:$K$173,Trabajo!J$2,0)</f>
        <v>Plan de participación en ferias y/o eventos</v>
      </c>
      <c r="K174" s="651" t="str">
        <f>+VLOOKUP($B174,Hoja4!$B$3:$K$173,Trabajo!K$2,0)</f>
        <v>Cronograma de actividades, Invitación a participar en evento, Lista de chequeo ferias y/o eventos, Memorando de aprobación en participación en evento, Encuesta de medición satisfacción atención personalizada en ferias y/o eventos., Registro de atención en ferias y eventos, Programación de Seminarios de Atención e Interacción con el ciudadano, Agenda del Seminario, Informe de ferias. eventos y seminarios</v>
      </c>
      <c r="L174" s="651" t="str">
        <f>+VLOOKUP($B174,Hoja4!$B$3:$P$173,Trabajo!L$2,0)</f>
        <v>Pública</v>
      </c>
      <c r="M174" s="651" t="s">
        <v>1640</v>
      </c>
      <c r="N174" s="23" t="s">
        <v>1615</v>
      </c>
      <c r="O174" s="23" t="s">
        <v>1615</v>
      </c>
      <c r="P174" s="237" t="s">
        <v>54</v>
      </c>
      <c r="Q174" s="237" t="s">
        <v>54</v>
      </c>
      <c r="R174" s="237"/>
      <c r="S174" s="237" t="s">
        <v>54</v>
      </c>
      <c r="T174" s="237" t="s">
        <v>54</v>
      </c>
      <c r="U174" s="237" t="s">
        <v>54</v>
      </c>
      <c r="V174" s="237" t="s">
        <v>54</v>
      </c>
      <c r="W174" s="23"/>
    </row>
    <row r="175" spans="2:23" ht="24">
      <c r="B175" s="655"/>
      <c r="C175" s="651"/>
      <c r="D175" s="651"/>
      <c r="E175" s="651"/>
      <c r="F175" s="651"/>
      <c r="G175" s="651"/>
      <c r="H175" s="651"/>
      <c r="I175" s="651"/>
      <c r="J175" s="651"/>
      <c r="K175" s="651"/>
      <c r="L175" s="651"/>
      <c r="M175" s="651"/>
      <c r="N175" s="23" t="s">
        <v>1617</v>
      </c>
      <c r="O175" s="23" t="s">
        <v>1617</v>
      </c>
      <c r="P175" s="23"/>
      <c r="Q175" s="23"/>
      <c r="R175" s="23"/>
      <c r="S175" s="23"/>
      <c r="T175" s="237" t="s">
        <v>54</v>
      </c>
      <c r="U175" s="23"/>
      <c r="V175" s="23"/>
      <c r="W175" s="237"/>
    </row>
    <row r="176" spans="2:23" ht="24">
      <c r="B176" s="655"/>
      <c r="C176" s="651"/>
      <c r="D176" s="651"/>
      <c r="E176" s="651"/>
      <c r="F176" s="651"/>
      <c r="G176" s="651"/>
      <c r="H176" s="651"/>
      <c r="I176" s="651"/>
      <c r="J176" s="651"/>
      <c r="K176" s="651"/>
      <c r="L176" s="651"/>
      <c r="M176" s="651"/>
      <c r="N176" s="23" t="s">
        <v>1620</v>
      </c>
      <c r="O176" s="23" t="s">
        <v>1620</v>
      </c>
      <c r="P176" s="23"/>
      <c r="Q176" s="23"/>
      <c r="R176" s="23"/>
      <c r="S176" s="23"/>
      <c r="T176" s="23"/>
      <c r="U176" s="23"/>
      <c r="V176" s="23"/>
      <c r="W176" s="237" t="s">
        <v>54</v>
      </c>
    </row>
    <row r="177" spans="2:23" ht="24">
      <c r="B177" s="655"/>
      <c r="C177" s="651"/>
      <c r="D177" s="651"/>
      <c r="E177" s="651"/>
      <c r="F177" s="651"/>
      <c r="G177" s="651"/>
      <c r="H177" s="651"/>
      <c r="I177" s="651"/>
      <c r="J177" s="651"/>
      <c r="K177" s="651"/>
      <c r="L177" s="651"/>
      <c r="M177" s="651"/>
      <c r="N177" s="23" t="s">
        <v>1621</v>
      </c>
      <c r="O177" s="23" t="s">
        <v>1621</v>
      </c>
      <c r="P177" s="23"/>
      <c r="Q177" s="23"/>
      <c r="R177" s="23"/>
      <c r="S177" s="23"/>
      <c r="T177" s="23"/>
      <c r="U177" s="23"/>
      <c r="V177" s="23"/>
      <c r="W177" s="237" t="s">
        <v>54</v>
      </c>
    </row>
    <row r="178" spans="2:23">
      <c r="B178" s="656"/>
      <c r="C178" s="651"/>
      <c r="D178" s="651"/>
      <c r="E178" s="651"/>
      <c r="F178" s="651"/>
      <c r="G178" s="651"/>
      <c r="H178" s="651"/>
      <c r="I178" s="651"/>
      <c r="J178" s="651"/>
      <c r="K178" s="651"/>
      <c r="L178" s="651"/>
      <c r="M178" s="237" t="s">
        <v>1641</v>
      </c>
      <c r="N178" s="23"/>
      <c r="O178" s="23"/>
      <c r="P178" s="23"/>
      <c r="Q178" s="23"/>
      <c r="R178" s="23"/>
      <c r="S178" s="23"/>
      <c r="T178" s="237" t="s">
        <v>54</v>
      </c>
      <c r="U178" s="23"/>
      <c r="V178" s="23"/>
      <c r="W178" s="23"/>
    </row>
    <row r="179" spans="2:23" ht="36">
      <c r="B179" s="654">
        <v>36</v>
      </c>
      <c r="C179" s="651">
        <f>+VLOOKUP($B179,Hoja4!$B$3:$K$173,Trabajo!C$2,0)</f>
        <v>1000</v>
      </c>
      <c r="D179" s="651" t="str">
        <f>+VLOOKUP($B179,Hoja4!$B$3:$K$173,Trabajo!D$2,0)</f>
        <v>DESPACHO DEL SUPERINTENDENTE DEL SUBSIDIO FAMILIAR</v>
      </c>
      <c r="E179" s="651">
        <f>+VLOOKUP($B179,Hoja4!$B$3:$K$173,Trabajo!E$2,0)</f>
        <v>1400</v>
      </c>
      <c r="F179" s="651" t="str">
        <f>+VLOOKUP($B179,Hoja4!$B$3:$K$173,Trabajo!F$2,0)</f>
        <v>OFICINA TECNOLOGÍA DE LA INFORMACIÓN</v>
      </c>
      <c r="G179" s="651">
        <f>+VLOOKUP($B179,Hoja4!$B$3:$K$173,Trabajo!G$2,0)</f>
        <v>13</v>
      </c>
      <c r="H179" s="651" t="str">
        <f>+VLOOKUP($B179,Hoja4!$B$3:$K$173,Trabajo!H$2,0)</f>
        <v>Derechos de Petición</v>
      </c>
      <c r="I179" s="651" t="str">
        <f>+VLOOKUP($B179,Hoja4!$B$3:$K$173,Trabajo!I$2,0)</f>
        <v>n.a</v>
      </c>
      <c r="J179" s="651" t="str">
        <f>+VLOOKUP($B179,Hoja4!$B$3:$K$173,Trabajo!J$2,0)</f>
        <v>Plan de participación en ferias y/o eventos</v>
      </c>
      <c r="K179" s="651" t="str">
        <f>+VLOOKUP($B179,Hoja4!$B$3:$K$173,Trabajo!K$2,0)</f>
        <v>Presentación de la solicitud, Oficio respuesta a la solicitud, Desistimiento, Respuesta de la solicitud</v>
      </c>
      <c r="L179" s="651" t="str">
        <f>+VLOOKUP($B179,Hoja4!$B$3:$P$173,Trabajo!L$2,0)</f>
        <v>Pública Reservada</v>
      </c>
      <c r="M179" s="651" t="s">
        <v>1640</v>
      </c>
      <c r="N179" s="23" t="s">
        <v>1615</v>
      </c>
      <c r="O179" s="23" t="s">
        <v>1615</v>
      </c>
      <c r="P179" s="237" t="s">
        <v>54</v>
      </c>
      <c r="Q179" s="237" t="s">
        <v>54</v>
      </c>
      <c r="R179" s="237"/>
      <c r="S179" s="237" t="s">
        <v>54</v>
      </c>
      <c r="T179" s="237" t="s">
        <v>54</v>
      </c>
      <c r="U179" s="237" t="s">
        <v>54</v>
      </c>
      <c r="V179" s="237" t="s">
        <v>54</v>
      </c>
      <c r="W179" s="23"/>
    </row>
    <row r="180" spans="2:23" ht="24">
      <c r="B180" s="655"/>
      <c r="C180" s="651"/>
      <c r="D180" s="651"/>
      <c r="E180" s="651"/>
      <c r="F180" s="651"/>
      <c r="G180" s="651"/>
      <c r="H180" s="651"/>
      <c r="I180" s="651"/>
      <c r="J180" s="651"/>
      <c r="K180" s="651"/>
      <c r="L180" s="651"/>
      <c r="M180" s="651"/>
      <c r="N180" s="23" t="s">
        <v>1617</v>
      </c>
      <c r="O180" s="23" t="s">
        <v>1617</v>
      </c>
      <c r="P180" s="23"/>
      <c r="Q180" s="23"/>
      <c r="R180" s="23"/>
      <c r="S180" s="23"/>
      <c r="T180" s="237" t="s">
        <v>54</v>
      </c>
      <c r="U180" s="23"/>
      <c r="V180" s="23"/>
      <c r="W180" s="237"/>
    </row>
    <row r="181" spans="2:23" ht="24">
      <c r="B181" s="655"/>
      <c r="C181" s="651"/>
      <c r="D181" s="651"/>
      <c r="E181" s="651"/>
      <c r="F181" s="651"/>
      <c r="G181" s="651"/>
      <c r="H181" s="651"/>
      <c r="I181" s="651"/>
      <c r="J181" s="651"/>
      <c r="K181" s="651"/>
      <c r="L181" s="651"/>
      <c r="M181" s="651"/>
      <c r="N181" s="23" t="s">
        <v>1620</v>
      </c>
      <c r="O181" s="23" t="s">
        <v>1620</v>
      </c>
      <c r="P181" s="23"/>
      <c r="Q181" s="23"/>
      <c r="R181" s="23"/>
      <c r="S181" s="23"/>
      <c r="T181" s="23"/>
      <c r="U181" s="23"/>
      <c r="V181" s="23"/>
      <c r="W181" s="237" t="s">
        <v>54</v>
      </c>
    </row>
    <row r="182" spans="2:23" ht="24">
      <c r="B182" s="655"/>
      <c r="C182" s="651"/>
      <c r="D182" s="651"/>
      <c r="E182" s="651"/>
      <c r="F182" s="651"/>
      <c r="G182" s="651"/>
      <c r="H182" s="651"/>
      <c r="I182" s="651"/>
      <c r="J182" s="651"/>
      <c r="K182" s="651"/>
      <c r="L182" s="651"/>
      <c r="M182" s="651"/>
      <c r="N182" s="23" t="s">
        <v>1621</v>
      </c>
      <c r="O182" s="23" t="s">
        <v>1621</v>
      </c>
      <c r="P182" s="23"/>
      <c r="Q182" s="23"/>
      <c r="R182" s="23"/>
      <c r="S182" s="23"/>
      <c r="T182" s="23"/>
      <c r="U182" s="23"/>
      <c r="V182" s="23"/>
      <c r="W182" s="237" t="s">
        <v>54</v>
      </c>
    </row>
    <row r="183" spans="2:23">
      <c r="B183" s="656"/>
      <c r="C183" s="651"/>
      <c r="D183" s="651"/>
      <c r="E183" s="651"/>
      <c r="F183" s="651"/>
      <c r="G183" s="651"/>
      <c r="H183" s="651"/>
      <c r="I183" s="651"/>
      <c r="J183" s="651"/>
      <c r="K183" s="651"/>
      <c r="L183" s="651"/>
      <c r="M183" s="237" t="s">
        <v>1641</v>
      </c>
      <c r="N183" s="23"/>
      <c r="O183" s="23"/>
      <c r="P183" s="23"/>
      <c r="Q183" s="23"/>
      <c r="R183" s="23"/>
      <c r="S183" s="23"/>
      <c r="T183" s="237" t="s">
        <v>54</v>
      </c>
      <c r="U183" s="23"/>
      <c r="V183" s="23"/>
      <c r="W183" s="23"/>
    </row>
    <row r="184" spans="2:23" ht="36">
      <c r="B184" s="654">
        <v>37</v>
      </c>
      <c r="C184" s="651">
        <f>+VLOOKUP($B184,Hoja4!$B$3:$K$173,Trabajo!C$2,0)</f>
        <v>1000</v>
      </c>
      <c r="D184" s="651" t="str">
        <f>+VLOOKUP($B184,Hoja4!$B$3:$K$173,Trabajo!D$2,0)</f>
        <v>DESPACHO DEL SUPERINTENDENTE DEL SUBSIDIO FAMILIAR</v>
      </c>
      <c r="E184" s="651">
        <f>+VLOOKUP($B184,Hoja4!$B$3:$K$173,Trabajo!E$2,0)</f>
        <v>1400</v>
      </c>
      <c r="F184" s="651" t="str">
        <f>+VLOOKUP($B184,Hoja4!$B$3:$K$173,Trabajo!F$2,0)</f>
        <v>OFICINA TECNOLOGÍA DE LA INFORMACIÓN</v>
      </c>
      <c r="G184" s="651">
        <f>+VLOOKUP($B184,Hoja4!$B$3:$K$173,Trabajo!G$2,0)</f>
        <v>19</v>
      </c>
      <c r="H184" s="651" t="str">
        <f>+VLOOKUP($B184,Hoja4!$B$3:$K$173,Trabajo!H$2,0)</f>
        <v>Instrumentos Archivísticos</v>
      </c>
      <c r="I184" s="651" t="str">
        <f>+VLOOKUP($B184,Hoja4!$B$3:$K$173,Trabajo!I$2,0)</f>
        <v>19.2</v>
      </c>
      <c r="J184" s="651" t="str">
        <f>+VLOOKUP($B184,Hoja4!$B$3:$K$173,Trabajo!J$2,0)</f>
        <v>Inventarios Documentales de Archivo de Gestión</v>
      </c>
      <c r="K184" s="651" t="str">
        <f>+VLOOKUP($B184,Hoja4!$B$3:$K$173,Trabajo!K$2,0)</f>
        <v>Formato único de Inventario Documental</v>
      </c>
      <c r="L184" s="653" t="e">
        <f>+VLOOKUP($B184,Hoja4!$B$3:$P$173,Trabajo!L$2,0)</f>
        <v>#N/A</v>
      </c>
      <c r="M184" s="651" t="s">
        <v>1640</v>
      </c>
      <c r="N184" s="23" t="s">
        <v>1615</v>
      </c>
      <c r="O184" s="23" t="s">
        <v>1615</v>
      </c>
      <c r="P184" s="237" t="s">
        <v>54</v>
      </c>
      <c r="Q184" s="237" t="s">
        <v>54</v>
      </c>
      <c r="R184" s="237"/>
      <c r="S184" s="237" t="s">
        <v>54</v>
      </c>
      <c r="T184" s="237" t="s">
        <v>54</v>
      </c>
      <c r="U184" s="237" t="s">
        <v>54</v>
      </c>
      <c r="V184" s="237" t="s">
        <v>54</v>
      </c>
      <c r="W184" s="23"/>
    </row>
    <row r="185" spans="2:23" ht="24">
      <c r="B185" s="655"/>
      <c r="C185" s="651"/>
      <c r="D185" s="651"/>
      <c r="E185" s="651"/>
      <c r="F185" s="651"/>
      <c r="G185" s="651"/>
      <c r="H185" s="651"/>
      <c r="I185" s="651"/>
      <c r="J185" s="651"/>
      <c r="K185" s="651"/>
      <c r="L185" s="651"/>
      <c r="M185" s="651"/>
      <c r="N185" s="23" t="s">
        <v>1617</v>
      </c>
      <c r="O185" s="23" t="s">
        <v>1617</v>
      </c>
      <c r="P185" s="23"/>
      <c r="Q185" s="23"/>
      <c r="R185" s="23"/>
      <c r="S185" s="23"/>
      <c r="T185" s="237" t="s">
        <v>54</v>
      </c>
      <c r="U185" s="23"/>
      <c r="V185" s="23"/>
      <c r="W185" s="237"/>
    </row>
    <row r="186" spans="2:23" ht="24">
      <c r="B186" s="655"/>
      <c r="C186" s="651"/>
      <c r="D186" s="651"/>
      <c r="E186" s="651"/>
      <c r="F186" s="651"/>
      <c r="G186" s="651"/>
      <c r="H186" s="651"/>
      <c r="I186" s="651"/>
      <c r="J186" s="651"/>
      <c r="K186" s="651"/>
      <c r="L186" s="651"/>
      <c r="M186" s="651"/>
      <c r="N186" s="23" t="s">
        <v>1620</v>
      </c>
      <c r="O186" s="23" t="s">
        <v>1620</v>
      </c>
      <c r="P186" s="23"/>
      <c r="Q186" s="23"/>
      <c r="R186" s="23"/>
      <c r="S186" s="23"/>
      <c r="T186" s="23"/>
      <c r="U186" s="23"/>
      <c r="V186" s="23"/>
      <c r="W186" s="237" t="s">
        <v>54</v>
      </c>
    </row>
    <row r="187" spans="2:23" ht="24">
      <c r="B187" s="655"/>
      <c r="C187" s="651"/>
      <c r="D187" s="651"/>
      <c r="E187" s="651"/>
      <c r="F187" s="651"/>
      <c r="G187" s="651"/>
      <c r="H187" s="651"/>
      <c r="I187" s="651"/>
      <c r="J187" s="651"/>
      <c r="K187" s="651"/>
      <c r="L187" s="651"/>
      <c r="M187" s="651"/>
      <c r="N187" s="23" t="s">
        <v>1621</v>
      </c>
      <c r="O187" s="23" t="s">
        <v>1621</v>
      </c>
      <c r="P187" s="23"/>
      <c r="Q187" s="23"/>
      <c r="R187" s="23"/>
      <c r="S187" s="23"/>
      <c r="T187" s="23"/>
      <c r="U187" s="23"/>
      <c r="V187" s="23"/>
      <c r="W187" s="237" t="s">
        <v>54</v>
      </c>
    </row>
    <row r="188" spans="2:23">
      <c r="B188" s="656"/>
      <c r="C188" s="651"/>
      <c r="D188" s="651"/>
      <c r="E188" s="651"/>
      <c r="F188" s="651"/>
      <c r="G188" s="651"/>
      <c r="H188" s="651"/>
      <c r="I188" s="651"/>
      <c r="J188" s="651"/>
      <c r="K188" s="651"/>
      <c r="L188" s="651"/>
      <c r="M188" s="237" t="s">
        <v>1641</v>
      </c>
      <c r="N188" s="23"/>
      <c r="O188" s="23"/>
      <c r="P188" s="23"/>
      <c r="Q188" s="23"/>
      <c r="R188" s="23"/>
      <c r="S188" s="23"/>
      <c r="T188" s="237" t="s">
        <v>54</v>
      </c>
      <c r="U188" s="23"/>
      <c r="V188" s="23"/>
      <c r="W188" s="23"/>
    </row>
    <row r="189" spans="2:23" ht="36">
      <c r="B189" s="654">
        <v>38</v>
      </c>
      <c r="C189" s="651">
        <f>+VLOOKUP($B189,Hoja4!$B$3:$K$173,Trabajo!C$2,0)</f>
        <v>1000</v>
      </c>
      <c r="D189" s="651" t="str">
        <f>+VLOOKUP($B189,Hoja4!$B$3:$K$173,Trabajo!D$2,0)</f>
        <v>DESPACHO DEL SUPERINTENDENTE DEL SUBSIDIO FAMILIAR</v>
      </c>
      <c r="E189" s="651">
        <f>+VLOOKUP($B189,Hoja4!$B$3:$K$173,Trabajo!E$2,0)</f>
        <v>1400</v>
      </c>
      <c r="F189" s="651" t="str">
        <f>+VLOOKUP($B189,Hoja4!$B$3:$K$173,Trabajo!F$2,0)</f>
        <v>OFICINA TECNOLOGÍA DE LA INFORMACIÓN</v>
      </c>
      <c r="G189" s="651">
        <f>+VLOOKUP($B189,Hoja4!$B$3:$K$173,Trabajo!G$2,0)</f>
        <v>20</v>
      </c>
      <c r="H189" s="651" t="str">
        <f>+VLOOKUP($B189,Hoja4!$B$3:$K$173,Trabajo!H$2,0)</f>
        <v>Instrumentos de Control y Registro</v>
      </c>
      <c r="I189" s="651" t="str">
        <f>+VLOOKUP($B189,Hoja4!$B$3:$K$173,Trabajo!I$2,0)</f>
        <v>20.11</v>
      </c>
      <c r="J189" s="651" t="str">
        <f>+VLOOKUP($B189,Hoja4!$B$3:$K$173,Trabajo!J$2,0)</f>
        <v>Instrumento de Control y Registro de copias de seguridad</v>
      </c>
      <c r="K189" s="651" t="str">
        <f>+VLOOKUP($B189,Hoja4!$B$3:$K$173,Trabajo!K$2,0)</f>
        <v>Políticas de copias de respaldo, Procedimientos de realización de copias de seguridad, Transferencia documental, Pruebas de restauración de copias de seguridad, Planilla de transferencia documental, Acuerdo de servicios, Documentos de control de copias de respaldo</v>
      </c>
      <c r="L189" s="653" t="e">
        <f>+VLOOKUP($B189,Hoja4!$B$3:$P$173,Trabajo!L$2,0)</f>
        <v>#N/A</v>
      </c>
      <c r="M189" s="651" t="s">
        <v>1640</v>
      </c>
      <c r="N189" s="23" t="s">
        <v>1615</v>
      </c>
      <c r="O189" s="23" t="s">
        <v>1615</v>
      </c>
      <c r="P189" s="237" t="s">
        <v>54</v>
      </c>
      <c r="Q189" s="237" t="s">
        <v>54</v>
      </c>
      <c r="R189" s="237"/>
      <c r="S189" s="237" t="s">
        <v>54</v>
      </c>
      <c r="T189" s="237" t="s">
        <v>54</v>
      </c>
      <c r="U189" s="237" t="s">
        <v>54</v>
      </c>
      <c r="V189" s="237" t="s">
        <v>54</v>
      </c>
      <c r="W189" s="23"/>
    </row>
    <row r="190" spans="2:23" ht="24">
      <c r="B190" s="655"/>
      <c r="C190" s="651"/>
      <c r="D190" s="651"/>
      <c r="E190" s="651"/>
      <c r="F190" s="651"/>
      <c r="G190" s="651"/>
      <c r="H190" s="651"/>
      <c r="I190" s="651"/>
      <c r="J190" s="651"/>
      <c r="K190" s="651"/>
      <c r="L190" s="651"/>
      <c r="M190" s="651"/>
      <c r="N190" s="23" t="s">
        <v>1617</v>
      </c>
      <c r="O190" s="23" t="s">
        <v>1617</v>
      </c>
      <c r="P190" s="23"/>
      <c r="Q190" s="23"/>
      <c r="R190" s="23"/>
      <c r="S190" s="23"/>
      <c r="T190" s="237" t="s">
        <v>54</v>
      </c>
      <c r="U190" s="23"/>
      <c r="V190" s="23"/>
      <c r="W190" s="237"/>
    </row>
    <row r="191" spans="2:23" ht="24">
      <c r="B191" s="655"/>
      <c r="C191" s="651"/>
      <c r="D191" s="651"/>
      <c r="E191" s="651"/>
      <c r="F191" s="651"/>
      <c r="G191" s="651"/>
      <c r="H191" s="651"/>
      <c r="I191" s="651"/>
      <c r="J191" s="651"/>
      <c r="K191" s="651"/>
      <c r="L191" s="651"/>
      <c r="M191" s="651"/>
      <c r="N191" s="23" t="s">
        <v>1620</v>
      </c>
      <c r="O191" s="23" t="s">
        <v>1620</v>
      </c>
      <c r="P191" s="23"/>
      <c r="Q191" s="23"/>
      <c r="R191" s="23"/>
      <c r="S191" s="23"/>
      <c r="T191" s="23"/>
      <c r="U191" s="23"/>
      <c r="V191" s="23"/>
      <c r="W191" s="237" t="s">
        <v>54</v>
      </c>
    </row>
    <row r="192" spans="2:23" ht="24">
      <c r="B192" s="655"/>
      <c r="C192" s="651"/>
      <c r="D192" s="651"/>
      <c r="E192" s="651"/>
      <c r="F192" s="651"/>
      <c r="G192" s="651"/>
      <c r="H192" s="651"/>
      <c r="I192" s="651"/>
      <c r="J192" s="651"/>
      <c r="K192" s="651"/>
      <c r="L192" s="651"/>
      <c r="M192" s="651"/>
      <c r="N192" s="23" t="s">
        <v>1621</v>
      </c>
      <c r="O192" s="23" t="s">
        <v>1621</v>
      </c>
      <c r="P192" s="23"/>
      <c r="Q192" s="23"/>
      <c r="R192" s="23"/>
      <c r="S192" s="23"/>
      <c r="T192" s="23"/>
      <c r="U192" s="23"/>
      <c r="V192" s="23"/>
      <c r="W192" s="237" t="s">
        <v>54</v>
      </c>
    </row>
    <row r="193" spans="2:23">
      <c r="B193" s="656"/>
      <c r="C193" s="651"/>
      <c r="D193" s="651"/>
      <c r="E193" s="651"/>
      <c r="F193" s="651"/>
      <c r="G193" s="651"/>
      <c r="H193" s="651"/>
      <c r="I193" s="651"/>
      <c r="J193" s="651"/>
      <c r="K193" s="651"/>
      <c r="L193" s="651"/>
      <c r="M193" s="237" t="s">
        <v>1641</v>
      </c>
      <c r="N193" s="23"/>
      <c r="O193" s="23"/>
      <c r="P193" s="23"/>
      <c r="Q193" s="23"/>
      <c r="R193" s="23"/>
      <c r="S193" s="23"/>
      <c r="T193" s="237" t="s">
        <v>54</v>
      </c>
      <c r="U193" s="23"/>
      <c r="V193" s="23"/>
      <c r="W193" s="23"/>
    </row>
    <row r="194" spans="2:23" ht="36">
      <c r="B194" s="654">
        <v>39</v>
      </c>
      <c r="C194" s="651">
        <f>+VLOOKUP($B194,Hoja4!$B$3:$K$173,Trabajo!C$2,0)</f>
        <v>1000</v>
      </c>
      <c r="D194" s="651" t="str">
        <f>+VLOOKUP($B194,Hoja4!$B$3:$K$173,Trabajo!D$2,0)</f>
        <v>DESPACHO DEL SUPERINTENDENTE DEL SUBSIDIO FAMILIAR</v>
      </c>
      <c r="E194" s="651">
        <f>+VLOOKUP($B194,Hoja4!$B$3:$K$173,Trabajo!E$2,0)</f>
        <v>1400</v>
      </c>
      <c r="F194" s="651" t="str">
        <f>+VLOOKUP($B194,Hoja4!$B$3:$K$173,Trabajo!F$2,0)</f>
        <v>OFICINA TECNOLOGÍA DE LA INFORMACIÓN</v>
      </c>
      <c r="G194" s="651">
        <f>+VLOOKUP($B194,Hoja4!$B$3:$K$173,Trabajo!G$2,0)</f>
        <v>25</v>
      </c>
      <c r="H194" s="651" t="str">
        <f>+VLOOKUP($B194,Hoja4!$B$3:$K$173,Trabajo!H$2,0)</f>
        <v>Planes</v>
      </c>
      <c r="I194" s="651" t="str">
        <f>+VLOOKUP($B194,Hoja4!$B$3:$K$173,Trabajo!I$2,0)</f>
        <v>25.7</v>
      </c>
      <c r="J194" s="651" t="str">
        <f>+VLOOKUP($B194,Hoja4!$B$3:$K$173,Trabajo!J$2,0)</f>
        <v>Plan de gestión de seguridad de la información</v>
      </c>
      <c r="K194" s="651" t="str">
        <f>+VLOOKUP($B194,Hoja4!$B$3:$K$173,Trabajo!K$2,0)</f>
        <v>Plan de Gestión de Seguridad de la Información (PGSI)</v>
      </c>
      <c r="L194" s="653" t="e">
        <f>+VLOOKUP($B194,Hoja4!$B$3:$P$173,Trabajo!L$2,0)</f>
        <v>#N/A</v>
      </c>
      <c r="M194" s="651" t="s">
        <v>1640</v>
      </c>
      <c r="N194" s="23" t="s">
        <v>1615</v>
      </c>
      <c r="O194" s="23" t="s">
        <v>1615</v>
      </c>
      <c r="P194" s="237" t="s">
        <v>54</v>
      </c>
      <c r="Q194" s="237" t="s">
        <v>54</v>
      </c>
      <c r="R194" s="237"/>
      <c r="S194" s="237" t="s">
        <v>54</v>
      </c>
      <c r="T194" s="237" t="s">
        <v>54</v>
      </c>
      <c r="U194" s="237" t="s">
        <v>54</v>
      </c>
      <c r="V194" s="237" t="s">
        <v>54</v>
      </c>
      <c r="W194" s="23"/>
    </row>
    <row r="195" spans="2:23" ht="24">
      <c r="B195" s="655"/>
      <c r="C195" s="651"/>
      <c r="D195" s="651"/>
      <c r="E195" s="651"/>
      <c r="F195" s="651"/>
      <c r="G195" s="651"/>
      <c r="H195" s="651"/>
      <c r="I195" s="651"/>
      <c r="J195" s="651"/>
      <c r="K195" s="651"/>
      <c r="L195" s="651"/>
      <c r="M195" s="651"/>
      <c r="N195" s="23" t="s">
        <v>1617</v>
      </c>
      <c r="O195" s="23" t="s">
        <v>1617</v>
      </c>
      <c r="P195" s="23"/>
      <c r="Q195" s="23"/>
      <c r="R195" s="23"/>
      <c r="S195" s="23"/>
      <c r="T195" s="237" t="s">
        <v>54</v>
      </c>
      <c r="U195" s="23"/>
      <c r="V195" s="23"/>
      <c r="W195" s="237"/>
    </row>
    <row r="196" spans="2:23" ht="24">
      <c r="B196" s="655"/>
      <c r="C196" s="651"/>
      <c r="D196" s="651"/>
      <c r="E196" s="651"/>
      <c r="F196" s="651"/>
      <c r="G196" s="651"/>
      <c r="H196" s="651"/>
      <c r="I196" s="651"/>
      <c r="J196" s="651"/>
      <c r="K196" s="651"/>
      <c r="L196" s="651"/>
      <c r="M196" s="651"/>
      <c r="N196" s="23" t="s">
        <v>1620</v>
      </c>
      <c r="O196" s="23" t="s">
        <v>1620</v>
      </c>
      <c r="P196" s="23"/>
      <c r="Q196" s="23"/>
      <c r="R196" s="23"/>
      <c r="S196" s="23"/>
      <c r="T196" s="23"/>
      <c r="U196" s="23"/>
      <c r="V196" s="23"/>
      <c r="W196" s="237" t="s">
        <v>54</v>
      </c>
    </row>
    <row r="197" spans="2:23" ht="24">
      <c r="B197" s="655"/>
      <c r="C197" s="651"/>
      <c r="D197" s="651"/>
      <c r="E197" s="651"/>
      <c r="F197" s="651"/>
      <c r="G197" s="651"/>
      <c r="H197" s="651"/>
      <c r="I197" s="651"/>
      <c r="J197" s="651"/>
      <c r="K197" s="651"/>
      <c r="L197" s="651"/>
      <c r="M197" s="651"/>
      <c r="N197" s="23" t="s">
        <v>1621</v>
      </c>
      <c r="O197" s="23" t="s">
        <v>1621</v>
      </c>
      <c r="P197" s="23"/>
      <c r="Q197" s="23"/>
      <c r="R197" s="23"/>
      <c r="S197" s="23"/>
      <c r="T197" s="23"/>
      <c r="U197" s="23"/>
      <c r="V197" s="23"/>
      <c r="W197" s="237" t="s">
        <v>54</v>
      </c>
    </row>
    <row r="198" spans="2:23">
      <c r="B198" s="656"/>
      <c r="C198" s="651"/>
      <c r="D198" s="651"/>
      <c r="E198" s="651"/>
      <c r="F198" s="651"/>
      <c r="G198" s="651"/>
      <c r="H198" s="651"/>
      <c r="I198" s="651"/>
      <c r="J198" s="651"/>
      <c r="K198" s="651"/>
      <c r="L198" s="651"/>
      <c r="M198" s="237" t="s">
        <v>1641</v>
      </c>
      <c r="N198" s="23"/>
      <c r="O198" s="23"/>
      <c r="P198" s="23"/>
      <c r="Q198" s="23"/>
      <c r="R198" s="23"/>
      <c r="S198" s="23"/>
      <c r="T198" s="237" t="s">
        <v>54</v>
      </c>
      <c r="U198" s="23"/>
      <c r="V198" s="23"/>
      <c r="W198" s="23"/>
    </row>
    <row r="199" spans="2:23" ht="36">
      <c r="B199" s="654">
        <v>40</v>
      </c>
      <c r="C199" s="651">
        <f>+VLOOKUP($B199,Hoja4!$B$3:$K$173,Trabajo!C$2,0)</f>
        <v>1000</v>
      </c>
      <c r="D199" s="651" t="str">
        <f>+VLOOKUP($B199,Hoja4!$B$3:$K$173,Trabajo!D$2,0)</f>
        <v>DESPACHO DEL SUPERINTENDENTE DEL SUBSIDIO FAMILIAR</v>
      </c>
      <c r="E199" s="651">
        <f>+VLOOKUP($B199,Hoja4!$B$3:$K$173,Trabajo!E$2,0)</f>
        <v>1400</v>
      </c>
      <c r="F199" s="651" t="str">
        <f>+VLOOKUP($B199,Hoja4!$B$3:$K$173,Trabajo!F$2,0)</f>
        <v>OFICINA TECNOLOGÍA DE LA INFORMACIÓN</v>
      </c>
      <c r="G199" s="651">
        <f>+VLOOKUP($B199,Hoja4!$B$3:$K$173,Trabajo!G$2,0)</f>
        <v>25</v>
      </c>
      <c r="H199" s="651" t="str">
        <f>+VLOOKUP($B199,Hoja4!$B$3:$K$173,Trabajo!H$2,0)</f>
        <v>Planes</v>
      </c>
      <c r="I199" s="651" t="str">
        <f>+VLOOKUP($B199,Hoja4!$B$3:$K$173,Trabajo!I$2,0)</f>
        <v>25.13</v>
      </c>
      <c r="J199" s="651" t="str">
        <f>+VLOOKUP($B199,Hoja4!$B$3:$K$173,Trabajo!J$2,0)</f>
        <v>Plan estratégico de tecnologías de la información y comunicación</v>
      </c>
      <c r="K199" s="651" t="str">
        <f>+VLOOKUP($B199,Hoja4!$B$3:$K$173,Trabajo!K$2,0)</f>
        <v>Política de los procesos de información, Plan Anual de Adquisiciones, Plan Estratégico de Tecnologías de Información y Comunicaciones (PETIC)</v>
      </c>
      <c r="L199" s="653" t="e">
        <f>+VLOOKUP($B199,Hoja4!$B$3:$P$173,Trabajo!L$2,0)</f>
        <v>#N/A</v>
      </c>
      <c r="M199" s="651" t="s">
        <v>1640</v>
      </c>
      <c r="N199" s="23" t="s">
        <v>1615</v>
      </c>
      <c r="O199" s="23" t="s">
        <v>1615</v>
      </c>
      <c r="P199" s="237" t="s">
        <v>54</v>
      </c>
      <c r="Q199" s="237" t="s">
        <v>54</v>
      </c>
      <c r="R199" s="237"/>
      <c r="S199" s="237" t="s">
        <v>54</v>
      </c>
      <c r="T199" s="237" t="s">
        <v>54</v>
      </c>
      <c r="U199" s="237" t="s">
        <v>54</v>
      </c>
      <c r="V199" s="237" t="s">
        <v>54</v>
      </c>
      <c r="W199" s="23"/>
    </row>
    <row r="200" spans="2:23" ht="24">
      <c r="B200" s="655"/>
      <c r="C200" s="651"/>
      <c r="D200" s="651"/>
      <c r="E200" s="651"/>
      <c r="F200" s="651"/>
      <c r="G200" s="651"/>
      <c r="H200" s="651"/>
      <c r="I200" s="651"/>
      <c r="J200" s="651"/>
      <c r="K200" s="651"/>
      <c r="L200" s="651"/>
      <c r="M200" s="651"/>
      <c r="N200" s="23" t="s">
        <v>1617</v>
      </c>
      <c r="O200" s="23" t="s">
        <v>1617</v>
      </c>
      <c r="P200" s="23"/>
      <c r="Q200" s="23"/>
      <c r="R200" s="23"/>
      <c r="S200" s="23"/>
      <c r="T200" s="237" t="s">
        <v>54</v>
      </c>
      <c r="U200" s="23"/>
      <c r="V200" s="23"/>
      <c r="W200" s="237"/>
    </row>
    <row r="201" spans="2:23" ht="24">
      <c r="B201" s="655"/>
      <c r="C201" s="651"/>
      <c r="D201" s="651"/>
      <c r="E201" s="651"/>
      <c r="F201" s="651"/>
      <c r="G201" s="651"/>
      <c r="H201" s="651"/>
      <c r="I201" s="651"/>
      <c r="J201" s="651"/>
      <c r="K201" s="651"/>
      <c r="L201" s="651"/>
      <c r="M201" s="651"/>
      <c r="N201" s="23" t="s">
        <v>1620</v>
      </c>
      <c r="O201" s="23" t="s">
        <v>1620</v>
      </c>
      <c r="P201" s="23"/>
      <c r="Q201" s="23"/>
      <c r="R201" s="23"/>
      <c r="S201" s="23"/>
      <c r="T201" s="23"/>
      <c r="U201" s="23"/>
      <c r="V201" s="23"/>
      <c r="W201" s="237" t="s">
        <v>54</v>
      </c>
    </row>
    <row r="202" spans="2:23" ht="24">
      <c r="B202" s="655"/>
      <c r="C202" s="651"/>
      <c r="D202" s="651"/>
      <c r="E202" s="651"/>
      <c r="F202" s="651"/>
      <c r="G202" s="651"/>
      <c r="H202" s="651"/>
      <c r="I202" s="651"/>
      <c r="J202" s="651"/>
      <c r="K202" s="651"/>
      <c r="L202" s="651"/>
      <c r="M202" s="651"/>
      <c r="N202" s="23" t="s">
        <v>1621</v>
      </c>
      <c r="O202" s="23" t="s">
        <v>1621</v>
      </c>
      <c r="P202" s="23"/>
      <c r="Q202" s="23"/>
      <c r="R202" s="23"/>
      <c r="S202" s="23"/>
      <c r="T202" s="23"/>
      <c r="U202" s="23"/>
      <c r="V202" s="23"/>
      <c r="W202" s="237" t="s">
        <v>54</v>
      </c>
    </row>
    <row r="203" spans="2:23">
      <c r="B203" s="656"/>
      <c r="C203" s="651"/>
      <c r="D203" s="651"/>
      <c r="E203" s="651"/>
      <c r="F203" s="651"/>
      <c r="G203" s="651"/>
      <c r="H203" s="651"/>
      <c r="I203" s="651"/>
      <c r="J203" s="651"/>
      <c r="K203" s="651"/>
      <c r="L203" s="651"/>
      <c r="M203" s="237" t="s">
        <v>1641</v>
      </c>
      <c r="N203" s="23"/>
      <c r="O203" s="23"/>
      <c r="P203" s="23"/>
      <c r="Q203" s="23"/>
      <c r="R203" s="23"/>
      <c r="S203" s="23"/>
      <c r="T203" s="237" t="s">
        <v>54</v>
      </c>
      <c r="U203" s="23"/>
      <c r="V203" s="23"/>
      <c r="W203" s="23"/>
    </row>
    <row r="204" spans="2:23" ht="36">
      <c r="B204" s="654">
        <v>41</v>
      </c>
      <c r="C204" s="651">
        <f>+VLOOKUP($B204,Hoja4!$B$3:$K$173,Trabajo!C$2,0)</f>
        <v>1000</v>
      </c>
      <c r="D204" s="651" t="str">
        <f>+VLOOKUP($B204,Hoja4!$B$3:$K$173,Trabajo!D$2,0)</f>
        <v>DESPACHO DEL SUPERINTENDENTE DEL SUBSIDIO FAMILIAR</v>
      </c>
      <c r="E204" s="651">
        <f>+VLOOKUP($B204,Hoja4!$B$3:$K$173,Trabajo!E$2,0)</f>
        <v>1500</v>
      </c>
      <c r="F204" s="651" t="str">
        <f>+VLOOKUP($B204,Hoja4!$B$3:$K$173,Trabajo!F$2,0)</f>
        <v>OFICINA CONTROL INTERNO</v>
      </c>
      <c r="G204" s="651">
        <f>+VLOOKUP($B204,Hoja4!$B$3:$K$173,Trabajo!G$2,0)</f>
        <v>2</v>
      </c>
      <c r="H204" s="651" t="str">
        <f>+VLOOKUP($B204,Hoja4!$B$3:$K$173,Trabajo!H$2,0)</f>
        <v>Actas</v>
      </c>
      <c r="I204" s="651" t="str">
        <f>+VLOOKUP($B204,Hoja4!$B$3:$K$173,Trabajo!I$2,0)</f>
        <v>2.6</v>
      </c>
      <c r="J204" s="651" t="str">
        <f>+VLOOKUP($B204,Hoja4!$B$3:$K$173,Trabajo!J$2,0)</f>
        <v>Actas Comité Institucional de Coordinación de Control Interno.</v>
      </c>
      <c r="K204" s="651" t="str">
        <f>+VLOOKUP($B204,Hoja4!$B$3:$K$173,Trabajo!K$2,0)</f>
        <v>Citación ala Comité, Acta del Comité, Listado de Asistentes</v>
      </c>
      <c r="L204" s="653" t="e">
        <f>+VLOOKUP($B204,Hoja4!$B$3:$P$173,Trabajo!L$2,0)</f>
        <v>#N/A</v>
      </c>
      <c r="M204" s="651" t="s">
        <v>1640</v>
      </c>
      <c r="N204" s="23" t="s">
        <v>1615</v>
      </c>
      <c r="O204" s="23" t="s">
        <v>1615</v>
      </c>
      <c r="P204" s="237" t="s">
        <v>54</v>
      </c>
      <c r="Q204" s="237" t="s">
        <v>54</v>
      </c>
      <c r="R204" s="237"/>
      <c r="S204" s="237" t="s">
        <v>54</v>
      </c>
      <c r="T204" s="237" t="s">
        <v>54</v>
      </c>
      <c r="U204" s="237" t="s">
        <v>54</v>
      </c>
      <c r="V204" s="237" t="s">
        <v>54</v>
      </c>
      <c r="W204" s="23"/>
    </row>
    <row r="205" spans="2:23" ht="24">
      <c r="B205" s="655"/>
      <c r="C205" s="651"/>
      <c r="D205" s="651"/>
      <c r="E205" s="651"/>
      <c r="F205" s="651"/>
      <c r="G205" s="651"/>
      <c r="H205" s="651"/>
      <c r="I205" s="651"/>
      <c r="J205" s="651"/>
      <c r="K205" s="651"/>
      <c r="L205" s="651"/>
      <c r="M205" s="651"/>
      <c r="N205" s="23" t="s">
        <v>1617</v>
      </c>
      <c r="O205" s="23" t="s">
        <v>1617</v>
      </c>
      <c r="P205" s="23"/>
      <c r="Q205" s="23"/>
      <c r="R205" s="23"/>
      <c r="S205" s="23"/>
      <c r="T205" s="237" t="s">
        <v>54</v>
      </c>
      <c r="U205" s="23"/>
      <c r="V205" s="23"/>
      <c r="W205" s="237"/>
    </row>
    <row r="206" spans="2:23" ht="24">
      <c r="B206" s="655"/>
      <c r="C206" s="651"/>
      <c r="D206" s="651"/>
      <c r="E206" s="651"/>
      <c r="F206" s="651"/>
      <c r="G206" s="651"/>
      <c r="H206" s="651"/>
      <c r="I206" s="651"/>
      <c r="J206" s="651"/>
      <c r="K206" s="651"/>
      <c r="L206" s="651"/>
      <c r="M206" s="651"/>
      <c r="N206" s="23" t="s">
        <v>1620</v>
      </c>
      <c r="O206" s="23" t="s">
        <v>1620</v>
      </c>
      <c r="P206" s="23"/>
      <c r="Q206" s="23"/>
      <c r="R206" s="23"/>
      <c r="S206" s="23"/>
      <c r="T206" s="23"/>
      <c r="U206" s="23"/>
      <c r="V206" s="23"/>
      <c r="W206" s="237" t="s">
        <v>54</v>
      </c>
    </row>
    <row r="207" spans="2:23" ht="24">
      <c r="B207" s="655"/>
      <c r="C207" s="651"/>
      <c r="D207" s="651"/>
      <c r="E207" s="651"/>
      <c r="F207" s="651"/>
      <c r="G207" s="651"/>
      <c r="H207" s="651"/>
      <c r="I207" s="651"/>
      <c r="J207" s="651"/>
      <c r="K207" s="651"/>
      <c r="L207" s="651"/>
      <c r="M207" s="651"/>
      <c r="N207" s="23" t="s">
        <v>1621</v>
      </c>
      <c r="O207" s="23" t="s">
        <v>1621</v>
      </c>
      <c r="P207" s="23"/>
      <c r="Q207" s="23"/>
      <c r="R207" s="23"/>
      <c r="S207" s="23"/>
      <c r="T207" s="23"/>
      <c r="U207" s="23"/>
      <c r="V207" s="23"/>
      <c r="W207" s="237" t="s">
        <v>54</v>
      </c>
    </row>
    <row r="208" spans="2:23">
      <c r="B208" s="656"/>
      <c r="C208" s="651"/>
      <c r="D208" s="651"/>
      <c r="E208" s="651"/>
      <c r="F208" s="651"/>
      <c r="G208" s="651"/>
      <c r="H208" s="651"/>
      <c r="I208" s="651"/>
      <c r="J208" s="651"/>
      <c r="K208" s="651"/>
      <c r="L208" s="651"/>
      <c r="M208" s="237" t="s">
        <v>1641</v>
      </c>
      <c r="N208" s="23"/>
      <c r="O208" s="23"/>
      <c r="P208" s="23"/>
      <c r="Q208" s="23"/>
      <c r="R208" s="23"/>
      <c r="S208" s="23"/>
      <c r="T208" s="237" t="s">
        <v>54</v>
      </c>
      <c r="U208" s="23"/>
      <c r="V208" s="23"/>
      <c r="W208" s="23"/>
    </row>
    <row r="209" spans="2:23" ht="36">
      <c r="B209" s="654">
        <v>42</v>
      </c>
      <c r="C209" s="651">
        <f>+VLOOKUP($B209,Hoja4!$B$3:$K$173,Trabajo!C$2,0)</f>
        <v>1000</v>
      </c>
      <c r="D209" s="651" t="str">
        <f>+VLOOKUP($B209,Hoja4!$B$3:$K$173,Trabajo!D$2,0)</f>
        <v>DESPACHO DEL SUPERINTENDENTE DEL SUBSIDIO FAMILIAR</v>
      </c>
      <c r="E209" s="651">
        <f>+VLOOKUP($B209,Hoja4!$B$3:$K$173,Trabajo!E$2,0)</f>
        <v>1500</v>
      </c>
      <c r="F209" s="651" t="str">
        <f>+VLOOKUP($B209,Hoja4!$B$3:$K$173,Trabajo!F$2,0)</f>
        <v>OFICINA CONTROL INTERNO</v>
      </c>
      <c r="G209" s="651">
        <f>+VLOOKUP($B209,Hoja4!$B$3:$K$173,Trabajo!G$2,0)</f>
        <v>13</v>
      </c>
      <c r="H209" s="651" t="str">
        <f>+VLOOKUP($B209,Hoja4!$B$3:$K$173,Trabajo!H$2,0)</f>
        <v>Derechos de Petición</v>
      </c>
      <c r="I209" s="651" t="str">
        <f>+VLOOKUP($B209,Hoja4!$B$3:$K$173,Trabajo!I$2,0)</f>
        <v>n.a</v>
      </c>
      <c r="J209" s="651" t="str">
        <f>+VLOOKUP($B209,Hoja4!$B$3:$K$173,Trabajo!J$2,0)</f>
        <v>Actas Comité Institucional de Coordinación de Control Interno.</v>
      </c>
      <c r="K209" s="651" t="str">
        <f>+VLOOKUP($B209,Hoja4!$B$3:$K$173,Trabajo!K$2,0)</f>
        <v>Presentación de la solicitud, Oficio respuesta a la solicitud, Desistimiento, Respuesta de la solicitud</v>
      </c>
      <c r="L209" s="653" t="e">
        <f>+VLOOKUP($B209,Hoja4!$B$3:$P$173,Trabajo!L$2,0)</f>
        <v>#N/A</v>
      </c>
      <c r="M209" s="651" t="s">
        <v>1640</v>
      </c>
      <c r="N209" s="23" t="s">
        <v>1615</v>
      </c>
      <c r="O209" s="23" t="s">
        <v>1615</v>
      </c>
      <c r="P209" s="237" t="s">
        <v>54</v>
      </c>
      <c r="Q209" s="237" t="s">
        <v>54</v>
      </c>
      <c r="R209" s="237"/>
      <c r="S209" s="237" t="s">
        <v>54</v>
      </c>
      <c r="T209" s="237" t="s">
        <v>54</v>
      </c>
      <c r="U209" s="237" t="s">
        <v>54</v>
      </c>
      <c r="V209" s="237" t="s">
        <v>54</v>
      </c>
      <c r="W209" s="23"/>
    </row>
    <row r="210" spans="2:23" ht="24">
      <c r="B210" s="655"/>
      <c r="C210" s="651"/>
      <c r="D210" s="651"/>
      <c r="E210" s="651"/>
      <c r="F210" s="651"/>
      <c r="G210" s="651"/>
      <c r="H210" s="651"/>
      <c r="I210" s="651"/>
      <c r="J210" s="651"/>
      <c r="K210" s="651"/>
      <c r="L210" s="651"/>
      <c r="M210" s="651"/>
      <c r="N210" s="23" t="s">
        <v>1617</v>
      </c>
      <c r="O210" s="23" t="s">
        <v>1617</v>
      </c>
      <c r="P210" s="23"/>
      <c r="Q210" s="23"/>
      <c r="R210" s="23"/>
      <c r="S210" s="23"/>
      <c r="T210" s="237" t="s">
        <v>54</v>
      </c>
      <c r="U210" s="23"/>
      <c r="V210" s="23"/>
      <c r="W210" s="237"/>
    </row>
    <row r="211" spans="2:23" ht="24">
      <c r="B211" s="655"/>
      <c r="C211" s="651"/>
      <c r="D211" s="651"/>
      <c r="E211" s="651"/>
      <c r="F211" s="651"/>
      <c r="G211" s="651"/>
      <c r="H211" s="651"/>
      <c r="I211" s="651"/>
      <c r="J211" s="651"/>
      <c r="K211" s="651"/>
      <c r="L211" s="651"/>
      <c r="M211" s="651"/>
      <c r="N211" s="23" t="s">
        <v>1620</v>
      </c>
      <c r="O211" s="23" t="s">
        <v>1620</v>
      </c>
      <c r="P211" s="23"/>
      <c r="Q211" s="23"/>
      <c r="R211" s="23"/>
      <c r="S211" s="23"/>
      <c r="T211" s="23"/>
      <c r="U211" s="23"/>
      <c r="V211" s="23"/>
      <c r="W211" s="237" t="s">
        <v>54</v>
      </c>
    </row>
    <row r="212" spans="2:23" ht="24">
      <c r="B212" s="655"/>
      <c r="C212" s="651"/>
      <c r="D212" s="651"/>
      <c r="E212" s="651"/>
      <c r="F212" s="651"/>
      <c r="G212" s="651"/>
      <c r="H212" s="651"/>
      <c r="I212" s="651"/>
      <c r="J212" s="651"/>
      <c r="K212" s="651"/>
      <c r="L212" s="651"/>
      <c r="M212" s="651"/>
      <c r="N212" s="23" t="s">
        <v>1621</v>
      </c>
      <c r="O212" s="23" t="s">
        <v>1621</v>
      </c>
      <c r="P212" s="23"/>
      <c r="Q212" s="23"/>
      <c r="R212" s="23"/>
      <c r="S212" s="23"/>
      <c r="T212" s="23"/>
      <c r="U212" s="23"/>
      <c r="V212" s="23"/>
      <c r="W212" s="237" t="s">
        <v>54</v>
      </c>
    </row>
    <row r="213" spans="2:23">
      <c r="B213" s="656"/>
      <c r="C213" s="651"/>
      <c r="D213" s="651"/>
      <c r="E213" s="651"/>
      <c r="F213" s="651"/>
      <c r="G213" s="651"/>
      <c r="H213" s="651"/>
      <c r="I213" s="651"/>
      <c r="J213" s="651"/>
      <c r="K213" s="651"/>
      <c r="L213" s="651"/>
      <c r="M213" s="237" t="s">
        <v>1641</v>
      </c>
      <c r="N213" s="23"/>
      <c r="O213" s="23"/>
      <c r="P213" s="23"/>
      <c r="Q213" s="23"/>
      <c r="R213" s="23"/>
      <c r="S213" s="23"/>
      <c r="T213" s="237" t="s">
        <v>54</v>
      </c>
      <c r="U213" s="23"/>
      <c r="V213" s="23"/>
      <c r="W213" s="23"/>
    </row>
    <row r="214" spans="2:23" ht="36">
      <c r="B214" s="654">
        <v>43</v>
      </c>
      <c r="C214" s="651">
        <f>+VLOOKUP($B214,Hoja4!$B$3:$K$173,Trabajo!C$2,0)</f>
        <v>1000</v>
      </c>
      <c r="D214" s="651" t="str">
        <f>+VLOOKUP($B214,Hoja4!$B$3:$K$173,Trabajo!D$2,0)</f>
        <v>DESPACHO DEL SUPERINTENDENTE DEL SUBSIDIO FAMILIAR</v>
      </c>
      <c r="E214" s="651">
        <f>+VLOOKUP($B214,Hoja4!$B$3:$K$173,Trabajo!E$2,0)</f>
        <v>1500</v>
      </c>
      <c r="F214" s="651" t="str">
        <f>+VLOOKUP($B214,Hoja4!$B$3:$K$173,Trabajo!F$2,0)</f>
        <v>OFICINA CONTROL INTERNO</v>
      </c>
      <c r="G214" s="651">
        <f>+VLOOKUP($B214,Hoja4!$B$3:$K$173,Trabajo!G$2,0)</f>
        <v>18</v>
      </c>
      <c r="H214" s="651" t="str">
        <f>+VLOOKUP($B214,Hoja4!$B$3:$K$173,Trabajo!H$2,0)</f>
        <v>Informes</v>
      </c>
      <c r="I214" s="651" t="str">
        <f>+VLOOKUP($B214,Hoja4!$B$3:$K$173,Trabajo!I$2,0)</f>
        <v>18.23</v>
      </c>
      <c r="J214" s="651" t="str">
        <f>+VLOOKUP($B214,Hoja4!$B$3:$K$173,Trabajo!J$2,0)</f>
        <v>Informe de seguimiento a modelo estándar de Control interno MECI</v>
      </c>
      <c r="K214" s="651" t="str">
        <f>+VLOOKUP($B214,Hoja4!$B$3:$K$173,Trabajo!K$2,0)</f>
        <v>Informe de seguimiento</v>
      </c>
      <c r="L214" s="653" t="e">
        <f>+VLOOKUP($B214,Hoja4!$B$3:$P$173,Trabajo!L$2,0)</f>
        <v>#N/A</v>
      </c>
      <c r="M214" s="651" t="s">
        <v>1640</v>
      </c>
      <c r="N214" s="23" t="s">
        <v>1615</v>
      </c>
      <c r="O214" s="23" t="s">
        <v>1615</v>
      </c>
      <c r="P214" s="237" t="s">
        <v>54</v>
      </c>
      <c r="Q214" s="237" t="s">
        <v>54</v>
      </c>
      <c r="R214" s="237"/>
      <c r="S214" s="237" t="s">
        <v>54</v>
      </c>
      <c r="T214" s="237" t="s">
        <v>54</v>
      </c>
      <c r="U214" s="237" t="s">
        <v>54</v>
      </c>
      <c r="V214" s="237" t="s">
        <v>54</v>
      </c>
      <c r="W214" s="23"/>
    </row>
    <row r="215" spans="2:23" ht="24">
      <c r="B215" s="655"/>
      <c r="C215" s="651"/>
      <c r="D215" s="651"/>
      <c r="E215" s="651"/>
      <c r="F215" s="651"/>
      <c r="G215" s="651"/>
      <c r="H215" s="651"/>
      <c r="I215" s="651"/>
      <c r="J215" s="651"/>
      <c r="K215" s="651"/>
      <c r="L215" s="651"/>
      <c r="M215" s="651"/>
      <c r="N215" s="23" t="s">
        <v>1617</v>
      </c>
      <c r="O215" s="23" t="s">
        <v>1617</v>
      </c>
      <c r="P215" s="23"/>
      <c r="Q215" s="23"/>
      <c r="R215" s="23"/>
      <c r="S215" s="23"/>
      <c r="T215" s="237" t="s">
        <v>54</v>
      </c>
      <c r="U215" s="23"/>
      <c r="V215" s="23"/>
      <c r="W215" s="237"/>
    </row>
    <row r="216" spans="2:23" ht="24">
      <c r="B216" s="655"/>
      <c r="C216" s="651"/>
      <c r="D216" s="651"/>
      <c r="E216" s="651"/>
      <c r="F216" s="651"/>
      <c r="G216" s="651"/>
      <c r="H216" s="651"/>
      <c r="I216" s="651"/>
      <c r="J216" s="651"/>
      <c r="K216" s="651"/>
      <c r="L216" s="651"/>
      <c r="M216" s="651"/>
      <c r="N216" s="23" t="s">
        <v>1620</v>
      </c>
      <c r="O216" s="23" t="s">
        <v>1620</v>
      </c>
      <c r="P216" s="23"/>
      <c r="Q216" s="23"/>
      <c r="R216" s="23"/>
      <c r="S216" s="23"/>
      <c r="T216" s="23"/>
      <c r="U216" s="23"/>
      <c r="V216" s="23"/>
      <c r="W216" s="237" t="s">
        <v>54</v>
      </c>
    </row>
    <row r="217" spans="2:23" ht="24">
      <c r="B217" s="655"/>
      <c r="C217" s="651"/>
      <c r="D217" s="651"/>
      <c r="E217" s="651"/>
      <c r="F217" s="651"/>
      <c r="G217" s="651"/>
      <c r="H217" s="651"/>
      <c r="I217" s="651"/>
      <c r="J217" s="651"/>
      <c r="K217" s="651"/>
      <c r="L217" s="651"/>
      <c r="M217" s="651"/>
      <c r="N217" s="23" t="s">
        <v>1621</v>
      </c>
      <c r="O217" s="23" t="s">
        <v>1621</v>
      </c>
      <c r="P217" s="23"/>
      <c r="Q217" s="23"/>
      <c r="R217" s="23"/>
      <c r="S217" s="23"/>
      <c r="T217" s="23"/>
      <c r="U217" s="23"/>
      <c r="V217" s="23"/>
      <c r="W217" s="237" t="s">
        <v>54</v>
      </c>
    </row>
    <row r="218" spans="2:23">
      <c r="B218" s="656"/>
      <c r="C218" s="651"/>
      <c r="D218" s="651"/>
      <c r="E218" s="651"/>
      <c r="F218" s="651"/>
      <c r="G218" s="651"/>
      <c r="H218" s="651"/>
      <c r="I218" s="651"/>
      <c r="J218" s="651"/>
      <c r="K218" s="651"/>
      <c r="L218" s="651"/>
      <c r="M218" s="237" t="s">
        <v>1641</v>
      </c>
      <c r="N218" s="23"/>
      <c r="O218" s="23"/>
      <c r="P218" s="23"/>
      <c r="Q218" s="23"/>
      <c r="R218" s="23"/>
      <c r="S218" s="23"/>
      <c r="T218" s="237" t="s">
        <v>54</v>
      </c>
      <c r="U218" s="23"/>
      <c r="V218" s="23"/>
      <c r="W218" s="23"/>
    </row>
    <row r="219" spans="2:23" ht="36">
      <c r="B219" s="654">
        <v>44</v>
      </c>
      <c r="C219" s="651">
        <f>+VLOOKUP($B219,Hoja4!$B$3:$K$173,Trabajo!C$2,0)</f>
        <v>1000</v>
      </c>
      <c r="D219" s="651" t="str">
        <f>+VLOOKUP($B219,Hoja4!$B$3:$K$173,Trabajo!D$2,0)</f>
        <v>DESPACHO DEL SUPERINTENDENTE DEL SUBSIDIO FAMILIAR</v>
      </c>
      <c r="E219" s="651">
        <f>+VLOOKUP($B219,Hoja4!$B$3:$K$173,Trabajo!E$2,0)</f>
        <v>1500</v>
      </c>
      <c r="F219" s="651" t="str">
        <f>+VLOOKUP($B219,Hoja4!$B$3:$K$173,Trabajo!F$2,0)</f>
        <v>OFICINA CONTROL INTERNO</v>
      </c>
      <c r="G219" s="651">
        <f>+VLOOKUP($B219,Hoja4!$B$3:$K$173,Trabajo!G$2,0)</f>
        <v>18</v>
      </c>
      <c r="H219" s="651" t="str">
        <f>+VLOOKUP($B219,Hoja4!$B$3:$K$173,Trabajo!H$2,0)</f>
        <v>Informes</v>
      </c>
      <c r="I219" s="651" t="str">
        <f>+VLOOKUP($B219,Hoja4!$B$3:$K$173,Trabajo!I$2,0)</f>
        <v>18.1</v>
      </c>
      <c r="J219" s="651" t="str">
        <f>+VLOOKUP($B219,Hoja4!$B$3:$K$173,Trabajo!J$2,0)</f>
        <v>Informe a Entes de Control</v>
      </c>
      <c r="K219" s="651" t="str">
        <f>+VLOOKUP($B219,Hoja4!$B$3:$K$173,Trabajo!K$2,0)</f>
        <v>Cronograma de presentación de informes, Memorando de solicitud de información, Informe cámara de representantes, Informe cámara de representantes, Informe contable y presupuestal CGR, Informe control interno contable CGN, Informe de seguimiento a los derechos de autor para uso de software, Informe de seguimiento a los planes de mejoramiento CGR, Informe de seguimiento al plan anticorrupción y atención al ciudadano, Informe de seguimiento al sistema de información litigiosa del estado, Informe estado sistema control interno (MECI. Calidad), Registro de informes</v>
      </c>
      <c r="L219" s="651" t="str">
        <f>+VLOOKUP($B219,Hoja4!$B$3:$P$173,Trabajo!L$2,0)</f>
        <v>Pública Clasificada</v>
      </c>
      <c r="M219" s="651" t="s">
        <v>1640</v>
      </c>
      <c r="N219" s="23" t="s">
        <v>1615</v>
      </c>
      <c r="O219" s="23" t="s">
        <v>1615</v>
      </c>
      <c r="P219" s="237" t="s">
        <v>54</v>
      </c>
      <c r="Q219" s="237" t="s">
        <v>54</v>
      </c>
      <c r="R219" s="237"/>
      <c r="S219" s="237" t="s">
        <v>54</v>
      </c>
      <c r="T219" s="237" t="s">
        <v>54</v>
      </c>
      <c r="U219" s="237" t="s">
        <v>54</v>
      </c>
      <c r="V219" s="237" t="s">
        <v>54</v>
      </c>
      <c r="W219" s="23"/>
    </row>
    <row r="220" spans="2:23" ht="24">
      <c r="B220" s="655"/>
      <c r="C220" s="651"/>
      <c r="D220" s="651"/>
      <c r="E220" s="651"/>
      <c r="F220" s="651"/>
      <c r="G220" s="651"/>
      <c r="H220" s="651"/>
      <c r="I220" s="651"/>
      <c r="J220" s="651"/>
      <c r="K220" s="651"/>
      <c r="L220" s="651"/>
      <c r="M220" s="651"/>
      <c r="N220" s="23" t="s">
        <v>1617</v>
      </c>
      <c r="O220" s="23" t="s">
        <v>1617</v>
      </c>
      <c r="P220" s="23"/>
      <c r="Q220" s="23"/>
      <c r="R220" s="23"/>
      <c r="S220" s="23"/>
      <c r="T220" s="237" t="s">
        <v>54</v>
      </c>
      <c r="U220" s="23"/>
      <c r="V220" s="23"/>
      <c r="W220" s="237"/>
    </row>
    <row r="221" spans="2:23" ht="24">
      <c r="B221" s="655"/>
      <c r="C221" s="651"/>
      <c r="D221" s="651"/>
      <c r="E221" s="651"/>
      <c r="F221" s="651"/>
      <c r="G221" s="651"/>
      <c r="H221" s="651"/>
      <c r="I221" s="651"/>
      <c r="J221" s="651"/>
      <c r="K221" s="651"/>
      <c r="L221" s="651"/>
      <c r="M221" s="651"/>
      <c r="N221" s="23" t="s">
        <v>1620</v>
      </c>
      <c r="O221" s="23" t="s">
        <v>1620</v>
      </c>
      <c r="P221" s="23"/>
      <c r="Q221" s="23"/>
      <c r="R221" s="23"/>
      <c r="S221" s="23"/>
      <c r="T221" s="23"/>
      <c r="U221" s="23"/>
      <c r="V221" s="23"/>
      <c r="W221" s="237" t="s">
        <v>54</v>
      </c>
    </row>
    <row r="222" spans="2:23" ht="24">
      <c r="B222" s="655"/>
      <c r="C222" s="651"/>
      <c r="D222" s="651"/>
      <c r="E222" s="651"/>
      <c r="F222" s="651"/>
      <c r="G222" s="651"/>
      <c r="H222" s="651"/>
      <c r="I222" s="651"/>
      <c r="J222" s="651"/>
      <c r="K222" s="651"/>
      <c r="L222" s="651"/>
      <c r="M222" s="651"/>
      <c r="N222" s="23" t="s">
        <v>1621</v>
      </c>
      <c r="O222" s="23" t="s">
        <v>1621</v>
      </c>
      <c r="P222" s="23"/>
      <c r="Q222" s="23"/>
      <c r="R222" s="23"/>
      <c r="S222" s="23"/>
      <c r="T222" s="23"/>
      <c r="U222" s="23"/>
      <c r="V222" s="23"/>
      <c r="W222" s="237" t="s">
        <v>54</v>
      </c>
    </row>
    <row r="223" spans="2:23">
      <c r="B223" s="656"/>
      <c r="C223" s="651"/>
      <c r="D223" s="651"/>
      <c r="E223" s="651"/>
      <c r="F223" s="651"/>
      <c r="G223" s="651"/>
      <c r="H223" s="651"/>
      <c r="I223" s="651"/>
      <c r="J223" s="651"/>
      <c r="K223" s="651"/>
      <c r="L223" s="651"/>
      <c r="M223" s="237" t="s">
        <v>1641</v>
      </c>
      <c r="N223" s="23"/>
      <c r="O223" s="23"/>
      <c r="P223" s="23"/>
      <c r="Q223" s="23"/>
      <c r="R223" s="23"/>
      <c r="S223" s="23"/>
      <c r="T223" s="237" t="s">
        <v>54</v>
      </c>
      <c r="U223" s="23"/>
      <c r="V223" s="23"/>
      <c r="W223" s="23"/>
    </row>
    <row r="224" spans="2:23" ht="36">
      <c r="B224" s="654">
        <v>45</v>
      </c>
      <c r="C224" s="651">
        <f>+VLOOKUP($B224,Hoja4!$B$3:$K$173,Trabajo!C$2,0)</f>
        <v>1000</v>
      </c>
      <c r="D224" s="651" t="str">
        <f>+VLOOKUP($B224,Hoja4!$B$3:$K$173,Trabajo!D$2,0)</f>
        <v>DESPACHO DEL SUPERINTENDENTE DEL SUBSIDIO FAMILIAR</v>
      </c>
      <c r="E224" s="651">
        <f>+VLOOKUP($B224,Hoja4!$B$3:$K$173,Trabajo!E$2,0)</f>
        <v>1500</v>
      </c>
      <c r="F224" s="651" t="str">
        <f>+VLOOKUP($B224,Hoja4!$B$3:$K$173,Trabajo!F$2,0)</f>
        <v>OFICINA CONTROL INTERNO</v>
      </c>
      <c r="G224" s="651">
        <f>+VLOOKUP($B224,Hoja4!$B$3:$K$173,Trabajo!G$2,0)</f>
        <v>18</v>
      </c>
      <c r="H224" s="651" t="str">
        <f>+VLOOKUP($B224,Hoja4!$B$3:$K$173,Trabajo!H$2,0)</f>
        <v>Informes</v>
      </c>
      <c r="I224" s="651" t="str">
        <f>+VLOOKUP($B224,Hoja4!$B$3:$K$173,Trabajo!I$2,0)</f>
        <v>18.3</v>
      </c>
      <c r="J224" s="651" t="str">
        <f>+VLOOKUP($B224,Hoja4!$B$3:$K$173,Trabajo!J$2,0)</f>
        <v>Informe de arqueo de caja menor</v>
      </c>
      <c r="K224" s="651" t="str">
        <f>+VLOOKUP($B224,Hoja4!$B$3:$K$173,Trabajo!K$2,0)</f>
        <v>Arqueo de caja menor, Informes de arqueo de caja menor ( en los casos que aplique)</v>
      </c>
      <c r="L224" s="651" t="str">
        <f>+VLOOKUP($B224,Hoja4!$B$3:$P$173,Trabajo!L$2,0)</f>
        <v>Pública Clasificada</v>
      </c>
      <c r="M224" s="651" t="s">
        <v>1640</v>
      </c>
      <c r="N224" s="23" t="s">
        <v>1615</v>
      </c>
      <c r="O224" s="23" t="s">
        <v>1615</v>
      </c>
      <c r="P224" s="237" t="s">
        <v>54</v>
      </c>
      <c r="Q224" s="237" t="s">
        <v>54</v>
      </c>
      <c r="R224" s="237"/>
      <c r="S224" s="237" t="s">
        <v>54</v>
      </c>
      <c r="T224" s="237" t="s">
        <v>54</v>
      </c>
      <c r="U224" s="237" t="s">
        <v>54</v>
      </c>
      <c r="V224" s="237" t="s">
        <v>54</v>
      </c>
      <c r="W224" s="23"/>
    </row>
    <row r="225" spans="2:23" ht="24">
      <c r="B225" s="655"/>
      <c r="C225" s="651"/>
      <c r="D225" s="651"/>
      <c r="E225" s="651"/>
      <c r="F225" s="651"/>
      <c r="G225" s="651"/>
      <c r="H225" s="651"/>
      <c r="I225" s="651"/>
      <c r="J225" s="651"/>
      <c r="K225" s="651"/>
      <c r="L225" s="651"/>
      <c r="M225" s="651"/>
      <c r="N225" s="23" t="s">
        <v>1617</v>
      </c>
      <c r="O225" s="23" t="s">
        <v>1617</v>
      </c>
      <c r="P225" s="23"/>
      <c r="Q225" s="23"/>
      <c r="R225" s="23"/>
      <c r="S225" s="23"/>
      <c r="T225" s="237" t="s">
        <v>54</v>
      </c>
      <c r="U225" s="23"/>
      <c r="V225" s="23"/>
      <c r="W225" s="237"/>
    </row>
    <row r="226" spans="2:23" ht="24">
      <c r="B226" s="655"/>
      <c r="C226" s="651"/>
      <c r="D226" s="651"/>
      <c r="E226" s="651"/>
      <c r="F226" s="651"/>
      <c r="G226" s="651"/>
      <c r="H226" s="651"/>
      <c r="I226" s="651"/>
      <c r="J226" s="651"/>
      <c r="K226" s="651"/>
      <c r="L226" s="651"/>
      <c r="M226" s="651"/>
      <c r="N226" s="23" t="s">
        <v>1620</v>
      </c>
      <c r="O226" s="23" t="s">
        <v>1620</v>
      </c>
      <c r="P226" s="23"/>
      <c r="Q226" s="23"/>
      <c r="R226" s="23"/>
      <c r="S226" s="23"/>
      <c r="T226" s="23"/>
      <c r="U226" s="23"/>
      <c r="V226" s="23"/>
      <c r="W226" s="237" t="s">
        <v>54</v>
      </c>
    </row>
    <row r="227" spans="2:23" ht="24">
      <c r="B227" s="655"/>
      <c r="C227" s="651"/>
      <c r="D227" s="651"/>
      <c r="E227" s="651"/>
      <c r="F227" s="651"/>
      <c r="G227" s="651"/>
      <c r="H227" s="651"/>
      <c r="I227" s="651"/>
      <c r="J227" s="651"/>
      <c r="K227" s="651"/>
      <c r="L227" s="651"/>
      <c r="M227" s="651"/>
      <c r="N227" s="23" t="s">
        <v>1621</v>
      </c>
      <c r="O227" s="23" t="s">
        <v>1621</v>
      </c>
      <c r="P227" s="23"/>
      <c r="Q227" s="23"/>
      <c r="R227" s="23"/>
      <c r="S227" s="23"/>
      <c r="T227" s="23"/>
      <c r="U227" s="23"/>
      <c r="V227" s="23"/>
      <c r="W227" s="237" t="s">
        <v>54</v>
      </c>
    </row>
    <row r="228" spans="2:23">
      <c r="B228" s="656"/>
      <c r="C228" s="651"/>
      <c r="D228" s="651"/>
      <c r="E228" s="651"/>
      <c r="F228" s="651"/>
      <c r="G228" s="651"/>
      <c r="H228" s="651"/>
      <c r="I228" s="651"/>
      <c r="J228" s="651"/>
      <c r="K228" s="651"/>
      <c r="L228" s="651"/>
      <c r="M228" s="237" t="s">
        <v>1641</v>
      </c>
      <c r="N228" s="23"/>
      <c r="O228" s="23"/>
      <c r="P228" s="23"/>
      <c r="Q228" s="23"/>
      <c r="R228" s="23"/>
      <c r="S228" s="23"/>
      <c r="T228" s="237" t="s">
        <v>54</v>
      </c>
      <c r="U228" s="23"/>
      <c r="V228" s="23"/>
      <c r="W228" s="23"/>
    </row>
    <row r="229" spans="2:23" ht="36">
      <c r="B229" s="654">
        <v>46</v>
      </c>
      <c r="C229" s="651">
        <f>+VLOOKUP($B229,Hoja4!$B$3:$K$173,Trabajo!C$2,0)</f>
        <v>1000</v>
      </c>
      <c r="D229" s="651" t="str">
        <f>+VLOOKUP($B229,Hoja4!$B$3:$K$173,Trabajo!D$2,0)</f>
        <v>DESPACHO DEL SUPERINTENDENTE DEL SUBSIDIO FAMILIAR</v>
      </c>
      <c r="E229" s="651">
        <f>+VLOOKUP($B229,Hoja4!$B$3:$K$173,Trabajo!E$2,0)</f>
        <v>1500</v>
      </c>
      <c r="F229" s="651" t="str">
        <f>+VLOOKUP($B229,Hoja4!$B$3:$K$173,Trabajo!F$2,0)</f>
        <v>OFICINA CONTROL INTERNO</v>
      </c>
      <c r="G229" s="651">
        <f>+VLOOKUP($B229,Hoja4!$B$3:$K$173,Trabajo!G$2,0)</f>
        <v>18</v>
      </c>
      <c r="H229" s="651" t="str">
        <f>+VLOOKUP($B229,Hoja4!$B$3:$K$173,Trabajo!H$2,0)</f>
        <v>Informes</v>
      </c>
      <c r="I229" s="651" t="str">
        <f>+VLOOKUP($B229,Hoja4!$B$3:$K$173,Trabajo!I$2,0)</f>
        <v>18.4</v>
      </c>
      <c r="J229" s="651" t="str">
        <f>+VLOOKUP($B229,Hoja4!$B$3:$K$173,Trabajo!J$2,0)</f>
        <v>Informe de Auditoria externa</v>
      </c>
      <c r="K229" s="651" t="str">
        <f>+VLOOKUP($B229,Hoja4!$B$3:$K$173,Trabajo!K$2,0)</f>
        <v>Oficio de notificación por ente de control, Informe de auditoría por ente de control, Plan de mejoramiento SSF, Seguimiento plan de mejoramiento SSF</v>
      </c>
      <c r="L229" s="651" t="str">
        <f>+VLOOKUP($B229,Hoja4!$B$3:$P$173,Trabajo!L$2,0)</f>
        <v>Pública Clasificada</v>
      </c>
      <c r="M229" s="651" t="s">
        <v>1640</v>
      </c>
      <c r="N229" s="23" t="s">
        <v>1615</v>
      </c>
      <c r="O229" s="23" t="s">
        <v>1615</v>
      </c>
      <c r="P229" s="237" t="s">
        <v>54</v>
      </c>
      <c r="Q229" s="237" t="s">
        <v>54</v>
      </c>
      <c r="R229" s="237"/>
      <c r="S229" s="237" t="s">
        <v>54</v>
      </c>
      <c r="T229" s="237" t="s">
        <v>54</v>
      </c>
      <c r="U229" s="237" t="s">
        <v>54</v>
      </c>
      <c r="V229" s="237" t="s">
        <v>54</v>
      </c>
      <c r="W229" s="23"/>
    </row>
    <row r="230" spans="2:23" ht="24">
      <c r="B230" s="655"/>
      <c r="C230" s="651"/>
      <c r="D230" s="651"/>
      <c r="E230" s="651"/>
      <c r="F230" s="651"/>
      <c r="G230" s="651"/>
      <c r="H230" s="651"/>
      <c r="I230" s="651"/>
      <c r="J230" s="651"/>
      <c r="K230" s="651"/>
      <c r="L230" s="651"/>
      <c r="M230" s="651"/>
      <c r="N230" s="23" t="s">
        <v>1617</v>
      </c>
      <c r="O230" s="23" t="s">
        <v>1617</v>
      </c>
      <c r="P230" s="23"/>
      <c r="Q230" s="23"/>
      <c r="R230" s="23"/>
      <c r="S230" s="23"/>
      <c r="T230" s="237" t="s">
        <v>54</v>
      </c>
      <c r="U230" s="23"/>
      <c r="V230" s="23"/>
      <c r="W230" s="237"/>
    </row>
    <row r="231" spans="2:23" ht="24">
      <c r="B231" s="655"/>
      <c r="C231" s="651"/>
      <c r="D231" s="651"/>
      <c r="E231" s="651"/>
      <c r="F231" s="651"/>
      <c r="G231" s="651"/>
      <c r="H231" s="651"/>
      <c r="I231" s="651"/>
      <c r="J231" s="651"/>
      <c r="K231" s="651"/>
      <c r="L231" s="651"/>
      <c r="M231" s="651"/>
      <c r="N231" s="23" t="s">
        <v>1620</v>
      </c>
      <c r="O231" s="23" t="s">
        <v>1620</v>
      </c>
      <c r="P231" s="23"/>
      <c r="Q231" s="23"/>
      <c r="R231" s="23"/>
      <c r="S231" s="23"/>
      <c r="T231" s="23"/>
      <c r="U231" s="23"/>
      <c r="V231" s="23"/>
      <c r="W231" s="237" t="s">
        <v>54</v>
      </c>
    </row>
    <row r="232" spans="2:23" ht="24">
      <c r="B232" s="655"/>
      <c r="C232" s="651"/>
      <c r="D232" s="651"/>
      <c r="E232" s="651"/>
      <c r="F232" s="651"/>
      <c r="G232" s="651"/>
      <c r="H232" s="651"/>
      <c r="I232" s="651"/>
      <c r="J232" s="651"/>
      <c r="K232" s="651"/>
      <c r="L232" s="651"/>
      <c r="M232" s="651"/>
      <c r="N232" s="23" t="s">
        <v>1621</v>
      </c>
      <c r="O232" s="23" t="s">
        <v>1621</v>
      </c>
      <c r="P232" s="23"/>
      <c r="Q232" s="23"/>
      <c r="R232" s="23"/>
      <c r="S232" s="23"/>
      <c r="T232" s="23"/>
      <c r="U232" s="23"/>
      <c r="V232" s="23"/>
      <c r="W232" s="237" t="s">
        <v>54</v>
      </c>
    </row>
    <row r="233" spans="2:23">
      <c r="B233" s="656"/>
      <c r="C233" s="651"/>
      <c r="D233" s="651"/>
      <c r="E233" s="651"/>
      <c r="F233" s="651"/>
      <c r="G233" s="651"/>
      <c r="H233" s="651"/>
      <c r="I233" s="651"/>
      <c r="J233" s="651"/>
      <c r="K233" s="651"/>
      <c r="L233" s="651"/>
      <c r="M233" s="237" t="s">
        <v>1641</v>
      </c>
      <c r="N233" s="23"/>
      <c r="O233" s="23"/>
      <c r="P233" s="23"/>
      <c r="Q233" s="23"/>
      <c r="R233" s="23"/>
      <c r="S233" s="23"/>
      <c r="T233" s="237" t="s">
        <v>54</v>
      </c>
      <c r="U233" s="23"/>
      <c r="V233" s="23"/>
      <c r="W233" s="23"/>
    </row>
    <row r="234" spans="2:23" ht="36">
      <c r="B234" s="654">
        <v>47</v>
      </c>
      <c r="C234" s="651">
        <f>+VLOOKUP($B234,Hoja4!$B$3:$K$173,Trabajo!C$2,0)</f>
        <v>1000</v>
      </c>
      <c r="D234" s="651" t="str">
        <f>+VLOOKUP($B234,Hoja4!$B$3:$K$173,Trabajo!D$2,0)</f>
        <v>DESPACHO DEL SUPERINTENDENTE DEL SUBSIDIO FAMILIAR</v>
      </c>
      <c r="E234" s="651">
        <f>+VLOOKUP($B234,Hoja4!$B$3:$K$173,Trabajo!E$2,0)</f>
        <v>1500</v>
      </c>
      <c r="F234" s="651" t="str">
        <f>+VLOOKUP($B234,Hoja4!$B$3:$K$173,Trabajo!F$2,0)</f>
        <v>OFICINA CONTROL INTERNO</v>
      </c>
      <c r="G234" s="651">
        <f>+VLOOKUP($B234,Hoja4!$B$3:$K$173,Trabajo!G$2,0)</f>
        <v>18</v>
      </c>
      <c r="H234" s="651" t="str">
        <f>+VLOOKUP($B234,Hoja4!$B$3:$K$173,Trabajo!H$2,0)</f>
        <v>Informes</v>
      </c>
      <c r="I234" s="651" t="str">
        <f>+VLOOKUP($B234,Hoja4!$B$3:$K$173,Trabajo!I$2,0)</f>
        <v>18.5</v>
      </c>
      <c r="J234" s="651" t="str">
        <f>+VLOOKUP($B234,Hoja4!$B$3:$K$173,Trabajo!J$2,0)</f>
        <v>Informe de Auditoria Interna</v>
      </c>
      <c r="K234" s="651" t="str">
        <f>+VLOOKUP($B234,Hoja4!$B$3:$K$173,Trabajo!K$2,0)</f>
        <v>Acta de comité de control interno, Cronograma anual de auditoria, Comunicación informativa notificando el programa de
auditoria, Plan de auditoria, Lista de chequeo auditoria, Acta de reunión de apertura, Acta de reunión de cierre, Informe de auditoría interna, Evaluación de desempeño auditor, Evidencias de las actividades realizadas, Informe de seguimiento a los planes de mejoramiento, Informe de revisión por la dirección</v>
      </c>
      <c r="L234" s="651" t="str">
        <f>+VLOOKUP($B234,Hoja4!$B$3:$P$173,Trabajo!L$2,0)</f>
        <v>Pública Clasificada</v>
      </c>
      <c r="M234" s="651" t="s">
        <v>1640</v>
      </c>
      <c r="N234" s="23" t="s">
        <v>1615</v>
      </c>
      <c r="O234" s="23" t="s">
        <v>1615</v>
      </c>
      <c r="P234" s="237" t="s">
        <v>54</v>
      </c>
      <c r="Q234" s="237" t="s">
        <v>54</v>
      </c>
      <c r="R234" s="237"/>
      <c r="S234" s="237" t="s">
        <v>54</v>
      </c>
      <c r="T234" s="237" t="s">
        <v>54</v>
      </c>
      <c r="U234" s="237" t="s">
        <v>54</v>
      </c>
      <c r="V234" s="237" t="s">
        <v>54</v>
      </c>
      <c r="W234" s="23"/>
    </row>
    <row r="235" spans="2:23" ht="24">
      <c r="B235" s="655"/>
      <c r="C235" s="651"/>
      <c r="D235" s="651"/>
      <c r="E235" s="651"/>
      <c r="F235" s="651"/>
      <c r="G235" s="651"/>
      <c r="H235" s="651"/>
      <c r="I235" s="651"/>
      <c r="J235" s="651"/>
      <c r="K235" s="651"/>
      <c r="L235" s="651"/>
      <c r="M235" s="651"/>
      <c r="N235" s="23" t="s">
        <v>1617</v>
      </c>
      <c r="O235" s="23" t="s">
        <v>1617</v>
      </c>
      <c r="P235" s="23"/>
      <c r="Q235" s="23"/>
      <c r="R235" s="23"/>
      <c r="S235" s="23"/>
      <c r="T235" s="237" t="s">
        <v>54</v>
      </c>
      <c r="U235" s="23"/>
      <c r="V235" s="23"/>
      <c r="W235" s="237"/>
    </row>
    <row r="236" spans="2:23" ht="24">
      <c r="B236" s="655"/>
      <c r="C236" s="651"/>
      <c r="D236" s="651"/>
      <c r="E236" s="651"/>
      <c r="F236" s="651"/>
      <c r="G236" s="651"/>
      <c r="H236" s="651"/>
      <c r="I236" s="651"/>
      <c r="J236" s="651"/>
      <c r="K236" s="651"/>
      <c r="L236" s="651"/>
      <c r="M236" s="651"/>
      <c r="N236" s="23" t="s">
        <v>1620</v>
      </c>
      <c r="O236" s="23" t="s">
        <v>1620</v>
      </c>
      <c r="P236" s="23"/>
      <c r="Q236" s="23"/>
      <c r="R236" s="23"/>
      <c r="S236" s="23"/>
      <c r="T236" s="23"/>
      <c r="U236" s="23"/>
      <c r="V236" s="23"/>
      <c r="W236" s="237" t="s">
        <v>54</v>
      </c>
    </row>
    <row r="237" spans="2:23" ht="24">
      <c r="B237" s="655"/>
      <c r="C237" s="651"/>
      <c r="D237" s="651"/>
      <c r="E237" s="651"/>
      <c r="F237" s="651"/>
      <c r="G237" s="651"/>
      <c r="H237" s="651"/>
      <c r="I237" s="651"/>
      <c r="J237" s="651"/>
      <c r="K237" s="651"/>
      <c r="L237" s="651"/>
      <c r="M237" s="651"/>
      <c r="N237" s="23" t="s">
        <v>1621</v>
      </c>
      <c r="O237" s="23" t="s">
        <v>1621</v>
      </c>
      <c r="P237" s="23"/>
      <c r="Q237" s="23"/>
      <c r="R237" s="23"/>
      <c r="S237" s="23"/>
      <c r="T237" s="23"/>
      <c r="U237" s="23"/>
      <c r="V237" s="23"/>
      <c r="W237" s="237" t="s">
        <v>54</v>
      </c>
    </row>
    <row r="238" spans="2:23">
      <c r="B238" s="656"/>
      <c r="C238" s="651"/>
      <c r="D238" s="651"/>
      <c r="E238" s="651"/>
      <c r="F238" s="651"/>
      <c r="G238" s="651"/>
      <c r="H238" s="651"/>
      <c r="I238" s="651"/>
      <c r="J238" s="651"/>
      <c r="K238" s="651"/>
      <c r="L238" s="651"/>
      <c r="M238" s="237" t="s">
        <v>1641</v>
      </c>
      <c r="N238" s="23"/>
      <c r="O238" s="23"/>
      <c r="P238" s="23"/>
      <c r="Q238" s="23"/>
      <c r="R238" s="23"/>
      <c r="S238" s="23"/>
      <c r="T238" s="237" t="s">
        <v>54</v>
      </c>
      <c r="U238" s="23"/>
      <c r="V238" s="23"/>
      <c r="W238" s="23"/>
    </row>
    <row r="239" spans="2:23" ht="36">
      <c r="B239" s="654">
        <v>48</v>
      </c>
      <c r="C239" s="651">
        <f>+VLOOKUP($B239,Hoja4!$B$3:$K$173,Trabajo!C$2,0)</f>
        <v>1000</v>
      </c>
      <c r="D239" s="651" t="str">
        <f>+VLOOKUP($B239,Hoja4!$B$3:$K$173,Trabajo!D$2,0)</f>
        <v>DESPACHO DEL SUPERINTENDENTE DEL SUBSIDIO FAMILIAR</v>
      </c>
      <c r="E239" s="651">
        <f>+VLOOKUP($B239,Hoja4!$B$3:$K$173,Trabajo!E$2,0)</f>
        <v>1500</v>
      </c>
      <c r="F239" s="651" t="str">
        <f>+VLOOKUP($B239,Hoja4!$B$3:$K$173,Trabajo!F$2,0)</f>
        <v>OFICINA CONTROL INTERNO</v>
      </c>
      <c r="G239" s="651">
        <f>+VLOOKUP($B239,Hoja4!$B$3:$K$173,Trabajo!G$2,0)</f>
        <v>18</v>
      </c>
      <c r="H239" s="651" t="str">
        <f>+VLOOKUP($B239,Hoja4!$B$3:$K$173,Trabajo!H$2,0)</f>
        <v>Informes</v>
      </c>
      <c r="I239" s="651" t="str">
        <f>+VLOOKUP($B239,Hoja4!$B$3:$K$173,Trabajo!I$2,0)</f>
        <v>18.6</v>
      </c>
      <c r="J239" s="651" t="str">
        <f>+VLOOKUP($B239,Hoja4!$B$3:$K$173,Trabajo!J$2,0)</f>
        <v>Informe de austeridad y eficiencia en el gasto publico</v>
      </c>
      <c r="K239" s="651" t="str">
        <f>+VLOOKUP($B239,Hoja4!$B$3:$K$173,Trabajo!K$2,0)</f>
        <v>Memorando de solicitud de información, nforme de Austeridad y eficiencia en el gasto publico, Memorando remisorio del informe</v>
      </c>
      <c r="L239" s="651" t="str">
        <f>+VLOOKUP($B239,Hoja4!$B$3:$P$173,Trabajo!L$2,0)</f>
        <v>Pública Clasificada</v>
      </c>
      <c r="M239" s="651" t="s">
        <v>1640</v>
      </c>
      <c r="N239" s="23" t="s">
        <v>1615</v>
      </c>
      <c r="O239" s="23" t="s">
        <v>1615</v>
      </c>
      <c r="P239" s="237" t="s">
        <v>54</v>
      </c>
      <c r="Q239" s="237" t="s">
        <v>54</v>
      </c>
      <c r="R239" s="237"/>
      <c r="S239" s="237" t="s">
        <v>54</v>
      </c>
      <c r="T239" s="237" t="s">
        <v>54</v>
      </c>
      <c r="U239" s="237" t="s">
        <v>54</v>
      </c>
      <c r="V239" s="237" t="s">
        <v>54</v>
      </c>
      <c r="W239" s="23"/>
    </row>
    <row r="240" spans="2:23" ht="24">
      <c r="B240" s="655"/>
      <c r="C240" s="651"/>
      <c r="D240" s="651"/>
      <c r="E240" s="651"/>
      <c r="F240" s="651"/>
      <c r="G240" s="651"/>
      <c r="H240" s="651"/>
      <c r="I240" s="651"/>
      <c r="J240" s="651"/>
      <c r="K240" s="651"/>
      <c r="L240" s="651"/>
      <c r="M240" s="651"/>
      <c r="N240" s="23" t="s">
        <v>1617</v>
      </c>
      <c r="O240" s="23" t="s">
        <v>1617</v>
      </c>
      <c r="P240" s="23"/>
      <c r="Q240" s="23"/>
      <c r="R240" s="23"/>
      <c r="S240" s="23"/>
      <c r="T240" s="237" t="s">
        <v>54</v>
      </c>
      <c r="U240" s="23"/>
      <c r="V240" s="23"/>
      <c r="W240" s="237"/>
    </row>
    <row r="241" spans="2:23" ht="24">
      <c r="B241" s="655"/>
      <c r="C241" s="651"/>
      <c r="D241" s="651"/>
      <c r="E241" s="651"/>
      <c r="F241" s="651"/>
      <c r="G241" s="651"/>
      <c r="H241" s="651"/>
      <c r="I241" s="651"/>
      <c r="J241" s="651"/>
      <c r="K241" s="651"/>
      <c r="L241" s="651"/>
      <c r="M241" s="651"/>
      <c r="N241" s="23" t="s">
        <v>1620</v>
      </c>
      <c r="O241" s="23" t="s">
        <v>1620</v>
      </c>
      <c r="P241" s="23"/>
      <c r="Q241" s="23"/>
      <c r="R241" s="23"/>
      <c r="S241" s="23"/>
      <c r="T241" s="23"/>
      <c r="U241" s="23"/>
      <c r="V241" s="23"/>
      <c r="W241" s="237" t="s">
        <v>54</v>
      </c>
    </row>
    <row r="242" spans="2:23" ht="24">
      <c r="B242" s="655"/>
      <c r="C242" s="651"/>
      <c r="D242" s="651"/>
      <c r="E242" s="651"/>
      <c r="F242" s="651"/>
      <c r="G242" s="651"/>
      <c r="H242" s="651"/>
      <c r="I242" s="651"/>
      <c r="J242" s="651"/>
      <c r="K242" s="651"/>
      <c r="L242" s="651"/>
      <c r="M242" s="651"/>
      <c r="N242" s="23" t="s">
        <v>1621</v>
      </c>
      <c r="O242" s="23" t="s">
        <v>1621</v>
      </c>
      <c r="P242" s="23"/>
      <c r="Q242" s="23"/>
      <c r="R242" s="23"/>
      <c r="S242" s="23"/>
      <c r="T242" s="23"/>
      <c r="U242" s="23"/>
      <c r="V242" s="23"/>
      <c r="W242" s="237" t="s">
        <v>54</v>
      </c>
    </row>
    <row r="243" spans="2:23">
      <c r="B243" s="656"/>
      <c r="C243" s="651"/>
      <c r="D243" s="651"/>
      <c r="E243" s="651"/>
      <c r="F243" s="651"/>
      <c r="G243" s="651"/>
      <c r="H243" s="651"/>
      <c r="I243" s="651"/>
      <c r="J243" s="651"/>
      <c r="K243" s="651"/>
      <c r="L243" s="651"/>
      <c r="M243" s="237" t="s">
        <v>1641</v>
      </c>
      <c r="N243" s="23"/>
      <c r="O243" s="23"/>
      <c r="P243" s="23"/>
      <c r="Q243" s="23"/>
      <c r="R243" s="23"/>
      <c r="S243" s="23"/>
      <c r="T243" s="237" t="s">
        <v>54</v>
      </c>
      <c r="U243" s="23"/>
      <c r="V243" s="23"/>
      <c r="W243" s="23"/>
    </row>
    <row r="244" spans="2:23" ht="36">
      <c r="B244" s="654">
        <v>49</v>
      </c>
      <c r="C244" s="651">
        <f>+VLOOKUP($B244,Hoja4!$B$3:$K$173,Trabajo!C$2,0)</f>
        <v>1000</v>
      </c>
      <c r="D244" s="651" t="str">
        <f>+VLOOKUP($B244,Hoja4!$B$3:$K$173,Trabajo!D$2,0)</f>
        <v>DESPACHO DEL SUPERINTENDENTE DEL SUBSIDIO FAMILIAR</v>
      </c>
      <c r="E244" s="651">
        <f>+VLOOKUP($B244,Hoja4!$B$3:$K$173,Trabajo!E$2,0)</f>
        <v>1500</v>
      </c>
      <c r="F244" s="651" t="str">
        <f>+VLOOKUP($B244,Hoja4!$B$3:$K$173,Trabajo!F$2,0)</f>
        <v>OFICINA CONTROL INTERNO</v>
      </c>
      <c r="G244" s="651">
        <f>+VLOOKUP($B244,Hoja4!$B$3:$K$173,Trabajo!G$2,0)</f>
        <v>18</v>
      </c>
      <c r="H244" s="651" t="str">
        <f>+VLOOKUP($B244,Hoja4!$B$3:$K$173,Trabajo!H$2,0)</f>
        <v>Informes</v>
      </c>
      <c r="I244" s="651" t="str">
        <f>+VLOOKUP($B244,Hoja4!$B$3:$K$173,Trabajo!I$2,0)</f>
        <v>18.2</v>
      </c>
      <c r="J244" s="651" t="str">
        <f>+VLOOKUP($B244,Hoja4!$B$3:$K$173,Trabajo!J$2,0)</f>
        <v>Informe de seguimiento a la ejecución presupuestal</v>
      </c>
      <c r="K244" s="651" t="str">
        <f>+VLOOKUP($B244,Hoja4!$B$3:$K$173,Trabajo!K$2,0)</f>
        <v>Memorando de solicitud de información, Informe de seguimiento a la ejecución presupuestal, Memorando de remisión del informe</v>
      </c>
      <c r="L244" s="651" t="str">
        <f>+VLOOKUP($B244,Hoja4!$B$3:$P$173,Trabajo!L$2,0)</f>
        <v>Pública Clasificada</v>
      </c>
      <c r="M244" s="651" t="s">
        <v>1640</v>
      </c>
      <c r="N244" s="23" t="s">
        <v>1615</v>
      </c>
      <c r="O244" s="23" t="s">
        <v>1615</v>
      </c>
      <c r="P244" s="237" t="s">
        <v>54</v>
      </c>
      <c r="Q244" s="237" t="s">
        <v>54</v>
      </c>
      <c r="R244" s="237"/>
      <c r="S244" s="237" t="s">
        <v>54</v>
      </c>
      <c r="T244" s="237" t="s">
        <v>54</v>
      </c>
      <c r="U244" s="237" t="s">
        <v>54</v>
      </c>
      <c r="V244" s="237" t="s">
        <v>54</v>
      </c>
      <c r="W244" s="23"/>
    </row>
    <row r="245" spans="2:23" ht="24">
      <c r="B245" s="655"/>
      <c r="C245" s="651"/>
      <c r="D245" s="651"/>
      <c r="E245" s="651"/>
      <c r="F245" s="651"/>
      <c r="G245" s="651"/>
      <c r="H245" s="651"/>
      <c r="I245" s="651"/>
      <c r="J245" s="651"/>
      <c r="K245" s="651"/>
      <c r="L245" s="651"/>
      <c r="M245" s="651"/>
      <c r="N245" s="23" t="s">
        <v>1617</v>
      </c>
      <c r="O245" s="23" t="s">
        <v>1617</v>
      </c>
      <c r="P245" s="23"/>
      <c r="Q245" s="23"/>
      <c r="R245" s="23"/>
      <c r="S245" s="23"/>
      <c r="T245" s="237" t="s">
        <v>54</v>
      </c>
      <c r="U245" s="23"/>
      <c r="V245" s="23"/>
      <c r="W245" s="237"/>
    </row>
    <row r="246" spans="2:23" ht="24">
      <c r="B246" s="655"/>
      <c r="C246" s="651"/>
      <c r="D246" s="651"/>
      <c r="E246" s="651"/>
      <c r="F246" s="651"/>
      <c r="G246" s="651"/>
      <c r="H246" s="651"/>
      <c r="I246" s="651"/>
      <c r="J246" s="651"/>
      <c r="K246" s="651"/>
      <c r="L246" s="651"/>
      <c r="M246" s="651"/>
      <c r="N246" s="23" t="s">
        <v>1620</v>
      </c>
      <c r="O246" s="23" t="s">
        <v>1620</v>
      </c>
      <c r="P246" s="23"/>
      <c r="Q246" s="23"/>
      <c r="R246" s="23"/>
      <c r="S246" s="23"/>
      <c r="T246" s="23"/>
      <c r="U246" s="23"/>
      <c r="V246" s="23"/>
      <c r="W246" s="237" t="s">
        <v>54</v>
      </c>
    </row>
    <row r="247" spans="2:23" ht="24">
      <c r="B247" s="655"/>
      <c r="C247" s="651"/>
      <c r="D247" s="651"/>
      <c r="E247" s="651"/>
      <c r="F247" s="651"/>
      <c r="G247" s="651"/>
      <c r="H247" s="651"/>
      <c r="I247" s="651"/>
      <c r="J247" s="651"/>
      <c r="K247" s="651"/>
      <c r="L247" s="651"/>
      <c r="M247" s="651"/>
      <c r="N247" s="23" t="s">
        <v>1621</v>
      </c>
      <c r="O247" s="23" t="s">
        <v>1621</v>
      </c>
      <c r="P247" s="23"/>
      <c r="Q247" s="23"/>
      <c r="R247" s="23"/>
      <c r="S247" s="23"/>
      <c r="T247" s="23"/>
      <c r="U247" s="23"/>
      <c r="V247" s="23"/>
      <c r="W247" s="237" t="s">
        <v>54</v>
      </c>
    </row>
    <row r="248" spans="2:23">
      <c r="B248" s="656"/>
      <c r="C248" s="651"/>
      <c r="D248" s="651"/>
      <c r="E248" s="651"/>
      <c r="F248" s="651"/>
      <c r="G248" s="651"/>
      <c r="H248" s="651"/>
      <c r="I248" s="651"/>
      <c r="J248" s="651"/>
      <c r="K248" s="651"/>
      <c r="L248" s="651"/>
      <c r="M248" s="237" t="s">
        <v>1641</v>
      </c>
      <c r="N248" s="23"/>
      <c r="O248" s="23"/>
      <c r="P248" s="23"/>
      <c r="Q248" s="23"/>
      <c r="R248" s="23"/>
      <c r="S248" s="23"/>
      <c r="T248" s="237" t="s">
        <v>54</v>
      </c>
      <c r="U248" s="23"/>
      <c r="V248" s="23"/>
      <c r="W248" s="23"/>
    </row>
    <row r="249" spans="2:23" ht="36">
      <c r="B249" s="654">
        <v>50</v>
      </c>
      <c r="C249" s="651">
        <f>+VLOOKUP($B249,Hoja4!$B$3:$K$173,Trabajo!C$2,0)</f>
        <v>1000</v>
      </c>
      <c r="D249" s="651" t="str">
        <f>+VLOOKUP($B249,Hoja4!$B$3:$K$173,Trabajo!D$2,0)</f>
        <v>DESPACHO DEL SUPERINTENDENTE DEL SUBSIDIO FAMILIAR</v>
      </c>
      <c r="E249" s="651">
        <f>+VLOOKUP($B249,Hoja4!$B$3:$K$173,Trabajo!E$2,0)</f>
        <v>1500</v>
      </c>
      <c r="F249" s="651" t="str">
        <f>+VLOOKUP($B249,Hoja4!$B$3:$K$173,Trabajo!F$2,0)</f>
        <v>OFICINA CONTROL INTERNO</v>
      </c>
      <c r="G249" s="651">
        <f>+VLOOKUP($B249,Hoja4!$B$3:$K$173,Trabajo!G$2,0)</f>
        <v>18</v>
      </c>
      <c r="H249" s="651" t="str">
        <f>+VLOOKUP($B249,Hoja4!$B$3:$K$173,Trabajo!H$2,0)</f>
        <v>Informes</v>
      </c>
      <c r="I249" s="651" t="str">
        <f>+VLOOKUP($B249,Hoja4!$B$3:$K$173,Trabajo!I$2,0)</f>
        <v>18.21</v>
      </c>
      <c r="J249" s="651" t="str">
        <f>+VLOOKUP($B249,Hoja4!$B$3:$K$173,Trabajo!J$2,0)</f>
        <v>Informe de seguimiento a los indicadores institucionales</v>
      </c>
      <c r="K249" s="651" t="str">
        <f>+VLOOKUP($B249,Hoja4!$B$3:$K$173,Trabajo!K$2,0)</f>
        <v>Memorando de solicitud de información, Informe de seguimiento a los indicadores institucionales, Memorando de remisión del informe</v>
      </c>
      <c r="L249" s="651" t="str">
        <f>+VLOOKUP($B249,Hoja4!$B$3:$P$173,Trabajo!L$2,0)</f>
        <v>Pública Clasificada</v>
      </c>
      <c r="M249" s="651" t="s">
        <v>1640</v>
      </c>
      <c r="N249" s="23" t="s">
        <v>1615</v>
      </c>
      <c r="O249" s="23" t="s">
        <v>1615</v>
      </c>
      <c r="P249" s="237" t="s">
        <v>54</v>
      </c>
      <c r="Q249" s="237" t="s">
        <v>54</v>
      </c>
      <c r="R249" s="237"/>
      <c r="S249" s="237" t="s">
        <v>54</v>
      </c>
      <c r="T249" s="237" t="s">
        <v>54</v>
      </c>
      <c r="U249" s="237" t="s">
        <v>54</v>
      </c>
      <c r="V249" s="237" t="s">
        <v>54</v>
      </c>
      <c r="W249" s="23"/>
    </row>
    <row r="250" spans="2:23" ht="24">
      <c r="B250" s="655"/>
      <c r="C250" s="651"/>
      <c r="D250" s="651"/>
      <c r="E250" s="651"/>
      <c r="F250" s="651"/>
      <c r="G250" s="651"/>
      <c r="H250" s="651"/>
      <c r="I250" s="651"/>
      <c r="J250" s="651"/>
      <c r="K250" s="651"/>
      <c r="L250" s="651"/>
      <c r="M250" s="651"/>
      <c r="N250" s="23" t="s">
        <v>1617</v>
      </c>
      <c r="O250" s="23" t="s">
        <v>1617</v>
      </c>
      <c r="P250" s="23"/>
      <c r="Q250" s="23"/>
      <c r="R250" s="23"/>
      <c r="S250" s="23"/>
      <c r="T250" s="237" t="s">
        <v>54</v>
      </c>
      <c r="U250" s="23"/>
      <c r="V250" s="23"/>
      <c r="W250" s="237"/>
    </row>
    <row r="251" spans="2:23" ht="24">
      <c r="B251" s="655"/>
      <c r="C251" s="651"/>
      <c r="D251" s="651"/>
      <c r="E251" s="651"/>
      <c r="F251" s="651"/>
      <c r="G251" s="651"/>
      <c r="H251" s="651"/>
      <c r="I251" s="651"/>
      <c r="J251" s="651"/>
      <c r="K251" s="651"/>
      <c r="L251" s="651"/>
      <c r="M251" s="651"/>
      <c r="N251" s="23" t="s">
        <v>1620</v>
      </c>
      <c r="O251" s="23" t="s">
        <v>1620</v>
      </c>
      <c r="P251" s="23"/>
      <c r="Q251" s="23"/>
      <c r="R251" s="23"/>
      <c r="S251" s="23"/>
      <c r="T251" s="23"/>
      <c r="U251" s="23"/>
      <c r="V251" s="23"/>
      <c r="W251" s="237" t="s">
        <v>54</v>
      </c>
    </row>
    <row r="252" spans="2:23" ht="24">
      <c r="B252" s="655"/>
      <c r="C252" s="651"/>
      <c r="D252" s="651"/>
      <c r="E252" s="651"/>
      <c r="F252" s="651"/>
      <c r="G252" s="651"/>
      <c r="H252" s="651"/>
      <c r="I252" s="651"/>
      <c r="J252" s="651"/>
      <c r="K252" s="651"/>
      <c r="L252" s="651"/>
      <c r="M252" s="651"/>
      <c r="N252" s="23" t="s">
        <v>1621</v>
      </c>
      <c r="O252" s="23" t="s">
        <v>1621</v>
      </c>
      <c r="P252" s="23"/>
      <c r="Q252" s="23"/>
      <c r="R252" s="23"/>
      <c r="S252" s="23"/>
      <c r="T252" s="23"/>
      <c r="U252" s="23"/>
      <c r="V252" s="23"/>
      <c r="W252" s="237" t="s">
        <v>54</v>
      </c>
    </row>
    <row r="253" spans="2:23">
      <c r="B253" s="656"/>
      <c r="C253" s="651"/>
      <c r="D253" s="651"/>
      <c r="E253" s="651"/>
      <c r="F253" s="651"/>
      <c r="G253" s="651"/>
      <c r="H253" s="651"/>
      <c r="I253" s="651"/>
      <c r="J253" s="651"/>
      <c r="K253" s="651"/>
      <c r="L253" s="651"/>
      <c r="M253" s="237" t="s">
        <v>1641</v>
      </c>
      <c r="N253" s="23"/>
      <c r="O253" s="23"/>
      <c r="P253" s="23"/>
      <c r="Q253" s="23"/>
      <c r="R253" s="23"/>
      <c r="S253" s="23"/>
      <c r="T253" s="237" t="s">
        <v>54</v>
      </c>
      <c r="U253" s="23"/>
      <c r="V253" s="23"/>
      <c r="W253" s="23"/>
    </row>
    <row r="254" spans="2:23" ht="36">
      <c r="B254" s="654">
        <v>51</v>
      </c>
      <c r="C254" s="651">
        <f>+VLOOKUP($B254,Hoja4!$B$3:$K$173,Trabajo!C$2,0)</f>
        <v>1000</v>
      </c>
      <c r="D254" s="651" t="str">
        <f>+VLOOKUP($B254,Hoja4!$B$3:$K$173,Trabajo!D$2,0)</f>
        <v>DESPACHO DEL SUPERINTENDENTE DEL SUBSIDIO FAMILIAR</v>
      </c>
      <c r="E254" s="651">
        <f>+VLOOKUP($B254,Hoja4!$B$3:$K$173,Trabajo!E$2,0)</f>
        <v>1500</v>
      </c>
      <c r="F254" s="651" t="str">
        <f>+VLOOKUP($B254,Hoja4!$B$3:$K$173,Trabajo!F$2,0)</f>
        <v>OFICINA CONTROL INTERNO</v>
      </c>
      <c r="G254" s="651">
        <f>+VLOOKUP($B254,Hoja4!$B$3:$K$173,Trabajo!G$2,0)</f>
        <v>18</v>
      </c>
      <c r="H254" s="651" t="str">
        <f>+VLOOKUP($B254,Hoja4!$B$3:$K$173,Trabajo!H$2,0)</f>
        <v>Informes</v>
      </c>
      <c r="I254" s="651" t="str">
        <f>+VLOOKUP($B254,Hoja4!$B$3:$K$173,Trabajo!I$2,0)</f>
        <v>18.22</v>
      </c>
      <c r="J254" s="651" t="str">
        <f>+VLOOKUP($B254,Hoja4!$B$3:$K$173,Trabajo!J$2,0)</f>
        <v>Informe de seguimiento a los planes de acción</v>
      </c>
      <c r="K254" s="651" t="str">
        <f>+VLOOKUP($B254,Hoja4!$B$3:$K$173,Trabajo!K$2,0)</f>
        <v>Memorando de solicitud de información, Informe de seguimiento al cumplimiento de los planes de acción, Memorando remisorio del informe</v>
      </c>
      <c r="L254" s="651" t="str">
        <f>+VLOOKUP($B254,Hoja4!$B$3:$P$173,Trabajo!L$2,0)</f>
        <v>Pública Clasificada</v>
      </c>
      <c r="M254" s="651" t="s">
        <v>1640</v>
      </c>
      <c r="N254" s="23" t="s">
        <v>1615</v>
      </c>
      <c r="O254" s="23" t="s">
        <v>1615</v>
      </c>
      <c r="P254" s="237" t="s">
        <v>54</v>
      </c>
      <c r="Q254" s="237" t="s">
        <v>54</v>
      </c>
      <c r="R254" s="237"/>
      <c r="S254" s="237" t="s">
        <v>54</v>
      </c>
      <c r="T254" s="237" t="s">
        <v>54</v>
      </c>
      <c r="U254" s="237" t="s">
        <v>54</v>
      </c>
      <c r="V254" s="237" t="s">
        <v>54</v>
      </c>
      <c r="W254" s="23"/>
    </row>
    <row r="255" spans="2:23" ht="24">
      <c r="B255" s="655"/>
      <c r="C255" s="651"/>
      <c r="D255" s="651"/>
      <c r="E255" s="651"/>
      <c r="F255" s="651"/>
      <c r="G255" s="651"/>
      <c r="H255" s="651"/>
      <c r="I255" s="651"/>
      <c r="J255" s="651"/>
      <c r="K255" s="651"/>
      <c r="L255" s="651"/>
      <c r="M255" s="651"/>
      <c r="N255" s="23" t="s">
        <v>1617</v>
      </c>
      <c r="O255" s="23" t="s">
        <v>1617</v>
      </c>
      <c r="P255" s="23"/>
      <c r="Q255" s="23"/>
      <c r="R255" s="23"/>
      <c r="S255" s="23"/>
      <c r="T255" s="237" t="s">
        <v>54</v>
      </c>
      <c r="U255" s="23"/>
      <c r="V255" s="23"/>
      <c r="W255" s="237"/>
    </row>
    <row r="256" spans="2:23" ht="24">
      <c r="B256" s="655"/>
      <c r="C256" s="651"/>
      <c r="D256" s="651"/>
      <c r="E256" s="651"/>
      <c r="F256" s="651"/>
      <c r="G256" s="651"/>
      <c r="H256" s="651"/>
      <c r="I256" s="651"/>
      <c r="J256" s="651"/>
      <c r="K256" s="651"/>
      <c r="L256" s="651"/>
      <c r="M256" s="651"/>
      <c r="N256" s="23" t="s">
        <v>1620</v>
      </c>
      <c r="O256" s="23" t="s">
        <v>1620</v>
      </c>
      <c r="P256" s="23"/>
      <c r="Q256" s="23"/>
      <c r="R256" s="23"/>
      <c r="S256" s="23"/>
      <c r="T256" s="23"/>
      <c r="U256" s="23"/>
      <c r="V256" s="23"/>
      <c r="W256" s="237" t="s">
        <v>54</v>
      </c>
    </row>
    <row r="257" spans="2:23" ht="24">
      <c r="B257" s="655"/>
      <c r="C257" s="651"/>
      <c r="D257" s="651"/>
      <c r="E257" s="651"/>
      <c r="F257" s="651"/>
      <c r="G257" s="651"/>
      <c r="H257" s="651"/>
      <c r="I257" s="651"/>
      <c r="J257" s="651"/>
      <c r="K257" s="651"/>
      <c r="L257" s="651"/>
      <c r="M257" s="651"/>
      <c r="N257" s="23" t="s">
        <v>1621</v>
      </c>
      <c r="O257" s="23" t="s">
        <v>1621</v>
      </c>
      <c r="P257" s="23"/>
      <c r="Q257" s="23"/>
      <c r="R257" s="23"/>
      <c r="S257" s="23"/>
      <c r="T257" s="23"/>
      <c r="U257" s="23"/>
      <c r="V257" s="23"/>
      <c r="W257" s="237" t="s">
        <v>54</v>
      </c>
    </row>
    <row r="258" spans="2:23">
      <c r="B258" s="656"/>
      <c r="C258" s="651"/>
      <c r="D258" s="651"/>
      <c r="E258" s="651"/>
      <c r="F258" s="651"/>
      <c r="G258" s="651"/>
      <c r="H258" s="651"/>
      <c r="I258" s="651"/>
      <c r="J258" s="651"/>
      <c r="K258" s="651"/>
      <c r="L258" s="651"/>
      <c r="M258" s="237" t="s">
        <v>1641</v>
      </c>
      <c r="N258" s="23"/>
      <c r="O258" s="23"/>
      <c r="P258" s="23"/>
      <c r="Q258" s="23"/>
      <c r="R258" s="23"/>
      <c r="S258" s="23"/>
      <c r="T258" s="237" t="s">
        <v>54</v>
      </c>
      <c r="U258" s="23"/>
      <c r="V258" s="23"/>
      <c r="W258" s="23"/>
    </row>
    <row r="259" spans="2:23" ht="36">
      <c r="B259" s="654">
        <v>52</v>
      </c>
      <c r="C259" s="651">
        <f>+VLOOKUP($B259,Hoja4!$B$3:$K$173,Trabajo!C$2,0)</f>
        <v>1000</v>
      </c>
      <c r="D259" s="651" t="str">
        <f>+VLOOKUP($B259,Hoja4!$B$3:$K$173,Trabajo!D$2,0)</f>
        <v>DESPACHO DEL SUPERINTENDENTE DEL SUBSIDIO FAMILIAR</v>
      </c>
      <c r="E259" s="651">
        <f>+VLOOKUP($B259,Hoja4!$B$3:$K$173,Trabajo!E$2,0)</f>
        <v>1500</v>
      </c>
      <c r="F259" s="651" t="str">
        <f>+VLOOKUP($B259,Hoja4!$B$3:$K$173,Trabajo!F$2,0)</f>
        <v>OFICINA CONTROL INTERNO</v>
      </c>
      <c r="G259" s="651">
        <f>+VLOOKUP($B259,Hoja4!$B$3:$K$173,Trabajo!G$2,0)</f>
        <v>18</v>
      </c>
      <c r="H259" s="651" t="str">
        <f>+VLOOKUP($B259,Hoja4!$B$3:$K$173,Trabajo!H$2,0)</f>
        <v>Informes</v>
      </c>
      <c r="I259" s="651" t="str">
        <f>+VLOOKUP($B259,Hoja4!$B$3:$K$173,Trabajo!I$2,0)</f>
        <v>18.27</v>
      </c>
      <c r="J259" s="651" t="str">
        <f>+VLOOKUP($B259,Hoja4!$B$3:$K$173,Trabajo!J$2,0)</f>
        <v>Informe de seguimiento de actualización página web</v>
      </c>
      <c r="K259" s="651" t="str">
        <f>+VLOOKUP($B259,Hoja4!$B$3:$K$173,Trabajo!K$2,0)</f>
        <v>Memorando de solicitud de información, Informe de seguimiento a la ejecución presupuestal, Matriz de seguimiento, Memorando de remisión del informe</v>
      </c>
      <c r="L259" s="651" t="str">
        <f>+VLOOKUP($B259,Hoja4!$B$3:$P$173,Trabajo!L$2,0)</f>
        <v>Pública Clasificada</v>
      </c>
      <c r="M259" s="651" t="s">
        <v>1640</v>
      </c>
      <c r="N259" s="23" t="s">
        <v>1615</v>
      </c>
      <c r="O259" s="23" t="s">
        <v>1615</v>
      </c>
      <c r="P259" s="237" t="s">
        <v>54</v>
      </c>
      <c r="Q259" s="237" t="s">
        <v>54</v>
      </c>
      <c r="R259" s="237"/>
      <c r="S259" s="237" t="s">
        <v>54</v>
      </c>
      <c r="T259" s="237" t="s">
        <v>54</v>
      </c>
      <c r="U259" s="237" t="s">
        <v>54</v>
      </c>
      <c r="V259" s="237" t="s">
        <v>54</v>
      </c>
      <c r="W259" s="23"/>
    </row>
    <row r="260" spans="2:23" ht="24">
      <c r="B260" s="655"/>
      <c r="C260" s="651"/>
      <c r="D260" s="651"/>
      <c r="E260" s="651"/>
      <c r="F260" s="651"/>
      <c r="G260" s="651"/>
      <c r="H260" s="651"/>
      <c r="I260" s="651"/>
      <c r="J260" s="651"/>
      <c r="K260" s="651"/>
      <c r="L260" s="651"/>
      <c r="M260" s="651"/>
      <c r="N260" s="23" t="s">
        <v>1617</v>
      </c>
      <c r="O260" s="23" t="s">
        <v>1617</v>
      </c>
      <c r="P260" s="23"/>
      <c r="Q260" s="23"/>
      <c r="R260" s="23"/>
      <c r="S260" s="23"/>
      <c r="T260" s="237" t="s">
        <v>54</v>
      </c>
      <c r="U260" s="23"/>
      <c r="V260" s="23"/>
      <c r="W260" s="237"/>
    </row>
    <row r="261" spans="2:23" ht="24">
      <c r="B261" s="655"/>
      <c r="C261" s="651"/>
      <c r="D261" s="651"/>
      <c r="E261" s="651"/>
      <c r="F261" s="651"/>
      <c r="G261" s="651"/>
      <c r="H261" s="651"/>
      <c r="I261" s="651"/>
      <c r="J261" s="651"/>
      <c r="K261" s="651"/>
      <c r="L261" s="651"/>
      <c r="M261" s="651"/>
      <c r="N261" s="23" t="s">
        <v>1620</v>
      </c>
      <c r="O261" s="23" t="s">
        <v>1620</v>
      </c>
      <c r="P261" s="23"/>
      <c r="Q261" s="23"/>
      <c r="R261" s="23"/>
      <c r="S261" s="23"/>
      <c r="T261" s="23"/>
      <c r="U261" s="23"/>
      <c r="V261" s="23"/>
      <c r="W261" s="237" t="s">
        <v>54</v>
      </c>
    </row>
    <row r="262" spans="2:23" ht="24">
      <c r="B262" s="655"/>
      <c r="C262" s="651"/>
      <c r="D262" s="651"/>
      <c r="E262" s="651"/>
      <c r="F262" s="651"/>
      <c r="G262" s="651"/>
      <c r="H262" s="651"/>
      <c r="I262" s="651"/>
      <c r="J262" s="651"/>
      <c r="K262" s="651"/>
      <c r="L262" s="651"/>
      <c r="M262" s="651"/>
      <c r="N262" s="23" t="s">
        <v>1621</v>
      </c>
      <c r="O262" s="23" t="s">
        <v>1621</v>
      </c>
      <c r="P262" s="23"/>
      <c r="Q262" s="23"/>
      <c r="R262" s="23"/>
      <c r="S262" s="23"/>
      <c r="T262" s="23"/>
      <c r="U262" s="23"/>
      <c r="V262" s="23"/>
      <c r="W262" s="237" t="s">
        <v>54</v>
      </c>
    </row>
    <row r="263" spans="2:23">
      <c r="B263" s="656"/>
      <c r="C263" s="651"/>
      <c r="D263" s="651"/>
      <c r="E263" s="651"/>
      <c r="F263" s="651"/>
      <c r="G263" s="651"/>
      <c r="H263" s="651"/>
      <c r="I263" s="651"/>
      <c r="J263" s="651"/>
      <c r="K263" s="651"/>
      <c r="L263" s="651"/>
      <c r="M263" s="237" t="s">
        <v>1641</v>
      </c>
      <c r="N263" s="23"/>
      <c r="O263" s="23"/>
      <c r="P263" s="23"/>
      <c r="Q263" s="23"/>
      <c r="R263" s="23"/>
      <c r="S263" s="23"/>
      <c r="T263" s="237" t="s">
        <v>54</v>
      </c>
      <c r="U263" s="23"/>
      <c r="V263" s="23"/>
      <c r="W263" s="23"/>
    </row>
    <row r="264" spans="2:23" ht="36">
      <c r="B264" s="654">
        <v>53</v>
      </c>
      <c r="C264" s="651">
        <f>+VLOOKUP($B264,Hoja4!$B$3:$K$173,Trabajo!C$2,0)</f>
        <v>1000</v>
      </c>
      <c r="D264" s="651" t="str">
        <f>+VLOOKUP($B264,Hoja4!$B$3:$K$173,Trabajo!D$2,0)</f>
        <v>DESPACHO DEL SUPERINTENDENTE DEL SUBSIDIO FAMILIAR</v>
      </c>
      <c r="E264" s="651">
        <f>+VLOOKUP($B264,Hoja4!$B$3:$K$173,Trabajo!E$2,0)</f>
        <v>1500</v>
      </c>
      <c r="F264" s="651" t="str">
        <f>+VLOOKUP($B264,Hoja4!$B$3:$K$173,Trabajo!F$2,0)</f>
        <v>OFICINA CONTROL INTERNO</v>
      </c>
      <c r="G264" s="651">
        <f>+VLOOKUP($B264,Hoja4!$B$3:$K$173,Trabajo!G$2,0)</f>
        <v>18</v>
      </c>
      <c r="H264" s="651" t="str">
        <f>+VLOOKUP($B264,Hoja4!$B$3:$K$173,Trabajo!H$2,0)</f>
        <v>Informes</v>
      </c>
      <c r="I264" s="651" t="str">
        <f>+VLOOKUP($B264,Hoja4!$B$3:$K$173,Trabajo!I$2,0)</f>
        <v>18.26</v>
      </c>
      <c r="J264" s="651" t="str">
        <f>+VLOOKUP($B264,Hoja4!$B$3:$K$173,Trabajo!J$2,0)</f>
        <v>Informe de seguimiento al registro de información reportada en el Sistema de Información y Gestión de Empleo Público
(SIGEP)</v>
      </c>
      <c r="K264" s="651" t="str">
        <f>+VLOOKUP($B264,Hoja4!$B$3:$K$173,Trabajo!K$2,0)</f>
        <v>Memorando de solicitud de información, Informe de seguimiento del SIGEP, Memorando remisorio del informe</v>
      </c>
      <c r="L264" s="651" t="str">
        <f>+VLOOKUP($B264,Hoja4!$B$3:$P$173,Trabajo!L$2,0)</f>
        <v>Pública Clasificada</v>
      </c>
      <c r="M264" s="651" t="s">
        <v>1640</v>
      </c>
      <c r="N264" s="23" t="s">
        <v>1615</v>
      </c>
      <c r="O264" s="23" t="s">
        <v>1615</v>
      </c>
      <c r="P264" s="237" t="s">
        <v>54</v>
      </c>
      <c r="Q264" s="237" t="s">
        <v>54</v>
      </c>
      <c r="R264" s="237"/>
      <c r="S264" s="237" t="s">
        <v>54</v>
      </c>
      <c r="T264" s="237" t="s">
        <v>54</v>
      </c>
      <c r="U264" s="237" t="s">
        <v>54</v>
      </c>
      <c r="V264" s="237" t="s">
        <v>54</v>
      </c>
      <c r="W264" s="23"/>
    </row>
    <row r="265" spans="2:23" ht="24">
      <c r="B265" s="655"/>
      <c r="C265" s="651"/>
      <c r="D265" s="651"/>
      <c r="E265" s="651"/>
      <c r="F265" s="651"/>
      <c r="G265" s="651"/>
      <c r="H265" s="651"/>
      <c r="I265" s="651"/>
      <c r="J265" s="651"/>
      <c r="K265" s="651"/>
      <c r="L265" s="651"/>
      <c r="M265" s="651"/>
      <c r="N265" s="23" t="s">
        <v>1617</v>
      </c>
      <c r="O265" s="23" t="s">
        <v>1617</v>
      </c>
      <c r="P265" s="23"/>
      <c r="Q265" s="23"/>
      <c r="R265" s="23"/>
      <c r="S265" s="23"/>
      <c r="T265" s="237" t="s">
        <v>54</v>
      </c>
      <c r="U265" s="23"/>
      <c r="V265" s="23"/>
      <c r="W265" s="237"/>
    </row>
    <row r="266" spans="2:23" ht="24">
      <c r="B266" s="655"/>
      <c r="C266" s="651"/>
      <c r="D266" s="651"/>
      <c r="E266" s="651"/>
      <c r="F266" s="651"/>
      <c r="G266" s="651"/>
      <c r="H266" s="651"/>
      <c r="I266" s="651"/>
      <c r="J266" s="651"/>
      <c r="K266" s="651"/>
      <c r="L266" s="651"/>
      <c r="M266" s="651"/>
      <c r="N266" s="23" t="s">
        <v>1620</v>
      </c>
      <c r="O266" s="23" t="s">
        <v>1620</v>
      </c>
      <c r="P266" s="23"/>
      <c r="Q266" s="23"/>
      <c r="R266" s="23"/>
      <c r="S266" s="23"/>
      <c r="T266" s="23"/>
      <c r="U266" s="23"/>
      <c r="V266" s="23"/>
      <c r="W266" s="237" t="s">
        <v>54</v>
      </c>
    </row>
    <row r="267" spans="2:23" ht="24">
      <c r="B267" s="655"/>
      <c r="C267" s="651"/>
      <c r="D267" s="651"/>
      <c r="E267" s="651"/>
      <c r="F267" s="651"/>
      <c r="G267" s="651"/>
      <c r="H267" s="651"/>
      <c r="I267" s="651"/>
      <c r="J267" s="651"/>
      <c r="K267" s="651"/>
      <c r="L267" s="651"/>
      <c r="M267" s="651"/>
      <c r="N267" s="23" t="s">
        <v>1621</v>
      </c>
      <c r="O267" s="23" t="s">
        <v>1621</v>
      </c>
      <c r="P267" s="23"/>
      <c r="Q267" s="23"/>
      <c r="R267" s="23"/>
      <c r="S267" s="23"/>
      <c r="T267" s="23"/>
      <c r="U267" s="23"/>
      <c r="V267" s="23"/>
      <c r="W267" s="237" t="s">
        <v>54</v>
      </c>
    </row>
    <row r="268" spans="2:23">
      <c r="B268" s="656"/>
      <c r="C268" s="651"/>
      <c r="D268" s="651"/>
      <c r="E268" s="651"/>
      <c r="F268" s="651"/>
      <c r="G268" s="651"/>
      <c r="H268" s="651"/>
      <c r="I268" s="651"/>
      <c r="J268" s="651"/>
      <c r="K268" s="651"/>
      <c r="L268" s="651"/>
      <c r="M268" s="237" t="s">
        <v>1641</v>
      </c>
      <c r="N268" s="23"/>
      <c r="O268" s="23"/>
      <c r="P268" s="23"/>
      <c r="Q268" s="23"/>
      <c r="R268" s="23"/>
      <c r="S268" s="23"/>
      <c r="T268" s="237" t="s">
        <v>54</v>
      </c>
      <c r="U268" s="23"/>
      <c r="V268" s="23"/>
      <c r="W268" s="23"/>
    </row>
    <row r="269" spans="2:23" ht="36">
      <c r="B269" s="654">
        <v>54</v>
      </c>
      <c r="C269" s="651">
        <f>+VLOOKUP($B269,Hoja4!$B$3:$K$173,Trabajo!C$2,0)</f>
        <v>1000</v>
      </c>
      <c r="D269" s="651" t="str">
        <f>+VLOOKUP($B269,Hoja4!$B$3:$K$173,Trabajo!D$2,0)</f>
        <v>DESPACHO DEL SUPERINTENDENTE DEL SUBSIDIO FAMILIAR</v>
      </c>
      <c r="E269" s="651">
        <f>+VLOOKUP($B269,Hoja4!$B$3:$K$173,Trabajo!E$2,0)</f>
        <v>1500</v>
      </c>
      <c r="F269" s="651" t="str">
        <f>+VLOOKUP($B269,Hoja4!$B$3:$K$173,Trabajo!F$2,0)</f>
        <v>OFICINA CONTROL INTERNO</v>
      </c>
      <c r="G269" s="651">
        <f>+VLOOKUP($B269,Hoja4!$B$3:$K$173,Trabajo!G$2,0)</f>
        <v>18</v>
      </c>
      <c r="H269" s="651" t="str">
        <f>+VLOOKUP($B269,Hoja4!$B$3:$K$173,Trabajo!H$2,0)</f>
        <v>Informes</v>
      </c>
      <c r="I269" s="651" t="str">
        <f>+VLOOKUP($B269,Hoja4!$B$3:$K$173,Trabajo!I$2,0)</f>
        <v>18.24</v>
      </c>
      <c r="J269" s="651" t="str">
        <f>+VLOOKUP($B269,Hoja4!$B$3:$K$173,Trabajo!J$2,0)</f>
        <v>Informe de seguimiento al cumplimiento de Políticas de Operación y Seguridad a SIIF Nación</v>
      </c>
      <c r="K269" s="651" t="str">
        <f>+VLOOKUP($B269,Hoja4!$B$3:$K$173,Trabajo!K$2,0)</f>
        <v>Memorando de solicitud de información, Informe de seguimiento del SIIF, Memorando remisorio del informe</v>
      </c>
      <c r="L269" s="651" t="str">
        <f>+VLOOKUP($B269,Hoja4!$B$3:$P$173,Trabajo!L$2,0)</f>
        <v>Pública Clasificada</v>
      </c>
      <c r="M269" s="651" t="s">
        <v>1640</v>
      </c>
      <c r="N269" s="23" t="s">
        <v>1615</v>
      </c>
      <c r="O269" s="23" t="s">
        <v>1615</v>
      </c>
      <c r="P269" s="237" t="s">
        <v>54</v>
      </c>
      <c r="Q269" s="237" t="s">
        <v>54</v>
      </c>
      <c r="R269" s="237"/>
      <c r="S269" s="237" t="s">
        <v>54</v>
      </c>
      <c r="T269" s="237" t="s">
        <v>54</v>
      </c>
      <c r="U269" s="237" t="s">
        <v>54</v>
      </c>
      <c r="V269" s="237" t="s">
        <v>54</v>
      </c>
      <c r="W269" s="23"/>
    </row>
    <row r="270" spans="2:23" ht="24">
      <c r="B270" s="655"/>
      <c r="C270" s="651"/>
      <c r="D270" s="651"/>
      <c r="E270" s="651"/>
      <c r="F270" s="651"/>
      <c r="G270" s="651"/>
      <c r="H270" s="651"/>
      <c r="I270" s="651"/>
      <c r="J270" s="651"/>
      <c r="K270" s="651"/>
      <c r="L270" s="651"/>
      <c r="M270" s="651"/>
      <c r="N270" s="23" t="s">
        <v>1617</v>
      </c>
      <c r="O270" s="23" t="s">
        <v>1617</v>
      </c>
      <c r="P270" s="23"/>
      <c r="Q270" s="23"/>
      <c r="R270" s="23"/>
      <c r="S270" s="23"/>
      <c r="T270" s="237" t="s">
        <v>54</v>
      </c>
      <c r="U270" s="23"/>
      <c r="V270" s="23"/>
      <c r="W270" s="237"/>
    </row>
    <row r="271" spans="2:23" ht="24">
      <c r="B271" s="655"/>
      <c r="C271" s="651"/>
      <c r="D271" s="651"/>
      <c r="E271" s="651"/>
      <c r="F271" s="651"/>
      <c r="G271" s="651"/>
      <c r="H271" s="651"/>
      <c r="I271" s="651"/>
      <c r="J271" s="651"/>
      <c r="K271" s="651"/>
      <c r="L271" s="651"/>
      <c r="M271" s="651"/>
      <c r="N271" s="23" t="s">
        <v>1620</v>
      </c>
      <c r="O271" s="23" t="s">
        <v>1620</v>
      </c>
      <c r="P271" s="23"/>
      <c r="Q271" s="23"/>
      <c r="R271" s="23"/>
      <c r="S271" s="23"/>
      <c r="T271" s="23"/>
      <c r="U271" s="23"/>
      <c r="V271" s="23"/>
      <c r="W271" s="237" t="s">
        <v>54</v>
      </c>
    </row>
    <row r="272" spans="2:23" ht="24">
      <c r="B272" s="655"/>
      <c r="C272" s="651"/>
      <c r="D272" s="651"/>
      <c r="E272" s="651"/>
      <c r="F272" s="651"/>
      <c r="G272" s="651"/>
      <c r="H272" s="651"/>
      <c r="I272" s="651"/>
      <c r="J272" s="651"/>
      <c r="K272" s="651"/>
      <c r="L272" s="651"/>
      <c r="M272" s="651"/>
      <c r="N272" s="23" t="s">
        <v>1621</v>
      </c>
      <c r="O272" s="23" t="s">
        <v>1621</v>
      </c>
      <c r="P272" s="23"/>
      <c r="Q272" s="23"/>
      <c r="R272" s="23"/>
      <c r="S272" s="23"/>
      <c r="T272" s="23"/>
      <c r="U272" s="23"/>
      <c r="V272" s="23"/>
      <c r="W272" s="237" t="s">
        <v>54</v>
      </c>
    </row>
    <row r="273" spans="2:23">
      <c r="B273" s="656"/>
      <c r="C273" s="651"/>
      <c r="D273" s="651"/>
      <c r="E273" s="651"/>
      <c r="F273" s="651"/>
      <c r="G273" s="651"/>
      <c r="H273" s="651"/>
      <c r="I273" s="651"/>
      <c r="J273" s="651"/>
      <c r="K273" s="651"/>
      <c r="L273" s="651"/>
      <c r="M273" s="237" t="s">
        <v>1641</v>
      </c>
      <c r="N273" s="23"/>
      <c r="O273" s="23"/>
      <c r="P273" s="23"/>
      <c r="Q273" s="23"/>
      <c r="R273" s="23"/>
      <c r="S273" s="23"/>
      <c r="T273" s="237" t="s">
        <v>54</v>
      </c>
      <c r="U273" s="23"/>
      <c r="V273" s="23"/>
      <c r="W273" s="23"/>
    </row>
    <row r="274" spans="2:23" ht="36">
      <c r="B274" s="654">
        <v>55</v>
      </c>
      <c r="C274" s="651">
        <f>+VLOOKUP($B274,Hoja4!$B$3:$K$173,Trabajo!C$2,0)</f>
        <v>1000</v>
      </c>
      <c r="D274" s="651" t="str">
        <f>+VLOOKUP($B274,Hoja4!$B$3:$K$173,Trabajo!D$2,0)</f>
        <v>DESPACHO DEL SUPERINTENDENTE DEL SUBSIDIO FAMILIAR</v>
      </c>
      <c r="E274" s="651">
        <f>+VLOOKUP($B274,Hoja4!$B$3:$K$173,Trabajo!E$2,0)</f>
        <v>1500</v>
      </c>
      <c r="F274" s="651" t="str">
        <f>+VLOOKUP($B274,Hoja4!$B$3:$K$173,Trabajo!F$2,0)</f>
        <v>OFICINA CONTROL INTERNO</v>
      </c>
      <c r="G274" s="651">
        <f>+VLOOKUP($B274,Hoja4!$B$3:$K$173,Trabajo!G$2,0)</f>
        <v>18</v>
      </c>
      <c r="H274" s="651" t="str">
        <f>+VLOOKUP($B274,Hoja4!$B$3:$K$173,Trabajo!H$2,0)</f>
        <v>Informes</v>
      </c>
      <c r="I274" s="651" t="str">
        <f>+VLOOKUP($B274,Hoja4!$B$3:$K$173,Trabajo!I$2,0)</f>
        <v>18.28</v>
      </c>
      <c r="J274" s="651" t="str">
        <f>+VLOOKUP($B274,Hoja4!$B$3:$K$173,Trabajo!J$2,0)</f>
        <v>Informe de seguimiento mapa de riesgos institucional</v>
      </c>
      <c r="K274" s="651" t="str">
        <f>+VLOOKUP($B274,Hoja4!$B$3:$K$173,Trabajo!K$2,0)</f>
        <v>Memorando de solicitud de información, Informe de valoración de riesgos, Memorando remisorio del informe</v>
      </c>
      <c r="L274" s="651" t="str">
        <f>+VLOOKUP($B274,Hoja4!$B$3:$P$173,Trabajo!L$2,0)</f>
        <v>Pública Clasificada</v>
      </c>
      <c r="M274" s="651" t="s">
        <v>1640</v>
      </c>
      <c r="N274" s="23" t="s">
        <v>1615</v>
      </c>
      <c r="O274" s="23" t="s">
        <v>1615</v>
      </c>
      <c r="P274" s="237" t="s">
        <v>54</v>
      </c>
      <c r="Q274" s="237" t="s">
        <v>54</v>
      </c>
      <c r="R274" s="237"/>
      <c r="S274" s="237" t="s">
        <v>54</v>
      </c>
      <c r="T274" s="237" t="s">
        <v>54</v>
      </c>
      <c r="U274" s="237" t="s">
        <v>54</v>
      </c>
      <c r="V274" s="237" t="s">
        <v>54</v>
      </c>
      <c r="W274" s="23"/>
    </row>
    <row r="275" spans="2:23" ht="24">
      <c r="B275" s="655"/>
      <c r="C275" s="651"/>
      <c r="D275" s="651"/>
      <c r="E275" s="651"/>
      <c r="F275" s="651"/>
      <c r="G275" s="651"/>
      <c r="H275" s="651"/>
      <c r="I275" s="651"/>
      <c r="J275" s="651"/>
      <c r="K275" s="651"/>
      <c r="L275" s="651"/>
      <c r="M275" s="651"/>
      <c r="N275" s="23" t="s">
        <v>1617</v>
      </c>
      <c r="O275" s="23" t="s">
        <v>1617</v>
      </c>
      <c r="P275" s="23"/>
      <c r="Q275" s="23"/>
      <c r="R275" s="23"/>
      <c r="S275" s="23"/>
      <c r="T275" s="237" t="s">
        <v>54</v>
      </c>
      <c r="U275" s="23"/>
      <c r="V275" s="23"/>
      <c r="W275" s="237"/>
    </row>
    <row r="276" spans="2:23" ht="24">
      <c r="B276" s="655"/>
      <c r="C276" s="651"/>
      <c r="D276" s="651"/>
      <c r="E276" s="651"/>
      <c r="F276" s="651"/>
      <c r="G276" s="651"/>
      <c r="H276" s="651"/>
      <c r="I276" s="651"/>
      <c r="J276" s="651"/>
      <c r="K276" s="651"/>
      <c r="L276" s="651"/>
      <c r="M276" s="651"/>
      <c r="N276" s="23" t="s">
        <v>1620</v>
      </c>
      <c r="O276" s="23" t="s">
        <v>1620</v>
      </c>
      <c r="P276" s="23"/>
      <c r="Q276" s="23"/>
      <c r="R276" s="23"/>
      <c r="S276" s="23"/>
      <c r="T276" s="23"/>
      <c r="U276" s="23"/>
      <c r="V276" s="23"/>
      <c r="W276" s="237" t="s">
        <v>54</v>
      </c>
    </row>
    <row r="277" spans="2:23" ht="24">
      <c r="B277" s="655"/>
      <c r="C277" s="651"/>
      <c r="D277" s="651"/>
      <c r="E277" s="651"/>
      <c r="F277" s="651"/>
      <c r="G277" s="651"/>
      <c r="H277" s="651"/>
      <c r="I277" s="651"/>
      <c r="J277" s="651"/>
      <c r="K277" s="651"/>
      <c r="L277" s="651"/>
      <c r="M277" s="651"/>
      <c r="N277" s="23" t="s">
        <v>1621</v>
      </c>
      <c r="O277" s="23" t="s">
        <v>1621</v>
      </c>
      <c r="P277" s="23"/>
      <c r="Q277" s="23"/>
      <c r="R277" s="23"/>
      <c r="S277" s="23"/>
      <c r="T277" s="23"/>
      <c r="U277" s="23"/>
      <c r="V277" s="23"/>
      <c r="W277" s="237" t="s">
        <v>54</v>
      </c>
    </row>
    <row r="278" spans="2:23">
      <c r="B278" s="656"/>
      <c r="C278" s="651"/>
      <c r="D278" s="651"/>
      <c r="E278" s="651"/>
      <c r="F278" s="651"/>
      <c r="G278" s="651"/>
      <c r="H278" s="651"/>
      <c r="I278" s="651"/>
      <c r="J278" s="651"/>
      <c r="K278" s="651"/>
      <c r="L278" s="651"/>
      <c r="M278" s="237" t="s">
        <v>1641</v>
      </c>
      <c r="N278" s="23"/>
      <c r="O278" s="23"/>
      <c r="P278" s="23"/>
      <c r="Q278" s="23"/>
      <c r="R278" s="23"/>
      <c r="S278" s="23"/>
      <c r="T278" s="237" t="s">
        <v>54</v>
      </c>
      <c r="U278" s="23"/>
      <c r="V278" s="23"/>
      <c r="W278" s="23"/>
    </row>
    <row r="279" spans="2:23" ht="36">
      <c r="B279" s="654">
        <v>56</v>
      </c>
      <c r="C279" s="651">
        <f>+VLOOKUP($B279,Hoja4!$B$3:$K$173,Trabajo!C$2,0)</f>
        <v>1000</v>
      </c>
      <c r="D279" s="651" t="str">
        <f>+VLOOKUP($B279,Hoja4!$B$3:$K$173,Trabajo!D$2,0)</f>
        <v>DESPACHO DEL SUPERINTENDENTE DEL SUBSIDIO FAMILIAR</v>
      </c>
      <c r="E279" s="651">
        <f>+VLOOKUP($B279,Hoja4!$B$3:$K$173,Trabajo!E$2,0)</f>
        <v>1500</v>
      </c>
      <c r="F279" s="651" t="str">
        <f>+VLOOKUP($B279,Hoja4!$B$3:$K$173,Trabajo!F$2,0)</f>
        <v>OFICINA CONTROL INTERNO</v>
      </c>
      <c r="G279" s="651">
        <f>+VLOOKUP($B279,Hoja4!$B$3:$K$173,Trabajo!G$2,0)</f>
        <v>18</v>
      </c>
      <c r="H279" s="651" t="str">
        <f>+VLOOKUP($B279,Hoja4!$B$3:$K$173,Trabajo!H$2,0)</f>
        <v>Informes</v>
      </c>
      <c r="I279" s="651" t="str">
        <f>+VLOOKUP($B279,Hoja4!$B$3:$K$173,Trabajo!I$2,0)</f>
        <v>18.29</v>
      </c>
      <c r="J279" s="651" t="str">
        <f>+VLOOKUP($B279,Hoja4!$B$3:$K$173,Trabajo!J$2,0)</f>
        <v>Informe de seguimiento PQRS</v>
      </c>
      <c r="K279" s="651" t="str">
        <f>+VLOOKUP($B279,Hoja4!$B$3:$K$173,Trabajo!K$2,0)</f>
        <v>Memorando de solicitud de información, Informe de seguimiento PQRS, Memorando remisorio del informe</v>
      </c>
      <c r="L279" s="651" t="str">
        <f>+VLOOKUP($B279,Hoja4!$B$3:$P$173,Trabajo!L$2,0)</f>
        <v>Pública Clasificada</v>
      </c>
      <c r="M279" s="651" t="s">
        <v>1640</v>
      </c>
      <c r="N279" s="23" t="s">
        <v>1615</v>
      </c>
      <c r="O279" s="23" t="s">
        <v>1615</v>
      </c>
      <c r="P279" s="237" t="s">
        <v>54</v>
      </c>
      <c r="Q279" s="237" t="s">
        <v>54</v>
      </c>
      <c r="R279" s="237"/>
      <c r="S279" s="237" t="s">
        <v>54</v>
      </c>
      <c r="T279" s="237" t="s">
        <v>54</v>
      </c>
      <c r="U279" s="237" t="s">
        <v>54</v>
      </c>
      <c r="V279" s="237" t="s">
        <v>54</v>
      </c>
      <c r="W279" s="23"/>
    </row>
    <row r="280" spans="2:23" ht="24">
      <c r="B280" s="655"/>
      <c r="C280" s="651"/>
      <c r="D280" s="651"/>
      <c r="E280" s="651"/>
      <c r="F280" s="651"/>
      <c r="G280" s="651"/>
      <c r="H280" s="651"/>
      <c r="I280" s="651"/>
      <c r="J280" s="651"/>
      <c r="K280" s="651"/>
      <c r="L280" s="651"/>
      <c r="M280" s="651"/>
      <c r="N280" s="23" t="s">
        <v>1617</v>
      </c>
      <c r="O280" s="23" t="s">
        <v>1617</v>
      </c>
      <c r="P280" s="23"/>
      <c r="Q280" s="23"/>
      <c r="R280" s="23"/>
      <c r="S280" s="23"/>
      <c r="T280" s="237" t="s">
        <v>54</v>
      </c>
      <c r="U280" s="23"/>
      <c r="V280" s="23"/>
      <c r="W280" s="237"/>
    </row>
    <row r="281" spans="2:23" ht="24">
      <c r="B281" s="655"/>
      <c r="C281" s="651"/>
      <c r="D281" s="651"/>
      <c r="E281" s="651"/>
      <c r="F281" s="651"/>
      <c r="G281" s="651"/>
      <c r="H281" s="651"/>
      <c r="I281" s="651"/>
      <c r="J281" s="651"/>
      <c r="K281" s="651"/>
      <c r="L281" s="651"/>
      <c r="M281" s="651"/>
      <c r="N281" s="23" t="s">
        <v>1620</v>
      </c>
      <c r="O281" s="23" t="s">
        <v>1620</v>
      </c>
      <c r="P281" s="23"/>
      <c r="Q281" s="23"/>
      <c r="R281" s="23"/>
      <c r="S281" s="23"/>
      <c r="T281" s="23"/>
      <c r="U281" s="23"/>
      <c r="V281" s="23"/>
      <c r="W281" s="237" t="s">
        <v>54</v>
      </c>
    </row>
    <row r="282" spans="2:23" ht="24">
      <c r="B282" s="655"/>
      <c r="C282" s="651"/>
      <c r="D282" s="651"/>
      <c r="E282" s="651"/>
      <c r="F282" s="651"/>
      <c r="G282" s="651"/>
      <c r="H282" s="651"/>
      <c r="I282" s="651"/>
      <c r="J282" s="651"/>
      <c r="K282" s="651"/>
      <c r="L282" s="651"/>
      <c r="M282" s="651"/>
      <c r="N282" s="23" t="s">
        <v>1621</v>
      </c>
      <c r="O282" s="23" t="s">
        <v>1621</v>
      </c>
      <c r="P282" s="23"/>
      <c r="Q282" s="23"/>
      <c r="R282" s="23"/>
      <c r="S282" s="23"/>
      <c r="T282" s="23"/>
      <c r="U282" s="23"/>
      <c r="V282" s="23"/>
      <c r="W282" s="237" t="s">
        <v>54</v>
      </c>
    </row>
    <row r="283" spans="2:23">
      <c r="B283" s="656"/>
      <c r="C283" s="651"/>
      <c r="D283" s="651"/>
      <c r="E283" s="651"/>
      <c r="F283" s="651"/>
      <c r="G283" s="651"/>
      <c r="H283" s="651"/>
      <c r="I283" s="651"/>
      <c r="J283" s="651"/>
      <c r="K283" s="651"/>
      <c r="L283" s="651"/>
      <c r="M283" s="237" t="s">
        <v>1641</v>
      </c>
      <c r="N283" s="23"/>
      <c r="O283" s="23"/>
      <c r="P283" s="23"/>
      <c r="Q283" s="23"/>
      <c r="R283" s="23"/>
      <c r="S283" s="23"/>
      <c r="T283" s="237" t="s">
        <v>54</v>
      </c>
      <c r="U283" s="23"/>
      <c r="V283" s="23"/>
      <c r="W283" s="23"/>
    </row>
    <row r="284" spans="2:23" ht="36">
      <c r="B284" s="654">
        <v>57</v>
      </c>
      <c r="C284" s="651">
        <f>+VLOOKUP($B284,Hoja4!$B$3:$K$173,Trabajo!C$2,0)</f>
        <v>1000</v>
      </c>
      <c r="D284" s="651" t="str">
        <f>+VLOOKUP($B284,Hoja4!$B$3:$K$173,Trabajo!D$2,0)</f>
        <v>DESPACHO DEL SUPERINTENDENTE DEL SUBSIDIO FAMILIAR</v>
      </c>
      <c r="E284" s="651">
        <f>+VLOOKUP($B284,Hoja4!$B$3:$K$173,Trabajo!E$2,0)</f>
        <v>1500</v>
      </c>
      <c r="F284" s="651" t="str">
        <f>+VLOOKUP($B284,Hoja4!$B$3:$K$173,Trabajo!F$2,0)</f>
        <v>OFICINA CONTROL INTERNO</v>
      </c>
      <c r="G284" s="651">
        <f>+VLOOKUP($B284,Hoja4!$B$3:$K$173,Trabajo!G$2,0)</f>
        <v>18</v>
      </c>
      <c r="H284" s="651" t="str">
        <f>+VLOOKUP($B284,Hoja4!$B$3:$K$173,Trabajo!H$2,0)</f>
        <v>Informes</v>
      </c>
      <c r="I284" s="651" t="str">
        <f>+VLOOKUP($B284,Hoja4!$B$3:$K$173,Trabajo!I$2,0)</f>
        <v>18.33</v>
      </c>
      <c r="J284" s="651" t="str">
        <f>+VLOOKUP($B284,Hoja4!$B$3:$K$173,Trabajo!J$2,0)</f>
        <v>Informe pormenorizado del estado del control interno</v>
      </c>
      <c r="K284" s="651" t="str">
        <f>+VLOOKUP($B284,Hoja4!$B$3:$K$173,Trabajo!K$2,0)</f>
        <v>Memorando de solicitud de información, Informe pormenorizado del estado del control interno, Memorando remisorio del informe</v>
      </c>
      <c r="L284" s="651" t="str">
        <f>+VLOOKUP($B284,Hoja4!$B$3:$P$173,Trabajo!L$2,0)</f>
        <v>Pública Clasificada</v>
      </c>
      <c r="M284" s="651" t="s">
        <v>1640</v>
      </c>
      <c r="N284" s="23" t="s">
        <v>1615</v>
      </c>
      <c r="O284" s="23" t="s">
        <v>1615</v>
      </c>
      <c r="P284" s="237" t="s">
        <v>54</v>
      </c>
      <c r="Q284" s="237" t="s">
        <v>54</v>
      </c>
      <c r="R284" s="237"/>
      <c r="S284" s="237" t="s">
        <v>54</v>
      </c>
      <c r="T284" s="237" t="s">
        <v>54</v>
      </c>
      <c r="U284" s="237" t="s">
        <v>54</v>
      </c>
      <c r="V284" s="237" t="s">
        <v>54</v>
      </c>
      <c r="W284" s="23"/>
    </row>
    <row r="285" spans="2:23" ht="24">
      <c r="B285" s="655"/>
      <c r="C285" s="651"/>
      <c r="D285" s="651"/>
      <c r="E285" s="651"/>
      <c r="F285" s="651"/>
      <c r="G285" s="651"/>
      <c r="H285" s="651"/>
      <c r="I285" s="651"/>
      <c r="J285" s="651"/>
      <c r="K285" s="651"/>
      <c r="L285" s="651"/>
      <c r="M285" s="651"/>
      <c r="N285" s="23" t="s">
        <v>1617</v>
      </c>
      <c r="O285" s="23" t="s">
        <v>1617</v>
      </c>
      <c r="P285" s="23"/>
      <c r="Q285" s="23"/>
      <c r="R285" s="23"/>
      <c r="S285" s="23"/>
      <c r="T285" s="237" t="s">
        <v>54</v>
      </c>
      <c r="U285" s="23"/>
      <c r="V285" s="23"/>
      <c r="W285" s="237"/>
    </row>
    <row r="286" spans="2:23" ht="24">
      <c r="B286" s="655"/>
      <c r="C286" s="651"/>
      <c r="D286" s="651"/>
      <c r="E286" s="651"/>
      <c r="F286" s="651"/>
      <c r="G286" s="651"/>
      <c r="H286" s="651"/>
      <c r="I286" s="651"/>
      <c r="J286" s="651"/>
      <c r="K286" s="651"/>
      <c r="L286" s="651"/>
      <c r="M286" s="651"/>
      <c r="N286" s="23" t="s">
        <v>1620</v>
      </c>
      <c r="O286" s="23" t="s">
        <v>1620</v>
      </c>
      <c r="P286" s="23"/>
      <c r="Q286" s="23"/>
      <c r="R286" s="23"/>
      <c r="S286" s="23"/>
      <c r="T286" s="23"/>
      <c r="U286" s="23"/>
      <c r="V286" s="23"/>
      <c r="W286" s="237" t="s">
        <v>54</v>
      </c>
    </row>
    <row r="287" spans="2:23" ht="24">
      <c r="B287" s="655"/>
      <c r="C287" s="651"/>
      <c r="D287" s="651"/>
      <c r="E287" s="651"/>
      <c r="F287" s="651"/>
      <c r="G287" s="651"/>
      <c r="H287" s="651"/>
      <c r="I287" s="651"/>
      <c r="J287" s="651"/>
      <c r="K287" s="651"/>
      <c r="L287" s="651"/>
      <c r="M287" s="651"/>
      <c r="N287" s="23" t="s">
        <v>1621</v>
      </c>
      <c r="O287" s="23" t="s">
        <v>1621</v>
      </c>
      <c r="P287" s="23"/>
      <c r="Q287" s="23"/>
      <c r="R287" s="23"/>
      <c r="S287" s="23"/>
      <c r="T287" s="23"/>
      <c r="U287" s="23"/>
      <c r="V287" s="23"/>
      <c r="W287" s="237" t="s">
        <v>54</v>
      </c>
    </row>
    <row r="288" spans="2:23">
      <c r="B288" s="656"/>
      <c r="C288" s="651"/>
      <c r="D288" s="651"/>
      <c r="E288" s="651"/>
      <c r="F288" s="651"/>
      <c r="G288" s="651"/>
      <c r="H288" s="651"/>
      <c r="I288" s="651"/>
      <c r="J288" s="651"/>
      <c r="K288" s="651"/>
      <c r="L288" s="651"/>
      <c r="M288" s="237" t="s">
        <v>1641</v>
      </c>
      <c r="N288" s="23"/>
      <c r="O288" s="23"/>
      <c r="P288" s="23"/>
      <c r="Q288" s="23"/>
      <c r="R288" s="23"/>
      <c r="S288" s="23"/>
      <c r="T288" s="237" t="s">
        <v>54</v>
      </c>
      <c r="U288" s="23"/>
      <c r="V288" s="23"/>
      <c r="W288" s="23"/>
    </row>
    <row r="289" spans="2:23" ht="36">
      <c r="B289" s="654">
        <v>58</v>
      </c>
      <c r="C289" s="651">
        <f>+VLOOKUP($B289,Hoja4!$B$3:$K$173,Trabajo!C$2,0)</f>
        <v>1000</v>
      </c>
      <c r="D289" s="651" t="str">
        <f>+VLOOKUP($B289,Hoja4!$B$3:$K$173,Trabajo!D$2,0)</f>
        <v>DESPACHO DEL SUPERINTENDENTE DEL SUBSIDIO FAMILIAR</v>
      </c>
      <c r="E289" s="651">
        <f>+VLOOKUP($B289,Hoja4!$B$3:$K$173,Trabajo!E$2,0)</f>
        <v>1500</v>
      </c>
      <c r="F289" s="651" t="str">
        <f>+VLOOKUP($B289,Hoja4!$B$3:$K$173,Trabajo!F$2,0)</f>
        <v>OFICINA CONTROL INTERNO</v>
      </c>
      <c r="G289" s="651">
        <f>+VLOOKUP($B289,Hoja4!$B$3:$K$173,Trabajo!G$2,0)</f>
        <v>19</v>
      </c>
      <c r="H289" s="651" t="str">
        <f>+VLOOKUP($B289,Hoja4!$B$3:$K$173,Trabajo!H$2,0)</f>
        <v>Instrumentos Archivísticos</v>
      </c>
      <c r="I289" s="651" t="str">
        <f>+VLOOKUP($B289,Hoja4!$B$3:$K$173,Trabajo!I$2,0)</f>
        <v>19.2</v>
      </c>
      <c r="J289" s="651" t="str">
        <f>+VLOOKUP($B289,Hoja4!$B$3:$K$173,Trabajo!J$2,0)</f>
        <v>Inventarios Documentales de Archivo de Gestión</v>
      </c>
      <c r="K289" s="651" t="str">
        <f>+VLOOKUP($B289,Hoja4!$B$3:$K$173,Trabajo!K$2,0)</f>
        <v>Formato Único de Inventario Documental</v>
      </c>
      <c r="L289" s="651" t="str">
        <f>+VLOOKUP($B289,Hoja4!$B$3:$P$173,Trabajo!L$2,0)</f>
        <v>Pública</v>
      </c>
      <c r="M289" s="651" t="s">
        <v>1640</v>
      </c>
      <c r="N289" s="23" t="s">
        <v>1615</v>
      </c>
      <c r="O289" s="23" t="s">
        <v>1615</v>
      </c>
      <c r="P289" s="237" t="s">
        <v>54</v>
      </c>
      <c r="Q289" s="237" t="s">
        <v>54</v>
      </c>
      <c r="R289" s="237"/>
      <c r="S289" s="237" t="s">
        <v>54</v>
      </c>
      <c r="T289" s="237" t="s">
        <v>54</v>
      </c>
      <c r="U289" s="237" t="s">
        <v>54</v>
      </c>
      <c r="V289" s="237" t="s">
        <v>54</v>
      </c>
      <c r="W289" s="23"/>
    </row>
    <row r="290" spans="2:23" ht="24">
      <c r="B290" s="655"/>
      <c r="C290" s="651"/>
      <c r="D290" s="651"/>
      <c r="E290" s="651"/>
      <c r="F290" s="651"/>
      <c r="G290" s="651"/>
      <c r="H290" s="651"/>
      <c r="I290" s="651"/>
      <c r="J290" s="651"/>
      <c r="K290" s="651"/>
      <c r="L290" s="651"/>
      <c r="M290" s="651"/>
      <c r="N290" s="23" t="s">
        <v>1617</v>
      </c>
      <c r="O290" s="23" t="s">
        <v>1617</v>
      </c>
      <c r="P290" s="23"/>
      <c r="Q290" s="23"/>
      <c r="R290" s="23"/>
      <c r="S290" s="23"/>
      <c r="T290" s="237" t="s">
        <v>54</v>
      </c>
      <c r="U290" s="23"/>
      <c r="V290" s="23"/>
      <c r="W290" s="237"/>
    </row>
    <row r="291" spans="2:23" ht="24">
      <c r="B291" s="655"/>
      <c r="C291" s="651"/>
      <c r="D291" s="651"/>
      <c r="E291" s="651"/>
      <c r="F291" s="651"/>
      <c r="G291" s="651"/>
      <c r="H291" s="651"/>
      <c r="I291" s="651"/>
      <c r="J291" s="651"/>
      <c r="K291" s="651"/>
      <c r="L291" s="651"/>
      <c r="M291" s="651"/>
      <c r="N291" s="23" t="s">
        <v>1620</v>
      </c>
      <c r="O291" s="23" t="s">
        <v>1620</v>
      </c>
      <c r="P291" s="23"/>
      <c r="Q291" s="23"/>
      <c r="R291" s="23"/>
      <c r="S291" s="23"/>
      <c r="T291" s="23"/>
      <c r="U291" s="23"/>
      <c r="V291" s="23"/>
      <c r="W291" s="237" t="s">
        <v>54</v>
      </c>
    </row>
    <row r="292" spans="2:23" ht="24">
      <c r="B292" s="655"/>
      <c r="C292" s="651"/>
      <c r="D292" s="651"/>
      <c r="E292" s="651"/>
      <c r="F292" s="651"/>
      <c r="G292" s="651"/>
      <c r="H292" s="651"/>
      <c r="I292" s="651"/>
      <c r="J292" s="651"/>
      <c r="K292" s="651"/>
      <c r="L292" s="651"/>
      <c r="M292" s="651"/>
      <c r="N292" s="23" t="s">
        <v>1621</v>
      </c>
      <c r="O292" s="23" t="s">
        <v>1621</v>
      </c>
      <c r="P292" s="23"/>
      <c r="Q292" s="23"/>
      <c r="R292" s="23"/>
      <c r="S292" s="23"/>
      <c r="T292" s="23"/>
      <c r="U292" s="23"/>
      <c r="V292" s="23"/>
      <c r="W292" s="237" t="s">
        <v>54</v>
      </c>
    </row>
    <row r="293" spans="2:23">
      <c r="B293" s="656"/>
      <c r="C293" s="651"/>
      <c r="D293" s="651"/>
      <c r="E293" s="651"/>
      <c r="F293" s="651"/>
      <c r="G293" s="651"/>
      <c r="H293" s="651"/>
      <c r="I293" s="651"/>
      <c r="J293" s="651"/>
      <c r="K293" s="651"/>
      <c r="L293" s="651"/>
      <c r="M293" s="237" t="s">
        <v>1641</v>
      </c>
      <c r="N293" s="23"/>
      <c r="O293" s="23"/>
      <c r="P293" s="23"/>
      <c r="Q293" s="23"/>
      <c r="R293" s="23"/>
      <c r="S293" s="23"/>
      <c r="T293" s="237" t="s">
        <v>54</v>
      </c>
      <c r="U293" s="23"/>
      <c r="V293" s="23"/>
      <c r="W293" s="23"/>
    </row>
    <row r="294" spans="2:23" ht="36">
      <c r="B294" s="654">
        <v>59</v>
      </c>
      <c r="C294" s="651">
        <f>+VLOOKUP($B294,Hoja4!$B$3:$K$173,Trabajo!C$2,0)</f>
        <v>2000</v>
      </c>
      <c r="D294" s="651" t="str">
        <f>+VLOOKUP($B294,Hoja4!$B$3:$K$173,Trabajo!D$2,0)</f>
        <v>SECRETARÍA GENERAL</v>
      </c>
      <c r="E294" s="651">
        <f>+VLOOKUP($B294,Hoja4!$B$3:$K$173,Trabajo!E$2,0)</f>
        <v>2000</v>
      </c>
      <c r="F294" s="651" t="str">
        <f>+VLOOKUP($B294,Hoja4!$B$3:$K$173,Trabajo!F$2,0)</f>
        <v>SECRETARÍA GENERAL</v>
      </c>
      <c r="G294" s="651">
        <f>+VLOOKUP($B294,Hoja4!$B$3:$K$173,Trabajo!G$2,0)</f>
        <v>2</v>
      </c>
      <c r="H294" s="651" t="str">
        <f>+VLOOKUP($B294,Hoja4!$B$3:$K$173,Trabajo!H$2,0)</f>
        <v>Actas</v>
      </c>
      <c r="I294" s="651" t="str">
        <f>+VLOOKUP($B294,Hoja4!$B$3:$K$173,Trabajo!I$2,0)</f>
        <v>2.7</v>
      </c>
      <c r="J294" s="651" t="str">
        <f>+VLOOKUP($B294,Hoja4!$B$3:$K$173,Trabajo!J$2,0)</f>
        <v>Actas Comité institucional de desarrollo administrativo</v>
      </c>
      <c r="K294" s="651" t="str">
        <f>+VLOOKUP($B294,Hoja4!$B$3:$K$173,Trabajo!K$2,0)</f>
        <v>Comunicación de solicitud de información, Informes de Gestión, Planes de trabajo, Plan de riesgos institucionales, Actas de comité directivo de seguimiento y control</v>
      </c>
      <c r="L294" s="653" t="e">
        <f>+VLOOKUP($B294,Hoja4!$B$3:$P$173,Trabajo!L$2,0)</f>
        <v>#N/A</v>
      </c>
      <c r="M294" s="651" t="s">
        <v>1640</v>
      </c>
      <c r="N294" s="23" t="s">
        <v>1615</v>
      </c>
      <c r="O294" s="23" t="s">
        <v>1615</v>
      </c>
      <c r="P294" s="237" t="s">
        <v>54</v>
      </c>
      <c r="Q294" s="237" t="s">
        <v>54</v>
      </c>
      <c r="R294" s="237"/>
      <c r="S294" s="237" t="s">
        <v>54</v>
      </c>
      <c r="T294" s="237" t="s">
        <v>54</v>
      </c>
      <c r="U294" s="237" t="s">
        <v>54</v>
      </c>
      <c r="V294" s="237" t="s">
        <v>54</v>
      </c>
      <c r="W294" s="23"/>
    </row>
    <row r="295" spans="2:23" ht="24">
      <c r="B295" s="655"/>
      <c r="C295" s="651"/>
      <c r="D295" s="651"/>
      <c r="E295" s="651"/>
      <c r="F295" s="651"/>
      <c r="G295" s="651"/>
      <c r="H295" s="651"/>
      <c r="I295" s="651"/>
      <c r="J295" s="651"/>
      <c r="K295" s="651"/>
      <c r="L295" s="651"/>
      <c r="M295" s="651"/>
      <c r="N295" s="23" t="s">
        <v>1617</v>
      </c>
      <c r="O295" s="23" t="s">
        <v>1617</v>
      </c>
      <c r="P295" s="23"/>
      <c r="Q295" s="23"/>
      <c r="R295" s="23"/>
      <c r="S295" s="23"/>
      <c r="T295" s="237" t="s">
        <v>54</v>
      </c>
      <c r="U295" s="23"/>
      <c r="V295" s="23"/>
      <c r="W295" s="237"/>
    </row>
    <row r="296" spans="2:23" ht="24">
      <c r="B296" s="655"/>
      <c r="C296" s="651"/>
      <c r="D296" s="651"/>
      <c r="E296" s="651"/>
      <c r="F296" s="651"/>
      <c r="G296" s="651"/>
      <c r="H296" s="651"/>
      <c r="I296" s="651"/>
      <c r="J296" s="651"/>
      <c r="K296" s="651"/>
      <c r="L296" s="651"/>
      <c r="M296" s="651"/>
      <c r="N296" s="23" t="s">
        <v>1620</v>
      </c>
      <c r="O296" s="23" t="s">
        <v>1620</v>
      </c>
      <c r="P296" s="23"/>
      <c r="Q296" s="23"/>
      <c r="R296" s="23"/>
      <c r="S296" s="23"/>
      <c r="T296" s="23"/>
      <c r="U296" s="23"/>
      <c r="V296" s="23"/>
      <c r="W296" s="237" t="s">
        <v>54</v>
      </c>
    </row>
    <row r="297" spans="2:23" ht="24">
      <c r="B297" s="655"/>
      <c r="C297" s="651"/>
      <c r="D297" s="651"/>
      <c r="E297" s="651"/>
      <c r="F297" s="651"/>
      <c r="G297" s="651"/>
      <c r="H297" s="651"/>
      <c r="I297" s="651"/>
      <c r="J297" s="651"/>
      <c r="K297" s="651"/>
      <c r="L297" s="651"/>
      <c r="M297" s="651"/>
      <c r="N297" s="23" t="s">
        <v>1621</v>
      </c>
      <c r="O297" s="23" t="s">
        <v>1621</v>
      </c>
      <c r="P297" s="23"/>
      <c r="Q297" s="23"/>
      <c r="R297" s="23"/>
      <c r="S297" s="23"/>
      <c r="T297" s="23"/>
      <c r="U297" s="23"/>
      <c r="V297" s="23"/>
      <c r="W297" s="237" t="s">
        <v>54</v>
      </c>
    </row>
    <row r="298" spans="2:23">
      <c r="B298" s="656"/>
      <c r="C298" s="651"/>
      <c r="D298" s="651"/>
      <c r="E298" s="651"/>
      <c r="F298" s="651"/>
      <c r="G298" s="651"/>
      <c r="H298" s="651"/>
      <c r="I298" s="651"/>
      <c r="J298" s="651"/>
      <c r="K298" s="651"/>
      <c r="L298" s="651"/>
      <c r="M298" s="237" t="s">
        <v>1641</v>
      </c>
      <c r="N298" s="23"/>
      <c r="O298" s="23"/>
      <c r="P298" s="23"/>
      <c r="Q298" s="23"/>
      <c r="R298" s="23"/>
      <c r="S298" s="23"/>
      <c r="T298" s="237" t="s">
        <v>54</v>
      </c>
      <c r="U298" s="23"/>
      <c r="V298" s="23"/>
      <c r="W298" s="23"/>
    </row>
    <row r="299" spans="2:23" ht="36">
      <c r="B299" s="654">
        <v>60</v>
      </c>
      <c r="C299" s="651">
        <f>+VLOOKUP($B299,Hoja4!$B$3:$K$173,Trabajo!C$2,0)</f>
        <v>2000</v>
      </c>
      <c r="D299" s="651" t="str">
        <f>+VLOOKUP($B299,Hoja4!$B$3:$K$173,Trabajo!D$2,0)</f>
        <v>SECRETARÍA GENERAL</v>
      </c>
      <c r="E299" s="651">
        <f>+VLOOKUP($B299,Hoja4!$B$3:$K$173,Trabajo!E$2,0)</f>
        <v>2000</v>
      </c>
      <c r="F299" s="651" t="str">
        <f>+VLOOKUP($B299,Hoja4!$B$3:$K$173,Trabajo!F$2,0)</f>
        <v>SECRETARÍA GENERAL</v>
      </c>
      <c r="G299" s="651">
        <f>+VLOOKUP($B299,Hoja4!$B$3:$K$173,Trabajo!G$2,0)</f>
        <v>13</v>
      </c>
      <c r="H299" s="651" t="str">
        <f>+VLOOKUP($B299,Hoja4!$B$3:$K$173,Trabajo!H$2,0)</f>
        <v>Derechos de Petición</v>
      </c>
      <c r="I299" s="651" t="str">
        <f>+VLOOKUP($B299,Hoja4!$B$3:$K$173,Trabajo!I$2,0)</f>
        <v>n.a</v>
      </c>
      <c r="J299" s="651" t="str">
        <f>+VLOOKUP($B299,Hoja4!$B$3:$K$173,Trabajo!J$2,0)</f>
        <v>Actas Comité institucional de desarrollo administrativo</v>
      </c>
      <c r="K299" s="651" t="str">
        <f>+VLOOKUP($B299,Hoja4!$B$3:$K$173,Trabajo!K$2,0)</f>
        <v>Presentación de la solicitud, Oficio respuesta a la solicitud, Desistimiento, Respuesta de la solicitud</v>
      </c>
      <c r="L299" s="653" t="e">
        <f>+VLOOKUP($B299,Hoja4!$B$3:$P$173,Trabajo!L$2,0)</f>
        <v>#N/A</v>
      </c>
      <c r="M299" s="651" t="s">
        <v>1640</v>
      </c>
      <c r="N299" s="23" t="s">
        <v>1615</v>
      </c>
      <c r="O299" s="23" t="s">
        <v>1615</v>
      </c>
      <c r="P299" s="237" t="s">
        <v>54</v>
      </c>
      <c r="Q299" s="237" t="s">
        <v>54</v>
      </c>
      <c r="R299" s="237"/>
      <c r="S299" s="237" t="s">
        <v>54</v>
      </c>
      <c r="T299" s="237" t="s">
        <v>54</v>
      </c>
      <c r="U299" s="237" t="s">
        <v>54</v>
      </c>
      <c r="V299" s="237" t="s">
        <v>54</v>
      </c>
      <c r="W299" s="23"/>
    </row>
    <row r="300" spans="2:23" ht="24">
      <c r="B300" s="655"/>
      <c r="C300" s="651"/>
      <c r="D300" s="651"/>
      <c r="E300" s="651"/>
      <c r="F300" s="651"/>
      <c r="G300" s="651"/>
      <c r="H300" s="651"/>
      <c r="I300" s="651"/>
      <c r="J300" s="651"/>
      <c r="K300" s="651"/>
      <c r="L300" s="651"/>
      <c r="M300" s="651"/>
      <c r="N300" s="23" t="s">
        <v>1617</v>
      </c>
      <c r="O300" s="23" t="s">
        <v>1617</v>
      </c>
      <c r="P300" s="23"/>
      <c r="Q300" s="23"/>
      <c r="R300" s="23"/>
      <c r="S300" s="23"/>
      <c r="T300" s="237" t="s">
        <v>54</v>
      </c>
      <c r="U300" s="23"/>
      <c r="V300" s="23"/>
      <c r="W300" s="237"/>
    </row>
    <row r="301" spans="2:23" ht="24">
      <c r="B301" s="655"/>
      <c r="C301" s="651"/>
      <c r="D301" s="651"/>
      <c r="E301" s="651"/>
      <c r="F301" s="651"/>
      <c r="G301" s="651"/>
      <c r="H301" s="651"/>
      <c r="I301" s="651"/>
      <c r="J301" s="651"/>
      <c r="K301" s="651"/>
      <c r="L301" s="651"/>
      <c r="M301" s="651"/>
      <c r="N301" s="23" t="s">
        <v>1620</v>
      </c>
      <c r="O301" s="23" t="s">
        <v>1620</v>
      </c>
      <c r="P301" s="23"/>
      <c r="Q301" s="23"/>
      <c r="R301" s="23"/>
      <c r="S301" s="23"/>
      <c r="T301" s="23"/>
      <c r="U301" s="23"/>
      <c r="V301" s="23"/>
      <c r="W301" s="237" t="s">
        <v>54</v>
      </c>
    </row>
    <row r="302" spans="2:23" ht="24">
      <c r="B302" s="655"/>
      <c r="C302" s="651"/>
      <c r="D302" s="651"/>
      <c r="E302" s="651"/>
      <c r="F302" s="651"/>
      <c r="G302" s="651"/>
      <c r="H302" s="651"/>
      <c r="I302" s="651"/>
      <c r="J302" s="651"/>
      <c r="K302" s="651"/>
      <c r="L302" s="651"/>
      <c r="M302" s="651"/>
      <c r="N302" s="23" t="s">
        <v>1621</v>
      </c>
      <c r="O302" s="23" t="s">
        <v>1621</v>
      </c>
      <c r="P302" s="23"/>
      <c r="Q302" s="23"/>
      <c r="R302" s="23"/>
      <c r="S302" s="23"/>
      <c r="T302" s="23"/>
      <c r="U302" s="23"/>
      <c r="V302" s="23"/>
      <c r="W302" s="237" t="s">
        <v>54</v>
      </c>
    </row>
    <row r="303" spans="2:23">
      <c r="B303" s="656"/>
      <c r="C303" s="651"/>
      <c r="D303" s="651"/>
      <c r="E303" s="651"/>
      <c r="F303" s="651"/>
      <c r="G303" s="651"/>
      <c r="H303" s="651"/>
      <c r="I303" s="651"/>
      <c r="J303" s="651"/>
      <c r="K303" s="651"/>
      <c r="L303" s="651"/>
      <c r="M303" s="237" t="s">
        <v>1641</v>
      </c>
      <c r="N303" s="23"/>
      <c r="O303" s="23"/>
      <c r="P303" s="23"/>
      <c r="Q303" s="23"/>
      <c r="R303" s="23"/>
      <c r="S303" s="23"/>
      <c r="T303" s="237" t="s">
        <v>54</v>
      </c>
      <c r="U303" s="23"/>
      <c r="V303" s="23"/>
      <c r="W303" s="23"/>
    </row>
    <row r="304" spans="2:23" ht="36">
      <c r="B304" s="654">
        <v>61</v>
      </c>
      <c r="C304" s="651">
        <f>+VLOOKUP($B304,Hoja4!$B$3:$K$173,Trabajo!C$2,0)</f>
        <v>2000</v>
      </c>
      <c r="D304" s="651" t="str">
        <f>+VLOOKUP($B304,Hoja4!$B$3:$K$173,Trabajo!D$2,0)</f>
        <v>SECRETARÍA GENERAL</v>
      </c>
      <c r="E304" s="651">
        <f>+VLOOKUP($B304,Hoja4!$B$3:$K$173,Trabajo!E$2,0)</f>
        <v>2000</v>
      </c>
      <c r="F304" s="651" t="str">
        <f>+VLOOKUP($B304,Hoja4!$B$3:$K$173,Trabajo!F$2,0)</f>
        <v>SECRETARÍA GENERAL</v>
      </c>
      <c r="G304" s="651">
        <f>+VLOOKUP($B304,Hoja4!$B$3:$K$173,Trabajo!G$2,0)</f>
        <v>18</v>
      </c>
      <c r="H304" s="651" t="str">
        <f>+VLOOKUP($B304,Hoja4!$B$3:$K$173,Trabajo!H$2,0)</f>
        <v>Informes</v>
      </c>
      <c r="I304" s="651" t="str">
        <f>+VLOOKUP($B304,Hoja4!$B$3:$K$173,Trabajo!I$2,0)</f>
        <v>18.1</v>
      </c>
      <c r="J304" s="651" t="str">
        <f>+VLOOKUP($B304,Hoja4!$B$3:$K$173,Trabajo!J$2,0)</f>
        <v>Informe de Gestión</v>
      </c>
      <c r="K304" s="651" t="str">
        <f>+VLOOKUP($B304,Hoja4!$B$3:$K$173,Trabajo!K$2,0)</f>
        <v>Memorando de solicitud de información, Memorando de citación a mesa de trabajo, Informes de gestión de los grupos, Informe consolidado de gestión</v>
      </c>
      <c r="L304" s="653" t="e">
        <f>+VLOOKUP($B304,Hoja4!$B$3:$P$173,Trabajo!L$2,0)</f>
        <v>#N/A</v>
      </c>
      <c r="M304" s="651" t="s">
        <v>1640</v>
      </c>
      <c r="N304" s="23" t="s">
        <v>1615</v>
      </c>
      <c r="O304" s="23" t="s">
        <v>1615</v>
      </c>
      <c r="P304" s="237" t="s">
        <v>54</v>
      </c>
      <c r="Q304" s="237" t="s">
        <v>54</v>
      </c>
      <c r="R304" s="237"/>
      <c r="S304" s="237" t="s">
        <v>54</v>
      </c>
      <c r="T304" s="237" t="s">
        <v>54</v>
      </c>
      <c r="U304" s="237" t="s">
        <v>54</v>
      </c>
      <c r="V304" s="237" t="s">
        <v>54</v>
      </c>
      <c r="W304" s="23"/>
    </row>
    <row r="305" spans="2:23" ht="24">
      <c r="B305" s="655"/>
      <c r="C305" s="651"/>
      <c r="D305" s="651"/>
      <c r="E305" s="651"/>
      <c r="F305" s="651"/>
      <c r="G305" s="651"/>
      <c r="H305" s="651"/>
      <c r="I305" s="651"/>
      <c r="J305" s="651"/>
      <c r="K305" s="651"/>
      <c r="L305" s="651"/>
      <c r="M305" s="651"/>
      <c r="N305" s="23" t="s">
        <v>1617</v>
      </c>
      <c r="O305" s="23" t="s">
        <v>1617</v>
      </c>
      <c r="P305" s="23"/>
      <c r="Q305" s="23"/>
      <c r="R305" s="23"/>
      <c r="S305" s="23"/>
      <c r="T305" s="237" t="s">
        <v>54</v>
      </c>
      <c r="U305" s="23"/>
      <c r="V305" s="23"/>
      <c r="W305" s="237"/>
    </row>
    <row r="306" spans="2:23" ht="24">
      <c r="B306" s="655"/>
      <c r="C306" s="651"/>
      <c r="D306" s="651"/>
      <c r="E306" s="651"/>
      <c r="F306" s="651"/>
      <c r="G306" s="651"/>
      <c r="H306" s="651"/>
      <c r="I306" s="651"/>
      <c r="J306" s="651"/>
      <c r="K306" s="651"/>
      <c r="L306" s="651"/>
      <c r="M306" s="651"/>
      <c r="N306" s="23" t="s">
        <v>1620</v>
      </c>
      <c r="O306" s="23" t="s">
        <v>1620</v>
      </c>
      <c r="P306" s="23"/>
      <c r="Q306" s="23"/>
      <c r="R306" s="23"/>
      <c r="S306" s="23"/>
      <c r="T306" s="23"/>
      <c r="U306" s="23"/>
      <c r="V306" s="23"/>
      <c r="W306" s="237" t="s">
        <v>54</v>
      </c>
    </row>
    <row r="307" spans="2:23" ht="24">
      <c r="B307" s="655"/>
      <c r="C307" s="651"/>
      <c r="D307" s="651"/>
      <c r="E307" s="651"/>
      <c r="F307" s="651"/>
      <c r="G307" s="651"/>
      <c r="H307" s="651"/>
      <c r="I307" s="651"/>
      <c r="J307" s="651"/>
      <c r="K307" s="651"/>
      <c r="L307" s="651"/>
      <c r="M307" s="651"/>
      <c r="N307" s="23" t="s">
        <v>1621</v>
      </c>
      <c r="O307" s="23" t="s">
        <v>1621</v>
      </c>
      <c r="P307" s="23"/>
      <c r="Q307" s="23"/>
      <c r="R307" s="23"/>
      <c r="S307" s="23"/>
      <c r="T307" s="23"/>
      <c r="U307" s="23"/>
      <c r="V307" s="23"/>
      <c r="W307" s="237" t="s">
        <v>54</v>
      </c>
    </row>
    <row r="308" spans="2:23">
      <c r="B308" s="656"/>
      <c r="C308" s="651"/>
      <c r="D308" s="651"/>
      <c r="E308" s="651"/>
      <c r="F308" s="651"/>
      <c r="G308" s="651"/>
      <c r="H308" s="651"/>
      <c r="I308" s="651"/>
      <c r="J308" s="651"/>
      <c r="K308" s="651"/>
      <c r="L308" s="651"/>
      <c r="M308" s="237" t="s">
        <v>1641</v>
      </c>
      <c r="N308" s="23"/>
      <c r="O308" s="23"/>
      <c r="P308" s="23"/>
      <c r="Q308" s="23"/>
      <c r="R308" s="23"/>
      <c r="S308" s="23"/>
      <c r="T308" s="237" t="s">
        <v>54</v>
      </c>
      <c r="U308" s="23"/>
      <c r="V308" s="23"/>
      <c r="W308" s="23"/>
    </row>
    <row r="309" spans="2:23" ht="36">
      <c r="B309" s="654">
        <v>62</v>
      </c>
      <c r="C309" s="651">
        <f>+VLOOKUP($B309,Hoja4!$B$3:$K$173,Trabajo!C$2,0)</f>
        <v>2000</v>
      </c>
      <c r="D309" s="651" t="str">
        <f>+VLOOKUP($B309,Hoja4!$B$3:$K$173,Trabajo!D$2,0)</f>
        <v>SECRETARÍA GENERAL</v>
      </c>
      <c r="E309" s="651">
        <f>+VLOOKUP($B309,Hoja4!$B$3:$K$173,Trabajo!E$2,0)</f>
        <v>2100</v>
      </c>
      <c r="F309" s="651" t="str">
        <f>+VLOOKUP($B309,Hoja4!$B$3:$K$173,Trabajo!F$2,0)</f>
        <v>GRUPO DE CONTROL INTERNO DISCIPLINARIO</v>
      </c>
      <c r="G309" s="651">
        <f>+VLOOKUP($B309,Hoja4!$B$3:$K$173,Trabajo!G$2,0)</f>
        <v>13</v>
      </c>
      <c r="H309" s="651" t="str">
        <f>+VLOOKUP($B309,Hoja4!$B$3:$K$173,Trabajo!H$2,0)</f>
        <v>Derechos de Petición</v>
      </c>
      <c r="I309" s="651" t="str">
        <f>+VLOOKUP($B309,Hoja4!$B$3:$K$173,Trabajo!I$2,0)</f>
        <v>n.a</v>
      </c>
      <c r="J309" s="651" t="str">
        <f>+VLOOKUP($B309,Hoja4!$B$3:$K$173,Trabajo!J$2,0)</f>
        <v>Informe de Gestión</v>
      </c>
      <c r="K309" s="651" t="str">
        <f>+VLOOKUP($B309,Hoja4!$B$3:$K$173,Trabajo!K$2,0)</f>
        <v>Presentación de la solicitud, Oficio respuesta a la solicitud, Desistimiento, Respuesta de la solicitud</v>
      </c>
      <c r="L309" s="651" t="str">
        <f>+VLOOKUP($B309,Hoja4!$B$3:$P$173,Trabajo!L$2,0)</f>
        <v>Pública Reservada</v>
      </c>
      <c r="M309" s="651" t="s">
        <v>1640</v>
      </c>
      <c r="N309" s="23" t="s">
        <v>1615</v>
      </c>
      <c r="O309" s="23" t="s">
        <v>1615</v>
      </c>
      <c r="P309" s="237" t="s">
        <v>54</v>
      </c>
      <c r="Q309" s="237" t="s">
        <v>54</v>
      </c>
      <c r="R309" s="237"/>
      <c r="S309" s="237" t="s">
        <v>54</v>
      </c>
      <c r="T309" s="237" t="s">
        <v>54</v>
      </c>
      <c r="U309" s="237" t="s">
        <v>54</v>
      </c>
      <c r="V309" s="237" t="s">
        <v>54</v>
      </c>
      <c r="W309" s="23"/>
    </row>
    <row r="310" spans="2:23" ht="24">
      <c r="B310" s="655"/>
      <c r="C310" s="651"/>
      <c r="D310" s="651"/>
      <c r="E310" s="651"/>
      <c r="F310" s="651"/>
      <c r="G310" s="651"/>
      <c r="H310" s="651"/>
      <c r="I310" s="651"/>
      <c r="J310" s="651"/>
      <c r="K310" s="651"/>
      <c r="L310" s="651"/>
      <c r="M310" s="651"/>
      <c r="N310" s="23" t="s">
        <v>1617</v>
      </c>
      <c r="O310" s="23" t="s">
        <v>1617</v>
      </c>
      <c r="P310" s="23"/>
      <c r="Q310" s="23"/>
      <c r="R310" s="23"/>
      <c r="S310" s="23"/>
      <c r="T310" s="237" t="s">
        <v>54</v>
      </c>
      <c r="U310" s="23"/>
      <c r="V310" s="23"/>
      <c r="W310" s="237"/>
    </row>
    <row r="311" spans="2:23" ht="24">
      <c r="B311" s="655"/>
      <c r="C311" s="651"/>
      <c r="D311" s="651"/>
      <c r="E311" s="651"/>
      <c r="F311" s="651"/>
      <c r="G311" s="651"/>
      <c r="H311" s="651"/>
      <c r="I311" s="651"/>
      <c r="J311" s="651"/>
      <c r="K311" s="651"/>
      <c r="L311" s="651"/>
      <c r="M311" s="651"/>
      <c r="N311" s="23" t="s">
        <v>1620</v>
      </c>
      <c r="O311" s="23" t="s">
        <v>1620</v>
      </c>
      <c r="P311" s="23"/>
      <c r="Q311" s="23"/>
      <c r="R311" s="23"/>
      <c r="S311" s="23"/>
      <c r="T311" s="23"/>
      <c r="U311" s="23"/>
      <c r="V311" s="23"/>
      <c r="W311" s="237" t="s">
        <v>54</v>
      </c>
    </row>
    <row r="312" spans="2:23" ht="24">
      <c r="B312" s="655"/>
      <c r="C312" s="651"/>
      <c r="D312" s="651"/>
      <c r="E312" s="651"/>
      <c r="F312" s="651"/>
      <c r="G312" s="651"/>
      <c r="H312" s="651"/>
      <c r="I312" s="651"/>
      <c r="J312" s="651"/>
      <c r="K312" s="651"/>
      <c r="L312" s="651"/>
      <c r="M312" s="651"/>
      <c r="N312" s="23" t="s">
        <v>1621</v>
      </c>
      <c r="O312" s="23" t="s">
        <v>1621</v>
      </c>
      <c r="P312" s="23"/>
      <c r="Q312" s="23"/>
      <c r="R312" s="23"/>
      <c r="S312" s="23"/>
      <c r="T312" s="23"/>
      <c r="U312" s="23"/>
      <c r="V312" s="23"/>
      <c r="W312" s="237" t="s">
        <v>54</v>
      </c>
    </row>
    <row r="313" spans="2:23">
      <c r="B313" s="656"/>
      <c r="C313" s="651"/>
      <c r="D313" s="651"/>
      <c r="E313" s="651"/>
      <c r="F313" s="651"/>
      <c r="G313" s="651"/>
      <c r="H313" s="651"/>
      <c r="I313" s="651"/>
      <c r="J313" s="651"/>
      <c r="K313" s="651"/>
      <c r="L313" s="651"/>
      <c r="M313" s="237" t="s">
        <v>1641</v>
      </c>
      <c r="N313" s="23"/>
      <c r="O313" s="23"/>
      <c r="P313" s="23"/>
      <c r="Q313" s="23"/>
      <c r="R313" s="23"/>
      <c r="S313" s="23"/>
      <c r="T313" s="237" t="s">
        <v>54</v>
      </c>
      <c r="U313" s="23"/>
      <c r="V313" s="23"/>
      <c r="W313" s="23"/>
    </row>
    <row r="314" spans="2:23" ht="36">
      <c r="B314" s="654">
        <v>63</v>
      </c>
      <c r="C314" s="651">
        <f>+VLOOKUP($B314,Hoja4!$B$3:$K$173,Trabajo!C$2,0)</f>
        <v>2000</v>
      </c>
      <c r="D314" s="651" t="str">
        <f>+VLOOKUP($B314,Hoja4!$B$3:$K$173,Trabajo!D$2,0)</f>
        <v>SECRETARÍA GENERAL</v>
      </c>
      <c r="E314" s="651">
        <f>+VLOOKUP($B314,Hoja4!$B$3:$K$173,Trabajo!E$2,0)</f>
        <v>2100</v>
      </c>
      <c r="F314" s="651" t="str">
        <f>+VLOOKUP($B314,Hoja4!$B$3:$K$173,Trabajo!F$2,0)</f>
        <v>GRUPO DE CONTROL INTERNO DISCIPLINARIO</v>
      </c>
      <c r="G314" s="651">
        <f>+VLOOKUP($B314,Hoja4!$B$3:$K$173,Trabajo!G$2,0)</f>
        <v>19</v>
      </c>
      <c r="H314" s="651" t="str">
        <f>+VLOOKUP($B314,Hoja4!$B$3:$K$173,Trabajo!H$2,0)</f>
        <v>Instrumentos Archivísticos</v>
      </c>
      <c r="I314" s="651" t="str">
        <f>+VLOOKUP($B314,Hoja4!$B$3:$K$173,Trabajo!I$2,0)</f>
        <v>19.2</v>
      </c>
      <c r="J314" s="651" t="str">
        <f>+VLOOKUP($B314,Hoja4!$B$3:$K$173,Trabajo!J$2,0)</f>
        <v>Inventarios Documentales de Archivo de Gestión</v>
      </c>
      <c r="K314" s="651" t="str">
        <f>+VLOOKUP($B314,Hoja4!$B$3:$K$173,Trabajo!K$2,0)</f>
        <v>Formato Único de Inventario Documental</v>
      </c>
      <c r="L314" s="653" t="e">
        <f>+VLOOKUP($B314,Hoja4!$B$3:$P$173,Trabajo!L$2,0)</f>
        <v>#N/A</v>
      </c>
      <c r="M314" s="651" t="s">
        <v>1640</v>
      </c>
      <c r="N314" s="23" t="s">
        <v>1615</v>
      </c>
      <c r="O314" s="23" t="s">
        <v>1615</v>
      </c>
      <c r="P314" s="237" t="s">
        <v>54</v>
      </c>
      <c r="Q314" s="237" t="s">
        <v>54</v>
      </c>
      <c r="R314" s="237"/>
      <c r="S314" s="237" t="s">
        <v>54</v>
      </c>
      <c r="T314" s="237" t="s">
        <v>54</v>
      </c>
      <c r="U314" s="237" t="s">
        <v>54</v>
      </c>
      <c r="V314" s="237" t="s">
        <v>54</v>
      </c>
      <c r="W314" s="23"/>
    </row>
    <row r="315" spans="2:23" ht="24">
      <c r="B315" s="655"/>
      <c r="C315" s="651"/>
      <c r="D315" s="651"/>
      <c r="E315" s="651"/>
      <c r="F315" s="651"/>
      <c r="G315" s="651"/>
      <c r="H315" s="651"/>
      <c r="I315" s="651"/>
      <c r="J315" s="651"/>
      <c r="K315" s="651"/>
      <c r="L315" s="651"/>
      <c r="M315" s="651"/>
      <c r="N315" s="23" t="s">
        <v>1617</v>
      </c>
      <c r="O315" s="23" t="s">
        <v>1617</v>
      </c>
      <c r="P315" s="23"/>
      <c r="Q315" s="23"/>
      <c r="R315" s="23"/>
      <c r="S315" s="23"/>
      <c r="T315" s="237" t="s">
        <v>54</v>
      </c>
      <c r="U315" s="23"/>
      <c r="V315" s="23"/>
      <c r="W315" s="237"/>
    </row>
    <row r="316" spans="2:23" ht="24">
      <c r="B316" s="655"/>
      <c r="C316" s="651"/>
      <c r="D316" s="651"/>
      <c r="E316" s="651"/>
      <c r="F316" s="651"/>
      <c r="G316" s="651"/>
      <c r="H316" s="651"/>
      <c r="I316" s="651"/>
      <c r="J316" s="651"/>
      <c r="K316" s="651"/>
      <c r="L316" s="651"/>
      <c r="M316" s="651"/>
      <c r="N316" s="23" t="s">
        <v>1620</v>
      </c>
      <c r="O316" s="23" t="s">
        <v>1620</v>
      </c>
      <c r="P316" s="23"/>
      <c r="Q316" s="23"/>
      <c r="R316" s="23"/>
      <c r="S316" s="23"/>
      <c r="T316" s="23"/>
      <c r="U316" s="23"/>
      <c r="V316" s="23"/>
      <c r="W316" s="237" t="s">
        <v>54</v>
      </c>
    </row>
    <row r="317" spans="2:23" ht="24">
      <c r="B317" s="655"/>
      <c r="C317" s="651"/>
      <c r="D317" s="651"/>
      <c r="E317" s="651"/>
      <c r="F317" s="651"/>
      <c r="G317" s="651"/>
      <c r="H317" s="651"/>
      <c r="I317" s="651"/>
      <c r="J317" s="651"/>
      <c r="K317" s="651"/>
      <c r="L317" s="651"/>
      <c r="M317" s="651"/>
      <c r="N317" s="23" t="s">
        <v>1621</v>
      </c>
      <c r="O317" s="23" t="s">
        <v>1621</v>
      </c>
      <c r="P317" s="23"/>
      <c r="Q317" s="23"/>
      <c r="R317" s="23"/>
      <c r="S317" s="23"/>
      <c r="T317" s="23"/>
      <c r="U317" s="23"/>
      <c r="V317" s="23"/>
      <c r="W317" s="237" t="s">
        <v>54</v>
      </c>
    </row>
    <row r="318" spans="2:23">
      <c r="B318" s="656"/>
      <c r="C318" s="651"/>
      <c r="D318" s="651"/>
      <c r="E318" s="651"/>
      <c r="F318" s="651"/>
      <c r="G318" s="651"/>
      <c r="H318" s="651"/>
      <c r="I318" s="651"/>
      <c r="J318" s="651"/>
      <c r="K318" s="651"/>
      <c r="L318" s="651"/>
      <c r="M318" s="237" t="s">
        <v>1641</v>
      </c>
      <c r="N318" s="23"/>
      <c r="O318" s="23"/>
      <c r="P318" s="23"/>
      <c r="Q318" s="23"/>
      <c r="R318" s="23"/>
      <c r="S318" s="23"/>
      <c r="T318" s="237" t="s">
        <v>54</v>
      </c>
      <c r="U318" s="23"/>
      <c r="V318" s="23"/>
      <c r="W318" s="23"/>
    </row>
    <row r="319" spans="2:23" ht="36">
      <c r="B319" s="654">
        <v>64</v>
      </c>
      <c r="C319" s="651">
        <f>+VLOOKUP($B319,Hoja4!$B$3:$K$173,Trabajo!C$2,0)</f>
        <v>2000</v>
      </c>
      <c r="D319" s="651" t="str">
        <f>+VLOOKUP($B319,Hoja4!$B$3:$K$173,Trabajo!D$2,0)</f>
        <v>SECRETARÍA GENERAL</v>
      </c>
      <c r="E319" s="651">
        <f>+VLOOKUP($B319,Hoja4!$B$3:$K$173,Trabajo!E$2,0)</f>
        <v>2100</v>
      </c>
      <c r="F319" s="651" t="str">
        <f>+VLOOKUP($B319,Hoja4!$B$3:$K$173,Trabajo!F$2,0)</f>
        <v>GRUPO DE CONTROL INTERNO DISCIPLINARIO</v>
      </c>
      <c r="G319" s="651">
        <f>+VLOOKUP($B319,Hoja4!$B$3:$K$173,Trabajo!G$2,0)</f>
        <v>26</v>
      </c>
      <c r="H319" s="651" t="str">
        <f>+VLOOKUP($B319,Hoja4!$B$3:$K$173,Trabajo!H$2,0)</f>
        <v>Procesos</v>
      </c>
      <c r="I319" s="651" t="str">
        <f>+VLOOKUP($B319,Hoja4!$B$3:$K$173,Trabajo!I$2,0)</f>
        <v>26.11</v>
      </c>
      <c r="J319" s="651" t="str">
        <f>+VLOOKUP($B319,Hoja4!$B$3:$K$173,Trabajo!J$2,0)</f>
        <v>Procesos Disciplinarios ordinario</v>
      </c>
      <c r="K319" s="651" t="str">
        <f>+VLOOKUP($B319,Hoja4!$B$3:$K$173,Trabajo!K$2,0)</f>
        <v>Solicitud externa, Memorando interno de asignación del profesional, Noticia disciplinaria, Auto inhibitorio, Auto de caducidad, Auto de remisión por competencia, Auto de acumulación o incorporación, Auto que avoca conocimiento, Auto de indagación preliminar, Auto de Investigación disciplinaria, Oficio de comunicación al quejoso, Oficios de comunicación y de citación a Notificación personal de los Sujetos procesales., Oficio comunicación a la PGN., Notificación personal., Edicto, Testimonios, Peritación, Inspección o visita especial, Auto de apertura de investigación disciplinaria., Auto de archivo definitivo por terminación del proceso disciplinario., Auto remisión por competencia a la PGN, Oficios de Comunicación, Oficio de citación a notificación personal a los investigados, Constancias de notificación personal, Edicto, Comunicaciones y citaciones, Testimonios, Peritación, Inspección o visita especial, Auto prórroga de la investigación, Auto de cierre de investigación, Comunicaciones y citaciones, Notificación, Estado, Recurso de reposición, Constancia secretarial, Auto que decide recurso de reposición, Registro en el cuadro control del estado, Auto de cargos, Auto de archivo del proceso, Comunicación de notificación personal, Auto que ordena designar defensor de oficio., Notificación personal defensor de oficio, Notificación por estado, Constancia secretarial de descargos, Auto que resuelve sobre pruebas de descargos, Auto decreta pruebas de oficio, Auto revuelve nulidades, Comunicación al investigado y su defensor para que se notifique, Notificación defensor de oficio. disciplinado o defensor de confianza, Notificación por estado, Comunicaciones y citaciones., Testimonios, Peritación, Inspección o visita especial, Auto que corre traslado para alegar de conclusión, Comunicación al investigado y su defensor para que se notifique, Notificación defensor de oficio. disciplinado o defensor de
confianza, Notificación por estado, Fallo de primera instancia, Comunicaciones a los sujetos procesales y al quejoso., Notificación personal de los sujetos procesales, Edicto, Recurso de apelación, Constancia secretarial de presentación del recurso, Auto rechaza recurso por eXtemporánea, Auto declara desierto, Auto concede recurso, Comunicaciones a los sujetos procesales, Notificación personal, Edicto, Constancia secretarial y traslado al Profesional Especializado, Auto que resuelve procedencia del recurso de queja, Comunicaciones, Auto de obedézcase y cúmplase lo resuelto por el superior, Comunicaciones PGN, Formato SIRI, Memorando al Superintendente del Subsidio Familiar, Constancia de ejecutoria y archivo</v>
      </c>
      <c r="L319" s="651" t="str">
        <f>+VLOOKUP($B319,Hoja4!$B$3:$P$173,Trabajo!L$2,0)</f>
        <v>Pública Clasificada</v>
      </c>
      <c r="M319" s="651" t="s">
        <v>1640</v>
      </c>
      <c r="N319" s="23" t="s">
        <v>1615</v>
      </c>
      <c r="O319" s="23" t="s">
        <v>1615</v>
      </c>
      <c r="P319" s="237" t="s">
        <v>54</v>
      </c>
      <c r="Q319" s="237" t="s">
        <v>54</v>
      </c>
      <c r="R319" s="237"/>
      <c r="S319" s="237" t="s">
        <v>54</v>
      </c>
      <c r="T319" s="237" t="s">
        <v>54</v>
      </c>
      <c r="U319" s="237" t="s">
        <v>54</v>
      </c>
      <c r="V319" s="237" t="s">
        <v>54</v>
      </c>
      <c r="W319" s="23"/>
    </row>
    <row r="320" spans="2:23" ht="24">
      <c r="B320" s="655"/>
      <c r="C320" s="651"/>
      <c r="D320" s="651"/>
      <c r="E320" s="651"/>
      <c r="F320" s="651"/>
      <c r="G320" s="651"/>
      <c r="H320" s="651"/>
      <c r="I320" s="651"/>
      <c r="J320" s="651"/>
      <c r="K320" s="651"/>
      <c r="L320" s="651"/>
      <c r="M320" s="651"/>
      <c r="N320" s="23" t="s">
        <v>1617</v>
      </c>
      <c r="O320" s="23" t="s">
        <v>1617</v>
      </c>
      <c r="P320" s="23"/>
      <c r="Q320" s="23"/>
      <c r="R320" s="23"/>
      <c r="S320" s="23"/>
      <c r="T320" s="237" t="s">
        <v>54</v>
      </c>
      <c r="U320" s="23"/>
      <c r="V320" s="23"/>
      <c r="W320" s="237"/>
    </row>
    <row r="321" spans="2:23" ht="24">
      <c r="B321" s="655"/>
      <c r="C321" s="651"/>
      <c r="D321" s="651"/>
      <c r="E321" s="651"/>
      <c r="F321" s="651"/>
      <c r="G321" s="651"/>
      <c r="H321" s="651"/>
      <c r="I321" s="651"/>
      <c r="J321" s="651"/>
      <c r="K321" s="651"/>
      <c r="L321" s="651"/>
      <c r="M321" s="651"/>
      <c r="N321" s="23" t="s">
        <v>1620</v>
      </c>
      <c r="O321" s="23" t="s">
        <v>1620</v>
      </c>
      <c r="P321" s="23"/>
      <c r="Q321" s="23"/>
      <c r="R321" s="23"/>
      <c r="S321" s="23"/>
      <c r="T321" s="23"/>
      <c r="U321" s="23"/>
      <c r="V321" s="23"/>
      <c r="W321" s="237" t="s">
        <v>54</v>
      </c>
    </row>
    <row r="322" spans="2:23" ht="24">
      <c r="B322" s="655"/>
      <c r="C322" s="651"/>
      <c r="D322" s="651"/>
      <c r="E322" s="651"/>
      <c r="F322" s="651"/>
      <c r="G322" s="651"/>
      <c r="H322" s="651"/>
      <c r="I322" s="651"/>
      <c r="J322" s="651"/>
      <c r="K322" s="651"/>
      <c r="L322" s="651"/>
      <c r="M322" s="651"/>
      <c r="N322" s="23" t="s">
        <v>1621</v>
      </c>
      <c r="O322" s="23" t="s">
        <v>1621</v>
      </c>
      <c r="P322" s="23"/>
      <c r="Q322" s="23"/>
      <c r="R322" s="23"/>
      <c r="S322" s="23"/>
      <c r="T322" s="23"/>
      <c r="U322" s="23"/>
      <c r="V322" s="23"/>
      <c r="W322" s="237" t="s">
        <v>54</v>
      </c>
    </row>
    <row r="323" spans="2:23">
      <c r="B323" s="656"/>
      <c r="C323" s="651"/>
      <c r="D323" s="651"/>
      <c r="E323" s="651"/>
      <c r="F323" s="651"/>
      <c r="G323" s="651"/>
      <c r="H323" s="651"/>
      <c r="I323" s="651"/>
      <c r="J323" s="651"/>
      <c r="K323" s="651"/>
      <c r="L323" s="651"/>
      <c r="M323" s="237" t="s">
        <v>1641</v>
      </c>
      <c r="N323" s="23"/>
      <c r="O323" s="23"/>
      <c r="P323" s="23"/>
      <c r="Q323" s="23"/>
      <c r="R323" s="23"/>
      <c r="S323" s="23"/>
      <c r="T323" s="237" t="s">
        <v>54</v>
      </c>
      <c r="U323" s="23"/>
      <c r="V323" s="23"/>
      <c r="W323" s="23"/>
    </row>
    <row r="324" spans="2:23" ht="36">
      <c r="B324" s="654">
        <v>65</v>
      </c>
      <c r="C324" s="651">
        <f>+VLOOKUP($B324,Hoja4!$B$3:$K$173,Trabajo!C$2,0)</f>
        <v>2000</v>
      </c>
      <c r="D324" s="651" t="str">
        <f>+VLOOKUP($B324,Hoja4!$B$3:$K$173,Trabajo!D$2,0)</f>
        <v>SECRETARÍA GENERAL</v>
      </c>
      <c r="E324" s="651">
        <f>+VLOOKUP($B324,Hoja4!$B$3:$K$173,Trabajo!E$2,0)</f>
        <v>2100</v>
      </c>
      <c r="F324" s="651" t="str">
        <f>+VLOOKUP($B324,Hoja4!$B$3:$K$173,Trabajo!F$2,0)</f>
        <v>GRUPO DE CONTROL INTERNO DISCIPLINARIO</v>
      </c>
      <c r="G324" s="651">
        <f>+VLOOKUP($B324,Hoja4!$B$3:$K$173,Trabajo!G$2,0)</f>
        <v>26</v>
      </c>
      <c r="H324" s="651" t="str">
        <f>+VLOOKUP($B324,Hoja4!$B$3:$K$173,Trabajo!H$2,0)</f>
        <v>Procesos</v>
      </c>
      <c r="I324" s="651" t="str">
        <f>+VLOOKUP($B324,Hoja4!$B$3:$K$173,Trabajo!I$2,0)</f>
        <v>26.12</v>
      </c>
      <c r="J324" s="651" t="str">
        <f>+VLOOKUP($B324,Hoja4!$B$3:$K$173,Trabajo!J$2,0)</f>
        <v>Procesos Disciplinarios Verbales</v>
      </c>
      <c r="K324" s="651" t="str">
        <f>+VLOOKUP($B324,Hoja4!$B$3:$K$173,Trabajo!K$2,0)</f>
        <v>Solicitud externa, Nota disciplinaria, Memorando Interno, Oficio de traslado, Auto de citación a audiencia, Comunicaciones para notificarse, Notificación personal, Edicto, Constancia Secretarial, Auto que ordena nombrar defensor de oficio., Comunicaciones a los sujetos procesales del auto, Comunicaciones al defensor de oficio, Notificaciones, Acta de audiencia, Práctica de pruebas, Acta decretando suspensión y fijando fecha, Acta de la audiencia de alegados de conclusión del investigado y/o su apoderado, Fallo de primera instancia, Acta audiencia, Notificación en estrados, Recurso de apelación, Memorando dando traslado al Despacho del Superintendente del Subsidio Familiar, Auto de obedézcase y cúmplase, Comunicaciones PGN, Formato SIRI, Memorando al Superintendente del Subsidio Familiar, Constancia de ejecutoria y archivo</v>
      </c>
      <c r="L324" s="651" t="str">
        <f>+VLOOKUP($B324,Hoja4!$B$3:$P$173,Trabajo!L$2,0)</f>
        <v>Pública Reservada</v>
      </c>
      <c r="M324" s="651" t="s">
        <v>1640</v>
      </c>
      <c r="N324" s="23" t="s">
        <v>1615</v>
      </c>
      <c r="O324" s="23" t="s">
        <v>1615</v>
      </c>
      <c r="P324" s="237" t="s">
        <v>54</v>
      </c>
      <c r="Q324" s="237" t="s">
        <v>54</v>
      </c>
      <c r="R324" s="237"/>
      <c r="S324" s="237" t="s">
        <v>54</v>
      </c>
      <c r="T324" s="237" t="s">
        <v>54</v>
      </c>
      <c r="U324" s="237" t="s">
        <v>54</v>
      </c>
      <c r="V324" s="237" t="s">
        <v>54</v>
      </c>
      <c r="W324" s="23"/>
    </row>
    <row r="325" spans="2:23" ht="24">
      <c r="B325" s="655"/>
      <c r="C325" s="651"/>
      <c r="D325" s="651"/>
      <c r="E325" s="651"/>
      <c r="F325" s="651"/>
      <c r="G325" s="651"/>
      <c r="H325" s="651"/>
      <c r="I325" s="651"/>
      <c r="J325" s="651"/>
      <c r="K325" s="651"/>
      <c r="L325" s="651"/>
      <c r="M325" s="651"/>
      <c r="N325" s="23" t="s">
        <v>1617</v>
      </c>
      <c r="O325" s="23" t="s">
        <v>1617</v>
      </c>
      <c r="P325" s="23"/>
      <c r="Q325" s="23"/>
      <c r="R325" s="23"/>
      <c r="S325" s="23"/>
      <c r="T325" s="237" t="s">
        <v>54</v>
      </c>
      <c r="U325" s="23"/>
      <c r="V325" s="23"/>
      <c r="W325" s="237"/>
    </row>
    <row r="326" spans="2:23" ht="24">
      <c r="B326" s="655"/>
      <c r="C326" s="651"/>
      <c r="D326" s="651"/>
      <c r="E326" s="651"/>
      <c r="F326" s="651"/>
      <c r="G326" s="651"/>
      <c r="H326" s="651"/>
      <c r="I326" s="651"/>
      <c r="J326" s="651"/>
      <c r="K326" s="651"/>
      <c r="L326" s="651"/>
      <c r="M326" s="651"/>
      <c r="N326" s="23" t="s">
        <v>1620</v>
      </c>
      <c r="O326" s="23" t="s">
        <v>1620</v>
      </c>
      <c r="P326" s="23"/>
      <c r="Q326" s="23"/>
      <c r="R326" s="23"/>
      <c r="S326" s="23"/>
      <c r="T326" s="23"/>
      <c r="U326" s="23"/>
      <c r="V326" s="23"/>
      <c r="W326" s="237" t="s">
        <v>54</v>
      </c>
    </row>
    <row r="327" spans="2:23" ht="24">
      <c r="B327" s="655"/>
      <c r="C327" s="651"/>
      <c r="D327" s="651"/>
      <c r="E327" s="651"/>
      <c r="F327" s="651"/>
      <c r="G327" s="651"/>
      <c r="H327" s="651"/>
      <c r="I327" s="651"/>
      <c r="J327" s="651"/>
      <c r="K327" s="651"/>
      <c r="L327" s="651"/>
      <c r="M327" s="651"/>
      <c r="N327" s="23" t="s">
        <v>1621</v>
      </c>
      <c r="O327" s="23" t="s">
        <v>1621</v>
      </c>
      <c r="P327" s="23"/>
      <c r="Q327" s="23"/>
      <c r="R327" s="23"/>
      <c r="S327" s="23"/>
      <c r="T327" s="23"/>
      <c r="U327" s="23"/>
      <c r="V327" s="23"/>
      <c r="W327" s="237" t="s">
        <v>54</v>
      </c>
    </row>
    <row r="328" spans="2:23">
      <c r="B328" s="656"/>
      <c r="C328" s="651"/>
      <c r="D328" s="651"/>
      <c r="E328" s="651"/>
      <c r="F328" s="651"/>
      <c r="G328" s="651"/>
      <c r="H328" s="651"/>
      <c r="I328" s="651"/>
      <c r="J328" s="651"/>
      <c r="K328" s="651"/>
      <c r="L328" s="651"/>
      <c r="M328" s="237" t="s">
        <v>1641</v>
      </c>
      <c r="N328" s="23"/>
      <c r="O328" s="23"/>
      <c r="P328" s="23"/>
      <c r="Q328" s="23"/>
      <c r="R328" s="23"/>
      <c r="S328" s="23"/>
      <c r="T328" s="237" t="s">
        <v>54</v>
      </c>
      <c r="U328" s="23"/>
      <c r="V328" s="23"/>
      <c r="W328" s="23"/>
    </row>
    <row r="329" spans="2:23" ht="36">
      <c r="B329" s="654">
        <v>66</v>
      </c>
      <c r="C329" s="651">
        <f>+VLOOKUP($B329,Hoja4!$B$3:$K$173,Trabajo!C$2,0)</f>
        <v>2000</v>
      </c>
      <c r="D329" s="651" t="str">
        <f>+VLOOKUP($B329,Hoja4!$B$3:$K$173,Trabajo!D$2,0)</f>
        <v>SECRETARÍA GENERAL</v>
      </c>
      <c r="E329" s="651">
        <f>+VLOOKUP($B329,Hoja4!$B$3:$K$173,Trabajo!E$2,0)</f>
        <v>2200</v>
      </c>
      <c r="F329" s="651" t="str">
        <f>+VLOOKUP($B329,Hoja4!$B$3:$K$173,Trabajo!F$2,0)</f>
        <v>GRUPO DE GESTIÓN TALENTO HUMANO</v>
      </c>
      <c r="G329" s="651">
        <f>+VLOOKUP($B329,Hoja4!$B$3:$K$173,Trabajo!G$2,0)</f>
        <v>2</v>
      </c>
      <c r="H329" s="651" t="str">
        <f>+VLOOKUP($B329,Hoja4!$B$3:$K$173,Trabajo!H$2,0)</f>
        <v>Actas</v>
      </c>
      <c r="I329" s="651" t="str">
        <f>+VLOOKUP($B329,Hoja4!$B$3:$K$173,Trabajo!I$2,0)</f>
        <v>2.2</v>
      </c>
      <c r="J329" s="651" t="str">
        <f>+VLOOKUP($B329,Hoja4!$B$3:$K$173,Trabajo!J$2,0)</f>
        <v>Acta Comité de capacitación. estímulos y bienestar laboral</v>
      </c>
      <c r="K329" s="651" t="str">
        <f>+VLOOKUP($B329,Hoja4!$B$3:$K$173,Trabajo!K$2,0)</f>
        <v>Acto Administrativo de conformación del Comité, Acta de Comité de Capacitación. estímulos y bienestar laboral, anexos al acta de comité</v>
      </c>
      <c r="L329" s="653" t="e">
        <f>+VLOOKUP($B329,Hoja4!$B$3:$P$173,Trabajo!L$2,0)</f>
        <v>#N/A</v>
      </c>
      <c r="M329" s="651" t="s">
        <v>1640</v>
      </c>
      <c r="N329" s="23" t="s">
        <v>1615</v>
      </c>
      <c r="O329" s="23" t="s">
        <v>1615</v>
      </c>
      <c r="P329" s="237" t="s">
        <v>54</v>
      </c>
      <c r="Q329" s="237" t="s">
        <v>54</v>
      </c>
      <c r="R329" s="237"/>
      <c r="S329" s="237" t="s">
        <v>54</v>
      </c>
      <c r="T329" s="237" t="s">
        <v>54</v>
      </c>
      <c r="U329" s="237" t="s">
        <v>54</v>
      </c>
      <c r="V329" s="237" t="s">
        <v>54</v>
      </c>
      <c r="W329" s="23"/>
    </row>
    <row r="330" spans="2:23" ht="24">
      <c r="B330" s="655"/>
      <c r="C330" s="651"/>
      <c r="D330" s="651"/>
      <c r="E330" s="651"/>
      <c r="F330" s="651"/>
      <c r="G330" s="651"/>
      <c r="H330" s="651"/>
      <c r="I330" s="651"/>
      <c r="J330" s="651"/>
      <c r="K330" s="651"/>
      <c r="L330" s="651"/>
      <c r="M330" s="651"/>
      <c r="N330" s="23" t="s">
        <v>1617</v>
      </c>
      <c r="O330" s="23" t="s">
        <v>1617</v>
      </c>
      <c r="P330" s="23"/>
      <c r="Q330" s="23"/>
      <c r="R330" s="23"/>
      <c r="S330" s="23"/>
      <c r="T330" s="237" t="s">
        <v>54</v>
      </c>
      <c r="U330" s="23"/>
      <c r="V330" s="23"/>
      <c r="W330" s="237"/>
    </row>
    <row r="331" spans="2:23" ht="24">
      <c r="B331" s="655"/>
      <c r="C331" s="651"/>
      <c r="D331" s="651"/>
      <c r="E331" s="651"/>
      <c r="F331" s="651"/>
      <c r="G331" s="651"/>
      <c r="H331" s="651"/>
      <c r="I331" s="651"/>
      <c r="J331" s="651"/>
      <c r="K331" s="651"/>
      <c r="L331" s="651"/>
      <c r="M331" s="651"/>
      <c r="N331" s="23" t="s">
        <v>1620</v>
      </c>
      <c r="O331" s="23" t="s">
        <v>1620</v>
      </c>
      <c r="P331" s="23"/>
      <c r="Q331" s="23"/>
      <c r="R331" s="23"/>
      <c r="S331" s="23"/>
      <c r="T331" s="23"/>
      <c r="U331" s="23"/>
      <c r="V331" s="23"/>
      <c r="W331" s="237" t="s">
        <v>54</v>
      </c>
    </row>
    <row r="332" spans="2:23" ht="24">
      <c r="B332" s="655"/>
      <c r="C332" s="651"/>
      <c r="D332" s="651"/>
      <c r="E332" s="651"/>
      <c r="F332" s="651"/>
      <c r="G332" s="651"/>
      <c r="H332" s="651"/>
      <c r="I332" s="651"/>
      <c r="J332" s="651"/>
      <c r="K332" s="651"/>
      <c r="L332" s="651"/>
      <c r="M332" s="651"/>
      <c r="N332" s="23" t="s">
        <v>1621</v>
      </c>
      <c r="O332" s="23" t="s">
        <v>1621</v>
      </c>
      <c r="P332" s="23"/>
      <c r="Q332" s="23"/>
      <c r="R332" s="23"/>
      <c r="S332" s="23"/>
      <c r="T332" s="23"/>
      <c r="U332" s="23"/>
      <c r="V332" s="23"/>
      <c r="W332" s="237" t="s">
        <v>54</v>
      </c>
    </row>
    <row r="333" spans="2:23">
      <c r="B333" s="656"/>
      <c r="C333" s="651"/>
      <c r="D333" s="651"/>
      <c r="E333" s="651"/>
      <c r="F333" s="651"/>
      <c r="G333" s="651"/>
      <c r="H333" s="651"/>
      <c r="I333" s="651"/>
      <c r="J333" s="651"/>
      <c r="K333" s="651"/>
      <c r="L333" s="651"/>
      <c r="M333" s="237" t="s">
        <v>1641</v>
      </c>
      <c r="N333" s="23"/>
      <c r="O333" s="23"/>
      <c r="P333" s="23"/>
      <c r="Q333" s="23"/>
      <c r="R333" s="23"/>
      <c r="S333" s="23"/>
      <c r="T333" s="237" t="s">
        <v>54</v>
      </c>
      <c r="U333" s="23"/>
      <c r="V333" s="23"/>
      <c r="W333" s="23"/>
    </row>
    <row r="334" spans="2:23" ht="36">
      <c r="B334" s="654">
        <v>67</v>
      </c>
      <c r="C334" s="651">
        <f>+VLOOKUP($B334,Hoja4!$B$3:$K$173,Trabajo!C$2,0)</f>
        <v>2000</v>
      </c>
      <c r="D334" s="651" t="str">
        <f>+VLOOKUP($B334,Hoja4!$B$3:$K$173,Trabajo!D$2,0)</f>
        <v>SECRETARÍA GENERAL</v>
      </c>
      <c r="E334" s="651">
        <f>+VLOOKUP($B334,Hoja4!$B$3:$K$173,Trabajo!E$2,0)</f>
        <v>2200</v>
      </c>
      <c r="F334" s="651" t="str">
        <f>+VLOOKUP($B334,Hoja4!$B$3:$K$173,Trabajo!F$2,0)</f>
        <v>GRUPO DE GESTIÓN TALENTO HUMANO</v>
      </c>
      <c r="G334" s="651">
        <f>+VLOOKUP($B334,Hoja4!$B$3:$K$173,Trabajo!G$2,0)</f>
        <v>2</v>
      </c>
      <c r="H334" s="651" t="str">
        <f>+VLOOKUP($B334,Hoja4!$B$3:$K$173,Trabajo!H$2,0)</f>
        <v>Actas</v>
      </c>
      <c r="I334" s="651" t="str">
        <f>+VLOOKUP($B334,Hoja4!$B$3:$K$173,Trabajo!I$2,0)</f>
        <v>2.12</v>
      </c>
      <c r="J334" s="651" t="str">
        <f>+VLOOKUP($B334,Hoja4!$B$3:$K$173,Trabajo!J$2,0)</f>
        <v>Acta Comité de comisión de personal</v>
      </c>
      <c r="K334" s="651" t="str">
        <f>+VLOOKUP($B334,Hoja4!$B$3:$K$173,Trabajo!K$2,0)</f>
        <v>Comunicaciones de citación, Actas de la comisión, Comunicados de solicitud, anexos al acta de la comisión</v>
      </c>
      <c r="L334" s="653" t="e">
        <f>+VLOOKUP($B334,Hoja4!$B$3:$P$173,Trabajo!L$2,0)</f>
        <v>#N/A</v>
      </c>
      <c r="M334" s="651" t="s">
        <v>1640</v>
      </c>
      <c r="N334" s="23" t="s">
        <v>1615</v>
      </c>
      <c r="O334" s="23" t="s">
        <v>1615</v>
      </c>
      <c r="P334" s="237" t="s">
        <v>54</v>
      </c>
      <c r="Q334" s="237" t="s">
        <v>54</v>
      </c>
      <c r="R334" s="237"/>
      <c r="S334" s="237" t="s">
        <v>54</v>
      </c>
      <c r="T334" s="237" t="s">
        <v>54</v>
      </c>
      <c r="U334" s="237" t="s">
        <v>54</v>
      </c>
      <c r="V334" s="237" t="s">
        <v>54</v>
      </c>
      <c r="W334" s="23"/>
    </row>
    <row r="335" spans="2:23" ht="24">
      <c r="B335" s="655"/>
      <c r="C335" s="651"/>
      <c r="D335" s="651"/>
      <c r="E335" s="651"/>
      <c r="F335" s="651"/>
      <c r="G335" s="651"/>
      <c r="H335" s="651"/>
      <c r="I335" s="651"/>
      <c r="J335" s="651"/>
      <c r="K335" s="651"/>
      <c r="L335" s="651"/>
      <c r="M335" s="651"/>
      <c r="N335" s="23" t="s">
        <v>1617</v>
      </c>
      <c r="O335" s="23" t="s">
        <v>1617</v>
      </c>
      <c r="P335" s="23"/>
      <c r="Q335" s="23"/>
      <c r="R335" s="23"/>
      <c r="S335" s="23"/>
      <c r="T335" s="237" t="s">
        <v>54</v>
      </c>
      <c r="U335" s="23"/>
      <c r="V335" s="23"/>
      <c r="W335" s="237"/>
    </row>
    <row r="336" spans="2:23" ht="24">
      <c r="B336" s="655"/>
      <c r="C336" s="651"/>
      <c r="D336" s="651"/>
      <c r="E336" s="651"/>
      <c r="F336" s="651"/>
      <c r="G336" s="651"/>
      <c r="H336" s="651"/>
      <c r="I336" s="651"/>
      <c r="J336" s="651"/>
      <c r="K336" s="651"/>
      <c r="L336" s="651"/>
      <c r="M336" s="651"/>
      <c r="N336" s="23" t="s">
        <v>1620</v>
      </c>
      <c r="O336" s="23" t="s">
        <v>1620</v>
      </c>
      <c r="P336" s="23"/>
      <c r="Q336" s="23"/>
      <c r="R336" s="23"/>
      <c r="S336" s="23"/>
      <c r="T336" s="23"/>
      <c r="U336" s="23"/>
      <c r="V336" s="23"/>
      <c r="W336" s="237" t="s">
        <v>54</v>
      </c>
    </row>
    <row r="337" spans="2:23" ht="24">
      <c r="B337" s="655"/>
      <c r="C337" s="651"/>
      <c r="D337" s="651"/>
      <c r="E337" s="651"/>
      <c r="F337" s="651"/>
      <c r="G337" s="651"/>
      <c r="H337" s="651"/>
      <c r="I337" s="651"/>
      <c r="J337" s="651"/>
      <c r="K337" s="651"/>
      <c r="L337" s="651"/>
      <c r="M337" s="651"/>
      <c r="N337" s="23" t="s">
        <v>1621</v>
      </c>
      <c r="O337" s="23" t="s">
        <v>1621</v>
      </c>
      <c r="P337" s="23"/>
      <c r="Q337" s="23"/>
      <c r="R337" s="23"/>
      <c r="S337" s="23"/>
      <c r="T337" s="23"/>
      <c r="U337" s="23"/>
      <c r="V337" s="23"/>
      <c r="W337" s="237" t="s">
        <v>54</v>
      </c>
    </row>
    <row r="338" spans="2:23">
      <c r="B338" s="656"/>
      <c r="C338" s="651"/>
      <c r="D338" s="651"/>
      <c r="E338" s="651"/>
      <c r="F338" s="651"/>
      <c r="G338" s="651"/>
      <c r="H338" s="651"/>
      <c r="I338" s="651"/>
      <c r="J338" s="651"/>
      <c r="K338" s="651"/>
      <c r="L338" s="651"/>
      <c r="M338" s="237" t="s">
        <v>1641</v>
      </c>
      <c r="N338" s="23"/>
      <c r="O338" s="23"/>
      <c r="P338" s="23"/>
      <c r="Q338" s="23"/>
      <c r="R338" s="23"/>
      <c r="S338" s="23"/>
      <c r="T338" s="237" t="s">
        <v>54</v>
      </c>
      <c r="U338" s="23"/>
      <c r="V338" s="23"/>
      <c r="W338" s="23"/>
    </row>
    <row r="339" spans="2:23" ht="36">
      <c r="B339" s="654">
        <v>68</v>
      </c>
      <c r="C339" s="651">
        <f>+VLOOKUP($B339,Hoja4!$B$3:$K$173,Trabajo!C$2,0)</f>
        <v>2000</v>
      </c>
      <c r="D339" s="651" t="str">
        <f>+VLOOKUP($B339,Hoja4!$B$3:$K$173,Trabajo!D$2,0)</f>
        <v>SECRETARÍA GENERAL</v>
      </c>
      <c r="E339" s="651">
        <f>+VLOOKUP($B339,Hoja4!$B$3:$K$173,Trabajo!E$2,0)</f>
        <v>2200</v>
      </c>
      <c r="F339" s="651" t="str">
        <f>+VLOOKUP($B339,Hoja4!$B$3:$K$173,Trabajo!F$2,0)</f>
        <v>GRUPO DE GESTIÓN TALENTO HUMANO</v>
      </c>
      <c r="G339" s="651">
        <f>+VLOOKUP($B339,Hoja4!$B$3:$K$173,Trabajo!G$2,0)</f>
        <v>2</v>
      </c>
      <c r="H339" s="651" t="str">
        <f>+VLOOKUP($B339,Hoja4!$B$3:$K$173,Trabajo!H$2,0)</f>
        <v>Actas</v>
      </c>
      <c r="I339" s="651" t="str">
        <f>+VLOOKUP($B339,Hoja4!$B$3:$K$173,Trabajo!I$2,0)</f>
        <v>2.4</v>
      </c>
      <c r="J339" s="651" t="str">
        <f>+VLOOKUP($B339,Hoja4!$B$3:$K$173,Trabajo!J$2,0)</f>
        <v>Acta Comité de convivencia laboral</v>
      </c>
      <c r="K339" s="651" t="str">
        <f>+VLOOKUP($B339,Hoja4!$B$3:$K$173,Trabajo!K$2,0)</f>
        <v>Acto Administrativo de Convocatoria, Elecciones, Acto Administrativo de conformación del Comité, Actas de reunión</v>
      </c>
      <c r="L339" s="653" t="e">
        <f>+VLOOKUP($B339,Hoja4!$B$3:$P$173,Trabajo!L$2,0)</f>
        <v>#N/A</v>
      </c>
      <c r="M339" s="651" t="s">
        <v>1640</v>
      </c>
      <c r="N339" s="23" t="s">
        <v>1615</v>
      </c>
      <c r="O339" s="23" t="s">
        <v>1615</v>
      </c>
      <c r="P339" s="237" t="s">
        <v>54</v>
      </c>
      <c r="Q339" s="237" t="s">
        <v>54</v>
      </c>
      <c r="R339" s="237"/>
      <c r="S339" s="237" t="s">
        <v>54</v>
      </c>
      <c r="T339" s="237" t="s">
        <v>54</v>
      </c>
      <c r="U339" s="237" t="s">
        <v>54</v>
      </c>
      <c r="V339" s="237" t="s">
        <v>54</v>
      </c>
      <c r="W339" s="23"/>
    </row>
    <row r="340" spans="2:23" ht="24">
      <c r="B340" s="655"/>
      <c r="C340" s="651"/>
      <c r="D340" s="651"/>
      <c r="E340" s="651"/>
      <c r="F340" s="651"/>
      <c r="G340" s="651"/>
      <c r="H340" s="651"/>
      <c r="I340" s="651"/>
      <c r="J340" s="651"/>
      <c r="K340" s="651"/>
      <c r="L340" s="651"/>
      <c r="M340" s="651"/>
      <c r="N340" s="23" t="s">
        <v>1617</v>
      </c>
      <c r="O340" s="23" t="s">
        <v>1617</v>
      </c>
      <c r="P340" s="23"/>
      <c r="Q340" s="23"/>
      <c r="R340" s="23"/>
      <c r="S340" s="23"/>
      <c r="T340" s="237" t="s">
        <v>54</v>
      </c>
      <c r="U340" s="23"/>
      <c r="V340" s="23"/>
      <c r="W340" s="237"/>
    </row>
    <row r="341" spans="2:23" ht="24">
      <c r="B341" s="655"/>
      <c r="C341" s="651"/>
      <c r="D341" s="651"/>
      <c r="E341" s="651"/>
      <c r="F341" s="651"/>
      <c r="G341" s="651"/>
      <c r="H341" s="651"/>
      <c r="I341" s="651"/>
      <c r="J341" s="651"/>
      <c r="K341" s="651"/>
      <c r="L341" s="651"/>
      <c r="M341" s="651"/>
      <c r="N341" s="23" t="s">
        <v>1620</v>
      </c>
      <c r="O341" s="23" t="s">
        <v>1620</v>
      </c>
      <c r="P341" s="23"/>
      <c r="Q341" s="23"/>
      <c r="R341" s="23"/>
      <c r="S341" s="23"/>
      <c r="T341" s="23"/>
      <c r="U341" s="23"/>
      <c r="V341" s="23"/>
      <c r="W341" s="237" t="s">
        <v>54</v>
      </c>
    </row>
    <row r="342" spans="2:23" ht="24">
      <c r="B342" s="655"/>
      <c r="C342" s="651"/>
      <c r="D342" s="651"/>
      <c r="E342" s="651"/>
      <c r="F342" s="651"/>
      <c r="G342" s="651"/>
      <c r="H342" s="651"/>
      <c r="I342" s="651"/>
      <c r="J342" s="651"/>
      <c r="K342" s="651"/>
      <c r="L342" s="651"/>
      <c r="M342" s="651"/>
      <c r="N342" s="23" t="s">
        <v>1621</v>
      </c>
      <c r="O342" s="23" t="s">
        <v>1621</v>
      </c>
      <c r="P342" s="23"/>
      <c r="Q342" s="23"/>
      <c r="R342" s="23"/>
      <c r="S342" s="23"/>
      <c r="T342" s="23"/>
      <c r="U342" s="23"/>
      <c r="V342" s="23"/>
      <c r="W342" s="237" t="s">
        <v>54</v>
      </c>
    </row>
    <row r="343" spans="2:23">
      <c r="B343" s="656"/>
      <c r="C343" s="651"/>
      <c r="D343" s="651"/>
      <c r="E343" s="651"/>
      <c r="F343" s="651"/>
      <c r="G343" s="651"/>
      <c r="H343" s="651"/>
      <c r="I343" s="651"/>
      <c r="J343" s="651"/>
      <c r="K343" s="651"/>
      <c r="L343" s="651"/>
      <c r="M343" s="237" t="s">
        <v>1641</v>
      </c>
      <c r="N343" s="23"/>
      <c r="O343" s="23"/>
      <c r="P343" s="23"/>
      <c r="Q343" s="23"/>
      <c r="R343" s="23"/>
      <c r="S343" s="23"/>
      <c r="T343" s="237" t="s">
        <v>54</v>
      </c>
      <c r="U343" s="23"/>
      <c r="V343" s="23"/>
      <c r="W343" s="23"/>
    </row>
    <row r="344" spans="2:23" ht="36">
      <c r="B344" s="654">
        <v>69</v>
      </c>
      <c r="C344" s="651">
        <f>+VLOOKUP($B344,Hoja4!$B$3:$K$173,Trabajo!C$2,0)</f>
        <v>2000</v>
      </c>
      <c r="D344" s="651" t="str">
        <f>+VLOOKUP($B344,Hoja4!$B$3:$K$173,Trabajo!D$2,0)</f>
        <v>SECRETARÍA GENERAL</v>
      </c>
      <c r="E344" s="651">
        <f>+VLOOKUP($B344,Hoja4!$B$3:$K$173,Trabajo!E$2,0)</f>
        <v>2200</v>
      </c>
      <c r="F344" s="651" t="str">
        <f>+VLOOKUP($B344,Hoja4!$B$3:$K$173,Trabajo!F$2,0)</f>
        <v>GRUPO DE GESTIÓN TALENTO HUMANO</v>
      </c>
      <c r="G344" s="651">
        <f>+VLOOKUP($B344,Hoja4!$B$3:$K$173,Trabajo!G$2,0)</f>
        <v>2</v>
      </c>
      <c r="H344" s="651" t="str">
        <f>+VLOOKUP($B344,Hoja4!$B$3:$K$173,Trabajo!H$2,0)</f>
        <v>Actas</v>
      </c>
      <c r="I344" s="651" t="str">
        <f>+VLOOKUP($B344,Hoja4!$B$3:$K$173,Trabajo!I$2,0)</f>
        <v>2.8</v>
      </c>
      <c r="J344" s="651" t="str">
        <f>+VLOOKUP($B344,Hoja4!$B$3:$K$173,Trabajo!J$2,0)</f>
        <v>Acta Comité paritario de seguridad y salud en el trabajo</v>
      </c>
      <c r="K344" s="651" t="str">
        <f>+VLOOKUP($B344,Hoja4!$B$3:$K$173,Trabajo!K$2,0)</f>
        <v>Acto administrativo de convocatoria, Elecciones, Acto administrativo de conformación del comité, Actas del comité COPAST</v>
      </c>
      <c r="L344" s="653" t="e">
        <f>+VLOOKUP($B344,Hoja4!$B$3:$P$173,Trabajo!L$2,0)</f>
        <v>#N/A</v>
      </c>
      <c r="M344" s="651" t="s">
        <v>1640</v>
      </c>
      <c r="N344" s="23" t="s">
        <v>1615</v>
      </c>
      <c r="O344" s="23" t="s">
        <v>1615</v>
      </c>
      <c r="P344" s="237" t="s">
        <v>54</v>
      </c>
      <c r="Q344" s="237" t="s">
        <v>54</v>
      </c>
      <c r="R344" s="237"/>
      <c r="S344" s="237" t="s">
        <v>54</v>
      </c>
      <c r="T344" s="237" t="s">
        <v>54</v>
      </c>
      <c r="U344" s="237" t="s">
        <v>54</v>
      </c>
      <c r="V344" s="237" t="s">
        <v>54</v>
      </c>
      <c r="W344" s="23"/>
    </row>
    <row r="345" spans="2:23" ht="24">
      <c r="B345" s="655"/>
      <c r="C345" s="651"/>
      <c r="D345" s="651"/>
      <c r="E345" s="651"/>
      <c r="F345" s="651"/>
      <c r="G345" s="651"/>
      <c r="H345" s="651"/>
      <c r="I345" s="651"/>
      <c r="J345" s="651"/>
      <c r="K345" s="651"/>
      <c r="L345" s="651"/>
      <c r="M345" s="651"/>
      <c r="N345" s="23" t="s">
        <v>1617</v>
      </c>
      <c r="O345" s="23" t="s">
        <v>1617</v>
      </c>
      <c r="P345" s="23"/>
      <c r="Q345" s="23"/>
      <c r="R345" s="23"/>
      <c r="S345" s="23"/>
      <c r="T345" s="237" t="s">
        <v>54</v>
      </c>
      <c r="U345" s="23"/>
      <c r="V345" s="23"/>
      <c r="W345" s="237"/>
    </row>
    <row r="346" spans="2:23" ht="24">
      <c r="B346" s="655"/>
      <c r="C346" s="651"/>
      <c r="D346" s="651"/>
      <c r="E346" s="651"/>
      <c r="F346" s="651"/>
      <c r="G346" s="651"/>
      <c r="H346" s="651"/>
      <c r="I346" s="651"/>
      <c r="J346" s="651"/>
      <c r="K346" s="651"/>
      <c r="L346" s="651"/>
      <c r="M346" s="651"/>
      <c r="N346" s="23" t="s">
        <v>1620</v>
      </c>
      <c r="O346" s="23" t="s">
        <v>1620</v>
      </c>
      <c r="P346" s="23"/>
      <c r="Q346" s="23"/>
      <c r="R346" s="23"/>
      <c r="S346" s="23"/>
      <c r="T346" s="23"/>
      <c r="U346" s="23"/>
      <c r="V346" s="23"/>
      <c r="W346" s="237" t="s">
        <v>54</v>
      </c>
    </row>
    <row r="347" spans="2:23" ht="24">
      <c r="B347" s="655"/>
      <c r="C347" s="651"/>
      <c r="D347" s="651"/>
      <c r="E347" s="651"/>
      <c r="F347" s="651"/>
      <c r="G347" s="651"/>
      <c r="H347" s="651"/>
      <c r="I347" s="651"/>
      <c r="J347" s="651"/>
      <c r="K347" s="651"/>
      <c r="L347" s="651"/>
      <c r="M347" s="651"/>
      <c r="N347" s="23" t="s">
        <v>1621</v>
      </c>
      <c r="O347" s="23" t="s">
        <v>1621</v>
      </c>
      <c r="P347" s="23"/>
      <c r="Q347" s="23"/>
      <c r="R347" s="23"/>
      <c r="S347" s="23"/>
      <c r="T347" s="23"/>
      <c r="U347" s="23"/>
      <c r="V347" s="23"/>
      <c r="W347" s="237" t="s">
        <v>54</v>
      </c>
    </row>
    <row r="348" spans="2:23">
      <c r="B348" s="656"/>
      <c r="C348" s="651"/>
      <c r="D348" s="651"/>
      <c r="E348" s="651"/>
      <c r="F348" s="651"/>
      <c r="G348" s="651"/>
      <c r="H348" s="651"/>
      <c r="I348" s="651"/>
      <c r="J348" s="651"/>
      <c r="K348" s="651"/>
      <c r="L348" s="651"/>
      <c r="M348" s="237" t="s">
        <v>1641</v>
      </c>
      <c r="N348" s="23"/>
      <c r="O348" s="23"/>
      <c r="P348" s="23"/>
      <c r="Q348" s="23"/>
      <c r="R348" s="23"/>
      <c r="S348" s="23"/>
      <c r="T348" s="237" t="s">
        <v>54</v>
      </c>
      <c r="U348" s="23"/>
      <c r="V348" s="23"/>
      <c r="W348" s="23"/>
    </row>
    <row r="349" spans="2:23" ht="36">
      <c r="B349" s="654">
        <v>70</v>
      </c>
      <c r="C349" s="651">
        <f>+VLOOKUP($B349,Hoja4!$B$3:$K$173,Trabajo!C$2,0)</f>
        <v>2000</v>
      </c>
      <c r="D349" s="651" t="str">
        <f>+VLOOKUP($B349,Hoja4!$B$3:$K$173,Trabajo!D$2,0)</f>
        <v>SECRETARÍA GENERAL</v>
      </c>
      <c r="E349" s="651">
        <f>+VLOOKUP($B349,Hoja4!$B$3:$K$173,Trabajo!E$2,0)</f>
        <v>2200</v>
      </c>
      <c r="F349" s="651" t="str">
        <f>+VLOOKUP($B349,Hoja4!$B$3:$K$173,Trabajo!F$2,0)</f>
        <v>GRUPO DE GESTIÓN TALENTO HUMANO</v>
      </c>
      <c r="G349" s="651">
        <f>+VLOOKUP($B349,Hoja4!$B$3:$K$173,Trabajo!G$2,0)</f>
        <v>13</v>
      </c>
      <c r="H349" s="651" t="str">
        <f>+VLOOKUP($B349,Hoja4!$B$3:$K$173,Trabajo!H$2,0)</f>
        <v>Derechos de Petición</v>
      </c>
      <c r="I349" s="651" t="str">
        <f>+VLOOKUP($B349,Hoja4!$B$3:$K$173,Trabajo!I$2,0)</f>
        <v>n.a</v>
      </c>
      <c r="J349" s="651" t="str">
        <f>+VLOOKUP($B349,Hoja4!$B$3:$K$173,Trabajo!J$2,0)</f>
        <v>Acta Comité paritario de seguridad y salud en el trabajo</v>
      </c>
      <c r="K349" s="651" t="str">
        <f>+VLOOKUP($B349,Hoja4!$B$3:$K$173,Trabajo!K$2,0)</f>
        <v>Presentación de la solicitud, Oficio respuesta a la solicitud, Desistimiento, Respuesta de la solicitud, Resolución de nombramiento, Resolución de Lista de Elegibles de la CNSC (en los casos que aplique), Certificación de disponibilidad presupuestal, Certificación de vacancia de empleo, Estudios de planta de personal de Carrera Administrativa
(En los casos que aplique), Análisis de la hoja de vida, Certificación de Idoneidad del Grupo de Gestión del Talento Humano, Remisión a pruebas escritas del Departamento Administrativo de Función Pública., Resultado de pruebas escritas del Departamento Administrativo de la Función Pública (En los casos que
aplique), Comunicación del acto administrativo, Carta de aceptación del nombramiento, Solicitud de Prórroga (En los casos que aplique), Oficio de Respuesta de prorroga (En los casos que aplique), Cedula, Hoja de vida, Libreta militar (En los casos que aplique), Certificados de estudio, Tarjeta profesional ( en los casos que aplique), Certificados laborales, Antecedentes disciplinarios, Acta de posesión en el cargo, Acta anticorrupción, Declaración de bienes y rentas, Declaración juramentada para fines eXtraprocesales, Certificado de afiliaciones (EPS. Pensión. Banco), Documentos de identificación familiares (En los casos que
aplique), Examen de ingreso, Informe de salud ocupacional, Afiliaciones ( EPS. Pensión (En los casos que aplique) ARL. Fondo Nacional del Ahorro. Caja de Compensación), Carta de renuncia o Acto Administrativo que declara insubsistente un nombramiento, Resolución de aceptación de renuncia (En los casos que aplique), Declaración de Bienes y Rentas SIGEP, Informe de Gestión, Evaluación de Desempeño Laboral o Acuerdos de gestión ( en los casos que aplique ), Certificado de ingresos y retenciones, Certificados de bienes y rentas, Exámenes de Egreso</v>
      </c>
      <c r="L349" s="651" t="str">
        <f>+VLOOKUP($B349,Hoja4!$B$3:$P$173,Trabajo!L$2,0)</f>
        <v>Pública Reservada</v>
      </c>
      <c r="M349" s="651" t="s">
        <v>1640</v>
      </c>
      <c r="N349" s="23" t="s">
        <v>1615</v>
      </c>
      <c r="O349" s="23" t="s">
        <v>1615</v>
      </c>
      <c r="P349" s="237" t="s">
        <v>54</v>
      </c>
      <c r="Q349" s="237" t="s">
        <v>54</v>
      </c>
      <c r="R349" s="237"/>
      <c r="S349" s="237" t="s">
        <v>54</v>
      </c>
      <c r="T349" s="237" t="s">
        <v>54</v>
      </c>
      <c r="U349" s="237" t="s">
        <v>54</v>
      </c>
      <c r="V349" s="237" t="s">
        <v>54</v>
      </c>
      <c r="W349" s="23"/>
    </row>
    <row r="350" spans="2:23" ht="24">
      <c r="B350" s="655"/>
      <c r="C350" s="651"/>
      <c r="D350" s="651"/>
      <c r="E350" s="651"/>
      <c r="F350" s="651"/>
      <c r="G350" s="651"/>
      <c r="H350" s="651"/>
      <c r="I350" s="651"/>
      <c r="J350" s="651"/>
      <c r="K350" s="651"/>
      <c r="L350" s="651"/>
      <c r="M350" s="651"/>
      <c r="N350" s="23" t="s">
        <v>1617</v>
      </c>
      <c r="O350" s="23" t="s">
        <v>1617</v>
      </c>
      <c r="P350" s="23"/>
      <c r="Q350" s="23"/>
      <c r="R350" s="23"/>
      <c r="S350" s="23"/>
      <c r="T350" s="237" t="s">
        <v>54</v>
      </c>
      <c r="U350" s="23"/>
      <c r="V350" s="23"/>
      <c r="W350" s="237"/>
    </row>
    <row r="351" spans="2:23" ht="24">
      <c r="B351" s="655"/>
      <c r="C351" s="651"/>
      <c r="D351" s="651"/>
      <c r="E351" s="651"/>
      <c r="F351" s="651"/>
      <c r="G351" s="651"/>
      <c r="H351" s="651"/>
      <c r="I351" s="651"/>
      <c r="J351" s="651"/>
      <c r="K351" s="651"/>
      <c r="L351" s="651"/>
      <c r="M351" s="651"/>
      <c r="N351" s="23" t="s">
        <v>1620</v>
      </c>
      <c r="O351" s="23" t="s">
        <v>1620</v>
      </c>
      <c r="P351" s="23"/>
      <c r="Q351" s="23"/>
      <c r="R351" s="23"/>
      <c r="S351" s="23"/>
      <c r="T351" s="23"/>
      <c r="U351" s="23"/>
      <c r="V351" s="23"/>
      <c r="W351" s="237" t="s">
        <v>54</v>
      </c>
    </row>
    <row r="352" spans="2:23" ht="24">
      <c r="B352" s="655"/>
      <c r="C352" s="651"/>
      <c r="D352" s="651"/>
      <c r="E352" s="651"/>
      <c r="F352" s="651"/>
      <c r="G352" s="651"/>
      <c r="H352" s="651"/>
      <c r="I352" s="651"/>
      <c r="J352" s="651"/>
      <c r="K352" s="651"/>
      <c r="L352" s="651"/>
      <c r="M352" s="651"/>
      <c r="N352" s="23" t="s">
        <v>1621</v>
      </c>
      <c r="O352" s="23" t="s">
        <v>1621</v>
      </c>
      <c r="P352" s="23"/>
      <c r="Q352" s="23"/>
      <c r="R352" s="23"/>
      <c r="S352" s="23"/>
      <c r="T352" s="23"/>
      <c r="U352" s="23"/>
      <c r="V352" s="23"/>
      <c r="W352" s="237" t="s">
        <v>54</v>
      </c>
    </row>
    <row r="353" spans="2:23">
      <c r="B353" s="656"/>
      <c r="C353" s="651"/>
      <c r="D353" s="651"/>
      <c r="E353" s="651"/>
      <c r="F353" s="651"/>
      <c r="G353" s="651"/>
      <c r="H353" s="651"/>
      <c r="I353" s="651"/>
      <c r="J353" s="651"/>
      <c r="K353" s="651"/>
      <c r="L353" s="651"/>
      <c r="M353" s="237" t="s">
        <v>1641</v>
      </c>
      <c r="N353" s="23"/>
      <c r="O353" s="23"/>
      <c r="P353" s="23"/>
      <c r="Q353" s="23"/>
      <c r="R353" s="23"/>
      <c r="S353" s="23"/>
      <c r="T353" s="237" t="s">
        <v>54</v>
      </c>
      <c r="U353" s="23"/>
      <c r="V353" s="23"/>
      <c r="W353" s="23"/>
    </row>
    <row r="354" spans="2:23" ht="36">
      <c r="B354" s="654">
        <v>71</v>
      </c>
      <c r="C354" s="651">
        <f>+VLOOKUP($B354,Hoja4!$B$3:$K$173,Trabajo!C$2,0)</f>
        <v>2000</v>
      </c>
      <c r="D354" s="651" t="str">
        <f>+VLOOKUP($B354,Hoja4!$B$3:$K$173,Trabajo!D$2,0)</f>
        <v>SECRETARÍA GENERAL</v>
      </c>
      <c r="E354" s="651">
        <f>+VLOOKUP($B354,Hoja4!$B$3:$K$173,Trabajo!E$2,0)</f>
        <v>2200</v>
      </c>
      <c r="F354" s="651" t="str">
        <f>+VLOOKUP($B354,Hoja4!$B$3:$K$173,Trabajo!F$2,0)</f>
        <v>GRUPO DE GESTIÓN TALENTO HUMANO</v>
      </c>
      <c r="G354" s="651">
        <f>+VLOOKUP($B354,Hoja4!$B$3:$K$173,Trabajo!G$2,0)</f>
        <v>17</v>
      </c>
      <c r="H354" s="651" t="str">
        <f>+VLOOKUP($B354,Hoja4!$B$3:$K$173,Trabajo!H$2,0)</f>
        <v>Historias Laborales</v>
      </c>
      <c r="I354" s="651" t="str">
        <f>+VLOOKUP($B354,Hoja4!$B$3:$K$173,Trabajo!I$2,0)</f>
        <v>n.a</v>
      </c>
      <c r="J354" s="651" t="str">
        <f>+VLOOKUP($B354,Hoja4!$B$3:$K$173,Trabajo!J$2,0)</f>
        <v>Acta Comité paritario de seguridad y salud en el trabajo</v>
      </c>
      <c r="K354" s="651" t="str">
        <f>+VLOOKUP($B354,Hoja4!$B$3:$K$173,Trabajo!K$2,0)</f>
        <v>Presentación de la solicitud, Oficio respuesta a la solicitud, Desistimiento, Respuesta de la solicitud, Resolución de nombramiento, Resolución de Lista de Elegibles de la CNSC (en los casos que aplique), Certificación de disponibilidad presupuestal, Certificación de vacancia de empleo, Estudios de planta de personal de Carrera Administrativa
(En los casos que aplique), Análisis de la hoja de vida, Certificación de Idoneidad del Grupo de Gestión del Talento Humano, Remisión a pruebas escritas del Departamento Administrativo de Función Pública., Resultado de pruebas escritas del Departamento Administrativo de la Función Pública (En los casos que
aplique), Comunicación del acto administrativo, Carta de aceptación del nombramiento, Solicitud de Prórroga (En los casos que aplique), Oficio de Respuesta de prorroga (En los casos que aplique), Cedula, Hoja de vida, Libreta militar (En los casos que aplique), Certificados de estudio, Tarjeta profesional ( en los casos que aplique), Certificados laborales, Antecedentes disciplinarios, Acta de posesión en el cargo, Acta anticorrupción, Declaración de bienes y rentas, Declaración juramentada para fines eXtraprocesales, Certificado de afiliaciones (EPS. Pensión. Banco), Documentos de identificación familiares (En los casos que
aplique), Examen de ingreso, Informe de salud ocupacional, Afiliaciones ( EPS. Pensión (En los casos que aplique) ARL. Fondo Nacional del Ahorro. Caja de Compensación), Carta de renuncia o Acto Administrativo que declara insubsistente un nombramiento, Resolución de aceptación de renuncia (En los casos que aplique), Declaración de Bienes y Rentas SIGEP, Informe de Gestión, Evaluación de Desempeño Laboral o Acuerdos de gestión ( en los casos que aplique ), Certificado de ingresos y retenciones, Certificados de bienes y rentas, Exámenes de Egreso</v>
      </c>
      <c r="L354" s="651" t="str">
        <f>+VLOOKUP($B354,Hoja4!$B$3:$P$173,Trabajo!L$2,0)</f>
        <v>Pública Reservada</v>
      </c>
      <c r="M354" s="651" t="s">
        <v>1640</v>
      </c>
      <c r="N354" s="23" t="s">
        <v>1615</v>
      </c>
      <c r="O354" s="23" t="s">
        <v>1615</v>
      </c>
      <c r="P354" s="237" t="s">
        <v>54</v>
      </c>
      <c r="Q354" s="237" t="s">
        <v>54</v>
      </c>
      <c r="R354" s="237"/>
      <c r="S354" s="237" t="s">
        <v>54</v>
      </c>
      <c r="T354" s="237" t="s">
        <v>54</v>
      </c>
      <c r="U354" s="237" t="s">
        <v>54</v>
      </c>
      <c r="V354" s="237" t="s">
        <v>54</v>
      </c>
      <c r="W354" s="23"/>
    </row>
    <row r="355" spans="2:23" ht="24">
      <c r="B355" s="655"/>
      <c r="C355" s="651"/>
      <c r="D355" s="651"/>
      <c r="E355" s="651"/>
      <c r="F355" s="651"/>
      <c r="G355" s="651"/>
      <c r="H355" s="651"/>
      <c r="I355" s="651"/>
      <c r="J355" s="651"/>
      <c r="K355" s="651"/>
      <c r="L355" s="651"/>
      <c r="M355" s="651"/>
      <c r="N355" s="23" t="s">
        <v>1617</v>
      </c>
      <c r="O355" s="23" t="s">
        <v>1617</v>
      </c>
      <c r="P355" s="23"/>
      <c r="Q355" s="23"/>
      <c r="R355" s="23"/>
      <c r="S355" s="23"/>
      <c r="T355" s="237" t="s">
        <v>54</v>
      </c>
      <c r="U355" s="23"/>
      <c r="V355" s="23"/>
      <c r="W355" s="237"/>
    </row>
    <row r="356" spans="2:23" ht="24">
      <c r="B356" s="655"/>
      <c r="C356" s="651"/>
      <c r="D356" s="651"/>
      <c r="E356" s="651"/>
      <c r="F356" s="651"/>
      <c r="G356" s="651"/>
      <c r="H356" s="651"/>
      <c r="I356" s="651"/>
      <c r="J356" s="651"/>
      <c r="K356" s="651"/>
      <c r="L356" s="651"/>
      <c r="M356" s="651"/>
      <c r="N356" s="23" t="s">
        <v>1620</v>
      </c>
      <c r="O356" s="23" t="s">
        <v>1620</v>
      </c>
      <c r="P356" s="23"/>
      <c r="Q356" s="23"/>
      <c r="R356" s="23"/>
      <c r="S356" s="23"/>
      <c r="T356" s="23"/>
      <c r="U356" s="23"/>
      <c r="V356" s="23"/>
      <c r="W356" s="237" t="s">
        <v>54</v>
      </c>
    </row>
    <row r="357" spans="2:23" ht="24">
      <c r="B357" s="655"/>
      <c r="C357" s="651"/>
      <c r="D357" s="651"/>
      <c r="E357" s="651"/>
      <c r="F357" s="651"/>
      <c r="G357" s="651"/>
      <c r="H357" s="651"/>
      <c r="I357" s="651"/>
      <c r="J357" s="651"/>
      <c r="K357" s="651"/>
      <c r="L357" s="651"/>
      <c r="M357" s="651"/>
      <c r="N357" s="23" t="s">
        <v>1621</v>
      </c>
      <c r="O357" s="23" t="s">
        <v>1621</v>
      </c>
      <c r="P357" s="23"/>
      <c r="Q357" s="23"/>
      <c r="R357" s="23"/>
      <c r="S357" s="23"/>
      <c r="T357" s="23"/>
      <c r="U357" s="23"/>
      <c r="V357" s="23"/>
      <c r="W357" s="237" t="s">
        <v>54</v>
      </c>
    </row>
    <row r="358" spans="2:23">
      <c r="B358" s="656"/>
      <c r="C358" s="651"/>
      <c r="D358" s="651"/>
      <c r="E358" s="651"/>
      <c r="F358" s="651"/>
      <c r="G358" s="651"/>
      <c r="H358" s="651"/>
      <c r="I358" s="651"/>
      <c r="J358" s="651"/>
      <c r="K358" s="651"/>
      <c r="L358" s="651"/>
      <c r="M358" s="237" t="s">
        <v>1641</v>
      </c>
      <c r="N358" s="23"/>
      <c r="O358" s="23"/>
      <c r="P358" s="23"/>
      <c r="Q358" s="23"/>
      <c r="R358" s="23"/>
      <c r="S358" s="23"/>
      <c r="T358" s="237" t="s">
        <v>54</v>
      </c>
      <c r="U358" s="23"/>
      <c r="V358" s="23"/>
      <c r="W358" s="23"/>
    </row>
    <row r="359" spans="2:23" ht="36">
      <c r="B359" s="654">
        <v>72</v>
      </c>
      <c r="C359" s="651">
        <f>+VLOOKUP($B359,Hoja4!$B$3:$K$173,Trabajo!C$2,0)</f>
        <v>2000</v>
      </c>
      <c r="D359" s="651" t="str">
        <f>+VLOOKUP($B359,Hoja4!$B$3:$K$173,Trabajo!D$2,0)</f>
        <v>SECRETARÍA GENERAL</v>
      </c>
      <c r="E359" s="651">
        <f>+VLOOKUP($B359,Hoja4!$B$3:$K$173,Trabajo!E$2,0)</f>
        <v>2200</v>
      </c>
      <c r="F359" s="651" t="str">
        <f>+VLOOKUP($B359,Hoja4!$B$3:$K$173,Trabajo!F$2,0)</f>
        <v>GRUPO DE GESTIÓN TALENTO HUMANO</v>
      </c>
      <c r="G359" s="651">
        <f>+VLOOKUP($B359,Hoja4!$B$3:$K$173,Trabajo!G$2,0)</f>
        <v>18</v>
      </c>
      <c r="H359" s="651" t="str">
        <f>+VLOOKUP($B359,Hoja4!$B$3:$K$173,Trabajo!H$2,0)</f>
        <v>Informes</v>
      </c>
      <c r="I359" s="651" t="str">
        <f>+VLOOKUP($B359,Hoja4!$B$3:$K$173,Trabajo!I$2,0)</f>
        <v>18.1</v>
      </c>
      <c r="J359" s="651" t="str">
        <f>+VLOOKUP($B359,Hoja4!$B$3:$K$173,Trabajo!J$2,0)</f>
        <v>Informes a entes de control</v>
      </c>
      <c r="K359" s="651" t="str">
        <f>+VLOOKUP($B359,Hoja4!$B$3:$K$173,Trabajo!K$2,0)</f>
        <v>Solicitud de información, Respuesta a solicitudes, Soportes de informe, Informes</v>
      </c>
      <c r="L359" s="651" t="str">
        <f>+VLOOKUP($B359,Hoja4!$B$3:$P$173,Trabajo!L$2,0)</f>
        <v>Pública Clasificada</v>
      </c>
      <c r="M359" s="651" t="s">
        <v>1640</v>
      </c>
      <c r="N359" s="23" t="s">
        <v>1615</v>
      </c>
      <c r="O359" s="23" t="s">
        <v>1615</v>
      </c>
      <c r="P359" s="237" t="s">
        <v>54</v>
      </c>
      <c r="Q359" s="237" t="s">
        <v>54</v>
      </c>
      <c r="R359" s="237"/>
      <c r="S359" s="237" t="s">
        <v>54</v>
      </c>
      <c r="T359" s="237" t="s">
        <v>54</v>
      </c>
      <c r="U359" s="237" t="s">
        <v>54</v>
      </c>
      <c r="V359" s="237" t="s">
        <v>54</v>
      </c>
      <c r="W359" s="23"/>
    </row>
    <row r="360" spans="2:23" ht="24">
      <c r="B360" s="655"/>
      <c r="C360" s="651"/>
      <c r="D360" s="651"/>
      <c r="E360" s="651"/>
      <c r="F360" s="651"/>
      <c r="G360" s="651"/>
      <c r="H360" s="651"/>
      <c r="I360" s="651"/>
      <c r="J360" s="651"/>
      <c r="K360" s="651"/>
      <c r="L360" s="651"/>
      <c r="M360" s="651"/>
      <c r="N360" s="23" t="s">
        <v>1617</v>
      </c>
      <c r="O360" s="23" t="s">
        <v>1617</v>
      </c>
      <c r="P360" s="23"/>
      <c r="Q360" s="23"/>
      <c r="R360" s="23"/>
      <c r="S360" s="23"/>
      <c r="T360" s="237" t="s">
        <v>54</v>
      </c>
      <c r="U360" s="23"/>
      <c r="V360" s="23"/>
      <c r="W360" s="237"/>
    </row>
    <row r="361" spans="2:23" ht="24">
      <c r="B361" s="655"/>
      <c r="C361" s="651"/>
      <c r="D361" s="651"/>
      <c r="E361" s="651"/>
      <c r="F361" s="651"/>
      <c r="G361" s="651"/>
      <c r="H361" s="651"/>
      <c r="I361" s="651"/>
      <c r="J361" s="651"/>
      <c r="K361" s="651"/>
      <c r="L361" s="651"/>
      <c r="M361" s="651"/>
      <c r="N361" s="23" t="s">
        <v>1620</v>
      </c>
      <c r="O361" s="23" t="s">
        <v>1620</v>
      </c>
      <c r="P361" s="23"/>
      <c r="Q361" s="23"/>
      <c r="R361" s="23"/>
      <c r="S361" s="23"/>
      <c r="T361" s="23"/>
      <c r="U361" s="23"/>
      <c r="V361" s="23"/>
      <c r="W361" s="237" t="s">
        <v>54</v>
      </c>
    </row>
    <row r="362" spans="2:23" ht="24">
      <c r="B362" s="655"/>
      <c r="C362" s="651"/>
      <c r="D362" s="651"/>
      <c r="E362" s="651"/>
      <c r="F362" s="651"/>
      <c r="G362" s="651"/>
      <c r="H362" s="651"/>
      <c r="I362" s="651"/>
      <c r="J362" s="651"/>
      <c r="K362" s="651"/>
      <c r="L362" s="651"/>
      <c r="M362" s="651"/>
      <c r="N362" s="23" t="s">
        <v>1621</v>
      </c>
      <c r="O362" s="23" t="s">
        <v>1621</v>
      </c>
      <c r="P362" s="23"/>
      <c r="Q362" s="23"/>
      <c r="R362" s="23"/>
      <c r="S362" s="23"/>
      <c r="T362" s="23"/>
      <c r="U362" s="23"/>
      <c r="V362" s="23"/>
      <c r="W362" s="237" t="s">
        <v>54</v>
      </c>
    </row>
    <row r="363" spans="2:23">
      <c r="B363" s="656"/>
      <c r="C363" s="651"/>
      <c r="D363" s="651"/>
      <c r="E363" s="651"/>
      <c r="F363" s="651"/>
      <c r="G363" s="651"/>
      <c r="H363" s="651"/>
      <c r="I363" s="651"/>
      <c r="J363" s="651"/>
      <c r="K363" s="651"/>
      <c r="L363" s="651"/>
      <c r="M363" s="237" t="s">
        <v>1641</v>
      </c>
      <c r="N363" s="23"/>
      <c r="O363" s="23"/>
      <c r="P363" s="23"/>
      <c r="Q363" s="23"/>
      <c r="R363" s="23"/>
      <c r="S363" s="23"/>
      <c r="T363" s="237" t="s">
        <v>54</v>
      </c>
      <c r="U363" s="23"/>
      <c r="V363" s="23"/>
      <c r="W363" s="23"/>
    </row>
    <row r="364" spans="2:23" ht="36">
      <c r="B364" s="654">
        <f>+B359+1</f>
        <v>73</v>
      </c>
      <c r="C364" s="651">
        <f>+VLOOKUP($B364,Hoja4!$B$3:$K$173,Trabajo!C$2,0)</f>
        <v>2000</v>
      </c>
      <c r="D364" s="651" t="str">
        <f>+VLOOKUP($B364,Hoja4!$B$3:$K$173,Trabajo!D$2,0)</f>
        <v>SECRETARÍA GENERAL</v>
      </c>
      <c r="E364" s="651">
        <f>+VLOOKUP($B364,Hoja4!$B$3:$K$173,Trabajo!E$2,0)</f>
        <v>2200</v>
      </c>
      <c r="F364" s="651" t="str">
        <f>+VLOOKUP($B364,Hoja4!$B$3:$K$173,Trabajo!F$2,0)</f>
        <v>GRUPO DE GESTIÓN TALENTO HUMANO</v>
      </c>
      <c r="G364" s="651">
        <f>+VLOOKUP($B364,Hoja4!$B$3:$K$173,Trabajo!G$2,0)</f>
        <v>20</v>
      </c>
      <c r="H364" s="651" t="str">
        <f>+VLOOKUP($B364,Hoja4!$B$3:$K$173,Trabajo!H$2,0)</f>
        <v>Instrumentos de Control y Registro</v>
      </c>
      <c r="I364" s="651" t="str">
        <f>+VLOOKUP($B364,Hoja4!$B$3:$K$173,Trabajo!I$2,0)</f>
        <v>20.4</v>
      </c>
      <c r="J364" s="651" t="str">
        <f>+VLOOKUP($B364,Hoja4!$B$3:$K$173,Trabajo!J$2,0)</f>
        <v>Instrumentos de Control y Registro de inducción de funcionarios</v>
      </c>
      <c r="K364" s="651" t="str">
        <f>+VLOOKUP($B364,Hoja4!$B$3:$K$173,Trabajo!K$2,0)</f>
        <v>Listado de Chequeo de ingreso, Encuestas de Plan Institucional de Capacitación, Aprendizaje Individual, Encuesta del Plan de Bienestar e Incentivos, Control de asistencia, Evaluación espacios de inducción</v>
      </c>
      <c r="L364" s="651" t="str">
        <f>+VLOOKUP($B364,Hoja4!$B$3:$P$173,Trabajo!L$2,0)</f>
        <v>Pública</v>
      </c>
      <c r="M364" s="651" t="s">
        <v>1640</v>
      </c>
      <c r="N364" s="23" t="s">
        <v>1615</v>
      </c>
      <c r="O364" s="23" t="s">
        <v>1615</v>
      </c>
      <c r="P364" s="237" t="s">
        <v>54</v>
      </c>
      <c r="Q364" s="237" t="s">
        <v>54</v>
      </c>
      <c r="R364" s="237"/>
      <c r="S364" s="237" t="s">
        <v>54</v>
      </c>
      <c r="T364" s="237" t="s">
        <v>54</v>
      </c>
      <c r="U364" s="237" t="s">
        <v>54</v>
      </c>
      <c r="V364" s="237" t="s">
        <v>54</v>
      </c>
      <c r="W364" s="23"/>
    </row>
    <row r="365" spans="2:23" ht="24">
      <c r="B365" s="655"/>
      <c r="C365" s="651"/>
      <c r="D365" s="651"/>
      <c r="E365" s="651"/>
      <c r="F365" s="651"/>
      <c r="G365" s="651"/>
      <c r="H365" s="651"/>
      <c r="I365" s="651"/>
      <c r="J365" s="651"/>
      <c r="K365" s="651"/>
      <c r="L365" s="651"/>
      <c r="M365" s="651"/>
      <c r="N365" s="23" t="s">
        <v>1617</v>
      </c>
      <c r="O365" s="23" t="s">
        <v>1617</v>
      </c>
      <c r="P365" s="23"/>
      <c r="Q365" s="23"/>
      <c r="R365" s="23"/>
      <c r="S365" s="23"/>
      <c r="T365" s="237" t="s">
        <v>54</v>
      </c>
      <c r="U365" s="23"/>
      <c r="V365" s="23"/>
      <c r="W365" s="237"/>
    </row>
    <row r="366" spans="2:23" ht="24">
      <c r="B366" s="655"/>
      <c r="C366" s="651"/>
      <c r="D366" s="651"/>
      <c r="E366" s="651"/>
      <c r="F366" s="651"/>
      <c r="G366" s="651"/>
      <c r="H366" s="651"/>
      <c r="I366" s="651"/>
      <c r="J366" s="651"/>
      <c r="K366" s="651"/>
      <c r="L366" s="651"/>
      <c r="M366" s="651"/>
      <c r="N366" s="23" t="s">
        <v>1620</v>
      </c>
      <c r="O366" s="23" t="s">
        <v>1620</v>
      </c>
      <c r="P366" s="23"/>
      <c r="Q366" s="23"/>
      <c r="R366" s="23"/>
      <c r="S366" s="23"/>
      <c r="T366" s="23"/>
      <c r="U366" s="23"/>
      <c r="V366" s="23"/>
      <c r="W366" s="237" t="s">
        <v>54</v>
      </c>
    </row>
    <row r="367" spans="2:23" ht="24">
      <c r="B367" s="655"/>
      <c r="C367" s="651"/>
      <c r="D367" s="651"/>
      <c r="E367" s="651"/>
      <c r="F367" s="651"/>
      <c r="G367" s="651"/>
      <c r="H367" s="651"/>
      <c r="I367" s="651"/>
      <c r="J367" s="651"/>
      <c r="K367" s="651"/>
      <c r="L367" s="651"/>
      <c r="M367" s="651"/>
      <c r="N367" s="23" t="s">
        <v>1621</v>
      </c>
      <c r="O367" s="23" t="s">
        <v>1621</v>
      </c>
      <c r="P367" s="23"/>
      <c r="Q367" s="23"/>
      <c r="R367" s="23"/>
      <c r="S367" s="23"/>
      <c r="T367" s="23"/>
      <c r="U367" s="23"/>
      <c r="V367" s="23"/>
      <c r="W367" s="237" t="s">
        <v>54</v>
      </c>
    </row>
    <row r="368" spans="2:23">
      <c r="B368" s="656"/>
      <c r="C368" s="651"/>
      <c r="D368" s="651"/>
      <c r="E368" s="651"/>
      <c r="F368" s="651"/>
      <c r="G368" s="651"/>
      <c r="H368" s="651"/>
      <c r="I368" s="651"/>
      <c r="J368" s="651"/>
      <c r="K368" s="651"/>
      <c r="L368" s="651"/>
      <c r="M368" s="237" t="s">
        <v>1641</v>
      </c>
      <c r="N368" s="23"/>
      <c r="O368" s="23"/>
      <c r="P368" s="23"/>
      <c r="Q368" s="23"/>
      <c r="R368" s="23"/>
      <c r="S368" s="23"/>
      <c r="T368" s="237" t="s">
        <v>54</v>
      </c>
      <c r="U368" s="23"/>
      <c r="V368" s="23"/>
      <c r="W368" s="23"/>
    </row>
    <row r="369" spans="2:23" ht="36">
      <c r="B369" s="654">
        <f>+B364+1</f>
        <v>74</v>
      </c>
      <c r="C369" s="651">
        <f>+VLOOKUP($B369,Hoja4!$B$3:$K$173,Trabajo!C$2,0)</f>
        <v>2000</v>
      </c>
      <c r="D369" s="651" t="str">
        <f>+VLOOKUP($B369,Hoja4!$B$3:$K$173,Trabajo!D$2,0)</f>
        <v>SECRETARÍA GENERAL</v>
      </c>
      <c r="E369" s="651">
        <f>+VLOOKUP($B369,Hoja4!$B$3:$K$173,Trabajo!E$2,0)</f>
        <v>2200</v>
      </c>
      <c r="F369" s="651" t="str">
        <f>+VLOOKUP($B369,Hoja4!$B$3:$K$173,Trabajo!F$2,0)</f>
        <v>GRUPO DE GESTIÓN TALENTO HUMANO</v>
      </c>
      <c r="G369" s="651">
        <f>+VLOOKUP($B369,Hoja4!$B$3:$K$173,Trabajo!G$2,0)</f>
        <v>19</v>
      </c>
      <c r="H369" s="651" t="str">
        <f>+VLOOKUP($B369,Hoja4!$B$3:$K$173,Trabajo!H$2,0)</f>
        <v>Instrumentos Archivísticos</v>
      </c>
      <c r="I369" s="651" t="str">
        <f>+VLOOKUP($B369,Hoja4!$B$3:$K$173,Trabajo!I$2,0)</f>
        <v>19.2</v>
      </c>
      <c r="J369" s="651" t="str">
        <f>+VLOOKUP($B369,Hoja4!$B$3:$K$173,Trabajo!J$2,0)</f>
        <v>Inventarios Documentales de Archivo de Gestión</v>
      </c>
      <c r="K369" s="651" t="str">
        <f>+VLOOKUP($B369,Hoja4!$B$3:$K$173,Trabajo!K$2,0)</f>
        <v>Formato Único de Inventario Documental</v>
      </c>
      <c r="L369" s="651" t="str">
        <f>+VLOOKUP($B369,Hoja4!$B$3:$P$173,Trabajo!L$2,0)</f>
        <v>Pública</v>
      </c>
      <c r="M369" s="651" t="s">
        <v>1640</v>
      </c>
      <c r="N369" s="23" t="s">
        <v>1615</v>
      </c>
      <c r="O369" s="23" t="s">
        <v>1615</v>
      </c>
      <c r="P369" s="237" t="s">
        <v>54</v>
      </c>
      <c r="Q369" s="237" t="s">
        <v>54</v>
      </c>
      <c r="R369" s="237"/>
      <c r="S369" s="237" t="s">
        <v>54</v>
      </c>
      <c r="T369" s="237" t="s">
        <v>54</v>
      </c>
      <c r="U369" s="237" t="s">
        <v>54</v>
      </c>
      <c r="V369" s="237" t="s">
        <v>54</v>
      </c>
      <c r="W369" s="23"/>
    </row>
    <row r="370" spans="2:23" ht="24">
      <c r="B370" s="655"/>
      <c r="C370" s="651"/>
      <c r="D370" s="651"/>
      <c r="E370" s="651"/>
      <c r="F370" s="651"/>
      <c r="G370" s="651"/>
      <c r="H370" s="651"/>
      <c r="I370" s="651"/>
      <c r="J370" s="651"/>
      <c r="K370" s="651"/>
      <c r="L370" s="651"/>
      <c r="M370" s="651"/>
      <c r="N370" s="23" t="s">
        <v>1617</v>
      </c>
      <c r="O370" s="23" t="s">
        <v>1617</v>
      </c>
      <c r="P370" s="23"/>
      <c r="Q370" s="23"/>
      <c r="R370" s="23"/>
      <c r="S370" s="23"/>
      <c r="T370" s="237" t="s">
        <v>54</v>
      </c>
      <c r="U370" s="23"/>
      <c r="V370" s="23"/>
      <c r="W370" s="237"/>
    </row>
    <row r="371" spans="2:23" ht="24">
      <c r="B371" s="655"/>
      <c r="C371" s="651"/>
      <c r="D371" s="651"/>
      <c r="E371" s="651"/>
      <c r="F371" s="651"/>
      <c r="G371" s="651"/>
      <c r="H371" s="651"/>
      <c r="I371" s="651"/>
      <c r="J371" s="651"/>
      <c r="K371" s="651"/>
      <c r="L371" s="651"/>
      <c r="M371" s="651"/>
      <c r="N371" s="23" t="s">
        <v>1620</v>
      </c>
      <c r="O371" s="23" t="s">
        <v>1620</v>
      </c>
      <c r="P371" s="23"/>
      <c r="Q371" s="23"/>
      <c r="R371" s="23"/>
      <c r="S371" s="23"/>
      <c r="T371" s="23"/>
      <c r="U371" s="23"/>
      <c r="V371" s="23"/>
      <c r="W371" s="237" t="s">
        <v>54</v>
      </c>
    </row>
    <row r="372" spans="2:23" ht="24">
      <c r="B372" s="655"/>
      <c r="C372" s="651"/>
      <c r="D372" s="651"/>
      <c r="E372" s="651"/>
      <c r="F372" s="651"/>
      <c r="G372" s="651"/>
      <c r="H372" s="651"/>
      <c r="I372" s="651"/>
      <c r="J372" s="651"/>
      <c r="K372" s="651"/>
      <c r="L372" s="651"/>
      <c r="M372" s="651"/>
      <c r="N372" s="23" t="s">
        <v>1621</v>
      </c>
      <c r="O372" s="23" t="s">
        <v>1621</v>
      </c>
      <c r="P372" s="23"/>
      <c r="Q372" s="23"/>
      <c r="R372" s="23"/>
      <c r="S372" s="23"/>
      <c r="T372" s="23"/>
      <c r="U372" s="23"/>
      <c r="V372" s="23"/>
      <c r="W372" s="237" t="s">
        <v>54</v>
      </c>
    </row>
    <row r="373" spans="2:23">
      <c r="B373" s="656"/>
      <c r="C373" s="651"/>
      <c r="D373" s="651"/>
      <c r="E373" s="651"/>
      <c r="F373" s="651"/>
      <c r="G373" s="651"/>
      <c r="H373" s="651"/>
      <c r="I373" s="651"/>
      <c r="J373" s="651"/>
      <c r="K373" s="651"/>
      <c r="L373" s="651"/>
      <c r="M373" s="237" t="s">
        <v>1641</v>
      </c>
      <c r="N373" s="23"/>
      <c r="O373" s="23"/>
      <c r="P373" s="23"/>
      <c r="Q373" s="23"/>
      <c r="R373" s="23"/>
      <c r="S373" s="23"/>
      <c r="T373" s="237" t="s">
        <v>54</v>
      </c>
      <c r="U373" s="23"/>
      <c r="V373" s="23"/>
      <c r="W373" s="23"/>
    </row>
    <row r="374" spans="2:23" ht="36">
      <c r="B374" s="654">
        <f>+B369+1</f>
        <v>75</v>
      </c>
      <c r="C374" s="651">
        <f>+VLOOKUP($B374,Hoja4!$B$3:$K$173,Trabajo!C$2,0)</f>
        <v>2000</v>
      </c>
      <c r="D374" s="651" t="str">
        <f>+VLOOKUP($B374,Hoja4!$B$3:$K$173,Trabajo!D$2,0)</f>
        <v>SECRETARÍA GENERAL</v>
      </c>
      <c r="E374" s="651">
        <f>+VLOOKUP($B374,Hoja4!$B$3:$K$173,Trabajo!E$2,0)</f>
        <v>2200</v>
      </c>
      <c r="F374" s="651" t="str">
        <f>+VLOOKUP($B374,Hoja4!$B$3:$K$173,Trabajo!F$2,0)</f>
        <v>GRUPO DE GESTIÓN TALENTO HUMANO</v>
      </c>
      <c r="G374" s="651">
        <f>+VLOOKUP($B374,Hoja4!$B$3:$K$173,Trabajo!G$2,0)</f>
        <v>24</v>
      </c>
      <c r="H374" s="651" t="str">
        <f>+VLOOKUP($B374,Hoja4!$B$3:$K$173,Trabajo!H$2,0)</f>
        <v>Nómina</v>
      </c>
      <c r="I374" s="651" t="str">
        <f>+VLOOKUP($B374,Hoja4!$B$3:$K$173,Trabajo!I$2,0)</f>
        <v>n.a</v>
      </c>
      <c r="J374" s="651" t="str">
        <f>+VLOOKUP($B374,Hoja4!$B$3:$K$173,Trabajo!J$2,0)</f>
        <v>Inventarios Documentales de Archivo de Gestión</v>
      </c>
      <c r="K374" s="651" t="str">
        <f>+VLOOKUP($B374,Hoja4!$B$3:$K$173,Trabajo!K$2,0)</f>
        <v>Registro y seguimiento mensual de novedades personal, Soportes de novedades de nomina, Informes al Grupo de Gestión Financiera, Liquidación de novedades, Resumen de nómina FNA, Seguimiento de Incapacidades, Liquidación de nóminas adicionales (En los casos que
aplique), Liquidación de nomina, Planilla de auto liquidación de aportes y reporte de seguridad social, Programación Anual de Plan de Vacaciones, Liquidación de vacaciones</v>
      </c>
      <c r="L374" s="651" t="str">
        <f>+VLOOKUP($B374,Hoja4!$B$3:$P$173,Trabajo!L$2,0)</f>
        <v>Pública Reservada</v>
      </c>
      <c r="M374" s="651" t="s">
        <v>1640</v>
      </c>
      <c r="N374" s="23" t="s">
        <v>1615</v>
      </c>
      <c r="O374" s="23" t="s">
        <v>1615</v>
      </c>
      <c r="P374" s="237" t="s">
        <v>54</v>
      </c>
      <c r="Q374" s="237" t="s">
        <v>54</v>
      </c>
      <c r="R374" s="237"/>
      <c r="S374" s="237" t="s">
        <v>54</v>
      </c>
      <c r="T374" s="237" t="s">
        <v>54</v>
      </c>
      <c r="U374" s="237" t="s">
        <v>54</v>
      </c>
      <c r="V374" s="237" t="s">
        <v>54</v>
      </c>
      <c r="W374" s="23"/>
    </row>
    <row r="375" spans="2:23" ht="24">
      <c r="B375" s="655"/>
      <c r="C375" s="651"/>
      <c r="D375" s="651"/>
      <c r="E375" s="651"/>
      <c r="F375" s="651"/>
      <c r="G375" s="651"/>
      <c r="H375" s="651"/>
      <c r="I375" s="651"/>
      <c r="J375" s="651"/>
      <c r="K375" s="651"/>
      <c r="L375" s="651"/>
      <c r="M375" s="651"/>
      <c r="N375" s="23" t="s">
        <v>1617</v>
      </c>
      <c r="O375" s="23" t="s">
        <v>1617</v>
      </c>
      <c r="P375" s="23"/>
      <c r="Q375" s="23"/>
      <c r="R375" s="23"/>
      <c r="S375" s="23"/>
      <c r="T375" s="237" t="s">
        <v>54</v>
      </c>
      <c r="U375" s="23"/>
      <c r="V375" s="23"/>
      <c r="W375" s="237"/>
    </row>
    <row r="376" spans="2:23" ht="24">
      <c r="B376" s="655"/>
      <c r="C376" s="651"/>
      <c r="D376" s="651"/>
      <c r="E376" s="651"/>
      <c r="F376" s="651"/>
      <c r="G376" s="651"/>
      <c r="H376" s="651"/>
      <c r="I376" s="651"/>
      <c r="J376" s="651"/>
      <c r="K376" s="651"/>
      <c r="L376" s="651"/>
      <c r="M376" s="651"/>
      <c r="N376" s="23" t="s">
        <v>1620</v>
      </c>
      <c r="O376" s="23" t="s">
        <v>1620</v>
      </c>
      <c r="P376" s="23"/>
      <c r="Q376" s="23"/>
      <c r="R376" s="23"/>
      <c r="S376" s="23"/>
      <c r="T376" s="23"/>
      <c r="U376" s="23"/>
      <c r="V376" s="23"/>
      <c r="W376" s="237" t="s">
        <v>54</v>
      </c>
    </row>
    <row r="377" spans="2:23" ht="24">
      <c r="B377" s="655"/>
      <c r="C377" s="651"/>
      <c r="D377" s="651"/>
      <c r="E377" s="651"/>
      <c r="F377" s="651"/>
      <c r="G377" s="651"/>
      <c r="H377" s="651"/>
      <c r="I377" s="651"/>
      <c r="J377" s="651"/>
      <c r="K377" s="651"/>
      <c r="L377" s="651"/>
      <c r="M377" s="651"/>
      <c r="N377" s="23" t="s">
        <v>1621</v>
      </c>
      <c r="O377" s="23" t="s">
        <v>1621</v>
      </c>
      <c r="P377" s="23"/>
      <c r="Q377" s="23"/>
      <c r="R377" s="23"/>
      <c r="S377" s="23"/>
      <c r="T377" s="23"/>
      <c r="U377" s="23"/>
      <c r="V377" s="23"/>
      <c r="W377" s="237" t="s">
        <v>54</v>
      </c>
    </row>
    <row r="378" spans="2:23">
      <c r="B378" s="656"/>
      <c r="C378" s="651"/>
      <c r="D378" s="651"/>
      <c r="E378" s="651"/>
      <c r="F378" s="651"/>
      <c r="G378" s="651"/>
      <c r="H378" s="651"/>
      <c r="I378" s="651"/>
      <c r="J378" s="651"/>
      <c r="K378" s="651"/>
      <c r="L378" s="651"/>
      <c r="M378" s="237" t="s">
        <v>1641</v>
      </c>
      <c r="N378" s="23"/>
      <c r="O378" s="23"/>
      <c r="P378" s="23"/>
      <c r="Q378" s="23"/>
      <c r="R378" s="23"/>
      <c r="S378" s="23"/>
      <c r="T378" s="237" t="s">
        <v>54</v>
      </c>
      <c r="U378" s="23"/>
      <c r="V378" s="23"/>
      <c r="W378" s="23"/>
    </row>
    <row r="379" spans="2:23" ht="36">
      <c r="B379" s="654">
        <f>+B374+1</f>
        <v>76</v>
      </c>
      <c r="C379" s="651">
        <f>+VLOOKUP($B379,Hoja4!$B$3:$K$173,Trabajo!C$2,0)</f>
        <v>2000</v>
      </c>
      <c r="D379" s="651" t="str">
        <f>+VLOOKUP($B379,Hoja4!$B$3:$K$173,Trabajo!D$2,0)</f>
        <v>SECRETARÍA GENERAL</v>
      </c>
      <c r="E379" s="651">
        <f>+VLOOKUP($B379,Hoja4!$B$3:$K$173,Trabajo!E$2,0)</f>
        <v>2200</v>
      </c>
      <c r="F379" s="651" t="str">
        <f>+VLOOKUP($B379,Hoja4!$B$3:$K$173,Trabajo!F$2,0)</f>
        <v>GRUPO DE GESTIÓN TALENTO HUMANO</v>
      </c>
      <c r="G379" s="651">
        <f>+VLOOKUP($B379,Hoja4!$B$3:$K$173,Trabajo!G$2,0)</f>
        <v>25</v>
      </c>
      <c r="H379" s="651" t="str">
        <f>+VLOOKUP($B379,Hoja4!$B$3:$K$173,Trabajo!H$2,0)</f>
        <v>Planes</v>
      </c>
      <c r="I379" s="651" t="str">
        <f>+VLOOKUP($B379,Hoja4!$B$3:$K$173,Trabajo!I$2,0)</f>
        <v>25.4</v>
      </c>
      <c r="J379" s="651" t="str">
        <f>+VLOOKUP($B379,Hoja4!$B$3:$K$173,Trabajo!J$2,0)</f>
        <v>Plan de bienestar e incentivos</v>
      </c>
      <c r="K379" s="651" t="str">
        <f>+VLOOKUP($B379,Hoja4!$B$3:$K$173,Trabajo!K$2,0)</f>
        <v>Plan de bienestar e incentivos Preliminar, Estudio de mercado de las Actividades de Bienestar e Incentivos, Presentación al Comité de Capacitación. estímulos y
Bienestar Laboral, Aprobación del Plan de Bienestar e Incentivos, Certificado de Aplicación de Recursos, Certificado de Disponibilidad Presupuestal</v>
      </c>
      <c r="L379" s="651" t="str">
        <f>+VLOOKUP($B379,Hoja4!$B$3:$P$173,Trabajo!L$2,0)</f>
        <v>Pública Reservada</v>
      </c>
      <c r="M379" s="651" t="s">
        <v>1640</v>
      </c>
      <c r="N379" s="23" t="s">
        <v>1615</v>
      </c>
      <c r="O379" s="23" t="s">
        <v>1615</v>
      </c>
      <c r="P379" s="237" t="s">
        <v>54</v>
      </c>
      <c r="Q379" s="237" t="s">
        <v>54</v>
      </c>
      <c r="R379" s="237"/>
      <c r="S379" s="237" t="s">
        <v>54</v>
      </c>
      <c r="T379" s="237" t="s">
        <v>54</v>
      </c>
      <c r="U379" s="237" t="s">
        <v>54</v>
      </c>
      <c r="V379" s="237" t="s">
        <v>54</v>
      </c>
      <c r="W379" s="23"/>
    </row>
    <row r="380" spans="2:23" ht="24">
      <c r="B380" s="655"/>
      <c r="C380" s="651"/>
      <c r="D380" s="651"/>
      <c r="E380" s="651"/>
      <c r="F380" s="651"/>
      <c r="G380" s="651"/>
      <c r="H380" s="651"/>
      <c r="I380" s="651"/>
      <c r="J380" s="651"/>
      <c r="K380" s="651"/>
      <c r="L380" s="651"/>
      <c r="M380" s="651"/>
      <c r="N380" s="23" t="s">
        <v>1617</v>
      </c>
      <c r="O380" s="23" t="s">
        <v>1617</v>
      </c>
      <c r="P380" s="23"/>
      <c r="Q380" s="23"/>
      <c r="R380" s="23"/>
      <c r="S380" s="23"/>
      <c r="T380" s="237" t="s">
        <v>54</v>
      </c>
      <c r="U380" s="23"/>
      <c r="V380" s="23"/>
      <c r="W380" s="237"/>
    </row>
    <row r="381" spans="2:23" ht="24">
      <c r="B381" s="655"/>
      <c r="C381" s="651"/>
      <c r="D381" s="651"/>
      <c r="E381" s="651"/>
      <c r="F381" s="651"/>
      <c r="G381" s="651"/>
      <c r="H381" s="651"/>
      <c r="I381" s="651"/>
      <c r="J381" s="651"/>
      <c r="K381" s="651"/>
      <c r="L381" s="651"/>
      <c r="M381" s="651"/>
      <c r="N381" s="23" t="s">
        <v>1620</v>
      </c>
      <c r="O381" s="23" t="s">
        <v>1620</v>
      </c>
      <c r="P381" s="23"/>
      <c r="Q381" s="23"/>
      <c r="R381" s="23"/>
      <c r="S381" s="23"/>
      <c r="T381" s="23"/>
      <c r="U381" s="23"/>
      <c r="V381" s="23"/>
      <c r="W381" s="237" t="s">
        <v>54</v>
      </c>
    </row>
    <row r="382" spans="2:23" ht="24">
      <c r="B382" s="655"/>
      <c r="C382" s="651"/>
      <c r="D382" s="651"/>
      <c r="E382" s="651"/>
      <c r="F382" s="651"/>
      <c r="G382" s="651"/>
      <c r="H382" s="651"/>
      <c r="I382" s="651"/>
      <c r="J382" s="651"/>
      <c r="K382" s="651"/>
      <c r="L382" s="651"/>
      <c r="M382" s="651"/>
      <c r="N382" s="23" t="s">
        <v>1621</v>
      </c>
      <c r="O382" s="23" t="s">
        <v>1621</v>
      </c>
      <c r="P382" s="23"/>
      <c r="Q382" s="23"/>
      <c r="R382" s="23"/>
      <c r="S382" s="23"/>
      <c r="T382" s="23"/>
      <c r="U382" s="23"/>
      <c r="V382" s="23"/>
      <c r="W382" s="237" t="s">
        <v>54</v>
      </c>
    </row>
    <row r="383" spans="2:23">
      <c r="B383" s="656"/>
      <c r="C383" s="651"/>
      <c r="D383" s="651"/>
      <c r="E383" s="651"/>
      <c r="F383" s="651"/>
      <c r="G383" s="651"/>
      <c r="H383" s="651"/>
      <c r="I383" s="651"/>
      <c r="J383" s="651"/>
      <c r="K383" s="651"/>
      <c r="L383" s="651"/>
      <c r="M383" s="237" t="s">
        <v>1641</v>
      </c>
      <c r="N383" s="23"/>
      <c r="O383" s="23"/>
      <c r="P383" s="23"/>
      <c r="Q383" s="23"/>
      <c r="R383" s="23"/>
      <c r="S383" s="23"/>
      <c r="T383" s="237" t="s">
        <v>54</v>
      </c>
      <c r="U383" s="23"/>
      <c r="V383" s="23"/>
      <c r="W383" s="23"/>
    </row>
    <row r="384" spans="2:23" ht="36">
      <c r="B384" s="654">
        <f>+B379+1</f>
        <v>77</v>
      </c>
      <c r="C384" s="651">
        <f>+VLOOKUP($B384,Hoja4!$B$3:$K$173,Trabajo!C$2,0)</f>
        <v>2000</v>
      </c>
      <c r="D384" s="651" t="str">
        <f>+VLOOKUP($B384,Hoja4!$B$3:$K$173,Trabajo!D$2,0)</f>
        <v>SECRETARÍA GENERAL</v>
      </c>
      <c r="E384" s="651">
        <f>+VLOOKUP($B384,Hoja4!$B$3:$K$173,Trabajo!E$2,0)</f>
        <v>2200</v>
      </c>
      <c r="F384" s="651" t="str">
        <f>+VLOOKUP($B384,Hoja4!$B$3:$K$173,Trabajo!F$2,0)</f>
        <v>GRUPO DE GESTIÓN TALENTO HUMANO</v>
      </c>
      <c r="G384" s="651">
        <f>+VLOOKUP($B384,Hoja4!$B$3:$K$173,Trabajo!G$2,0)</f>
        <v>25</v>
      </c>
      <c r="H384" s="651" t="str">
        <f>+VLOOKUP($B384,Hoja4!$B$3:$K$173,Trabajo!H$2,0)</f>
        <v>Planes</v>
      </c>
      <c r="I384" s="651" t="str">
        <f>+VLOOKUP($B384,Hoja4!$B$3:$K$173,Trabajo!I$2,0)</f>
        <v>25.6</v>
      </c>
      <c r="J384" s="651" t="str">
        <f>+VLOOKUP($B384,Hoja4!$B$3:$K$173,Trabajo!J$2,0)</f>
        <v>Plan de Emergencias</v>
      </c>
      <c r="K384" s="651" t="str">
        <f>+VLOOKUP($B384,Hoja4!$B$3:$K$173,Trabajo!K$2,0)</f>
        <v>Plan de Emergencias, Procedimiento de preparación y respuesta ante emergencias, Informe de simulacros de evacuación, Inspección de botiquines, Hoja de vida de los brigadistas, Entrega de elementos a Brigada de Emergencia, Acta de reuniones</v>
      </c>
      <c r="L384" s="651" t="str">
        <f>+VLOOKUP($B384,Hoja4!$B$3:$P$173,Trabajo!L$2,0)</f>
        <v>Pública</v>
      </c>
      <c r="M384" s="651" t="s">
        <v>1640</v>
      </c>
      <c r="N384" s="23" t="s">
        <v>1615</v>
      </c>
      <c r="O384" s="23" t="s">
        <v>1615</v>
      </c>
      <c r="P384" s="237" t="s">
        <v>54</v>
      </c>
      <c r="Q384" s="237" t="s">
        <v>54</v>
      </c>
      <c r="R384" s="237"/>
      <c r="S384" s="237" t="s">
        <v>54</v>
      </c>
      <c r="T384" s="237" t="s">
        <v>54</v>
      </c>
      <c r="U384" s="237" t="s">
        <v>54</v>
      </c>
      <c r="V384" s="237" t="s">
        <v>54</v>
      </c>
      <c r="W384" s="23"/>
    </row>
    <row r="385" spans="2:23" ht="24">
      <c r="B385" s="655"/>
      <c r="C385" s="651"/>
      <c r="D385" s="651"/>
      <c r="E385" s="651"/>
      <c r="F385" s="651"/>
      <c r="G385" s="651"/>
      <c r="H385" s="651"/>
      <c r="I385" s="651"/>
      <c r="J385" s="651"/>
      <c r="K385" s="651"/>
      <c r="L385" s="651"/>
      <c r="M385" s="651"/>
      <c r="N385" s="23" t="s">
        <v>1617</v>
      </c>
      <c r="O385" s="23" t="s">
        <v>1617</v>
      </c>
      <c r="P385" s="23"/>
      <c r="Q385" s="23"/>
      <c r="R385" s="23"/>
      <c r="S385" s="23"/>
      <c r="T385" s="237" t="s">
        <v>54</v>
      </c>
      <c r="U385" s="23"/>
      <c r="V385" s="23"/>
      <c r="W385" s="237"/>
    </row>
    <row r="386" spans="2:23" ht="24">
      <c r="B386" s="655"/>
      <c r="C386" s="651"/>
      <c r="D386" s="651"/>
      <c r="E386" s="651"/>
      <c r="F386" s="651"/>
      <c r="G386" s="651"/>
      <c r="H386" s="651"/>
      <c r="I386" s="651"/>
      <c r="J386" s="651"/>
      <c r="K386" s="651"/>
      <c r="L386" s="651"/>
      <c r="M386" s="651"/>
      <c r="N386" s="23" t="s">
        <v>1620</v>
      </c>
      <c r="O386" s="23" t="s">
        <v>1620</v>
      </c>
      <c r="P386" s="23"/>
      <c r="Q386" s="23"/>
      <c r="R386" s="23"/>
      <c r="S386" s="23"/>
      <c r="T386" s="23"/>
      <c r="U386" s="23"/>
      <c r="V386" s="23"/>
      <c r="W386" s="237" t="s">
        <v>54</v>
      </c>
    </row>
    <row r="387" spans="2:23" ht="24">
      <c r="B387" s="655"/>
      <c r="C387" s="651"/>
      <c r="D387" s="651"/>
      <c r="E387" s="651"/>
      <c r="F387" s="651"/>
      <c r="G387" s="651"/>
      <c r="H387" s="651"/>
      <c r="I387" s="651"/>
      <c r="J387" s="651"/>
      <c r="K387" s="651"/>
      <c r="L387" s="651"/>
      <c r="M387" s="651"/>
      <c r="N387" s="23" t="s">
        <v>1621</v>
      </c>
      <c r="O387" s="23" t="s">
        <v>1621</v>
      </c>
      <c r="P387" s="23"/>
      <c r="Q387" s="23"/>
      <c r="R387" s="23"/>
      <c r="S387" s="23"/>
      <c r="T387" s="23"/>
      <c r="U387" s="23"/>
      <c r="V387" s="23"/>
      <c r="W387" s="237" t="s">
        <v>54</v>
      </c>
    </row>
    <row r="388" spans="2:23">
      <c r="B388" s="656"/>
      <c r="C388" s="651"/>
      <c r="D388" s="651"/>
      <c r="E388" s="651"/>
      <c r="F388" s="651"/>
      <c r="G388" s="651"/>
      <c r="H388" s="651"/>
      <c r="I388" s="651"/>
      <c r="J388" s="651"/>
      <c r="K388" s="651"/>
      <c r="L388" s="651"/>
      <c r="M388" s="237" t="s">
        <v>1641</v>
      </c>
      <c r="N388" s="23"/>
      <c r="O388" s="23"/>
      <c r="P388" s="23"/>
      <c r="Q388" s="23"/>
      <c r="R388" s="23"/>
      <c r="S388" s="23"/>
      <c r="T388" s="237" t="s">
        <v>54</v>
      </c>
      <c r="U388" s="23"/>
      <c r="V388" s="23"/>
      <c r="W388" s="23"/>
    </row>
    <row r="389" spans="2:23" ht="36">
      <c r="B389" s="654">
        <f>+B384+1</f>
        <v>78</v>
      </c>
      <c r="C389" s="651">
        <f>+VLOOKUP($B389,Hoja4!$B$3:$K$173,Trabajo!C$2,0)</f>
        <v>2000</v>
      </c>
      <c r="D389" s="651" t="str">
        <f>+VLOOKUP($B389,Hoja4!$B$3:$K$173,Trabajo!D$2,0)</f>
        <v>SECRETARÍA GENERAL</v>
      </c>
      <c r="E389" s="651">
        <f>+VLOOKUP($B389,Hoja4!$B$3:$K$173,Trabajo!E$2,0)</f>
        <v>2200</v>
      </c>
      <c r="F389" s="651" t="str">
        <f>+VLOOKUP($B389,Hoja4!$B$3:$K$173,Trabajo!F$2,0)</f>
        <v>GRUPO DE GESTIÓN TALENTO HUMANO</v>
      </c>
      <c r="G389" s="651">
        <f>+VLOOKUP($B389,Hoja4!$B$3:$K$173,Trabajo!G$2,0)</f>
        <v>25</v>
      </c>
      <c r="H389" s="651" t="str">
        <f>+VLOOKUP($B389,Hoja4!$B$3:$K$173,Trabajo!H$2,0)</f>
        <v>Planes</v>
      </c>
      <c r="I389" s="651" t="str">
        <f>+VLOOKUP($B389,Hoja4!$B$3:$K$173,Trabajo!I$2,0)</f>
        <v>25.1</v>
      </c>
      <c r="J389" s="651" t="str">
        <f>+VLOOKUP($B389,Hoja4!$B$3:$K$173,Trabajo!J$2,0)</f>
        <v>Plan de Trabajo Anual del Sistema de Seguridad y Salud en el Trabajo</v>
      </c>
      <c r="K389" s="651" t="str">
        <f>+VLOOKUP($B389,Hoja4!$B$3:$K$173,Trabajo!K$2,0)</f>
        <v>Plan Anual de Seguridad y salud en el trabajo, Indicador del Plan Anual de Seguridad y Salud en el trabajo, Política de Seguridad y Salud en el trabajo, Programa de Inspecciones</v>
      </c>
      <c r="L389" s="651" t="str">
        <f>+VLOOKUP($B389,Hoja4!$B$3:$P$173,Trabajo!L$2,0)</f>
        <v>Pública</v>
      </c>
      <c r="M389" s="651" t="s">
        <v>1640</v>
      </c>
      <c r="N389" s="23" t="s">
        <v>1615</v>
      </c>
      <c r="O389" s="23" t="s">
        <v>1615</v>
      </c>
      <c r="P389" s="237" t="s">
        <v>54</v>
      </c>
      <c r="Q389" s="237" t="s">
        <v>54</v>
      </c>
      <c r="R389" s="237"/>
      <c r="S389" s="237" t="s">
        <v>54</v>
      </c>
      <c r="T389" s="237" t="s">
        <v>54</v>
      </c>
      <c r="U389" s="237" t="s">
        <v>54</v>
      </c>
      <c r="V389" s="237" t="s">
        <v>54</v>
      </c>
      <c r="W389" s="23"/>
    </row>
    <row r="390" spans="2:23" ht="24">
      <c r="B390" s="655"/>
      <c r="C390" s="651"/>
      <c r="D390" s="651"/>
      <c r="E390" s="651"/>
      <c r="F390" s="651"/>
      <c r="G390" s="651"/>
      <c r="H390" s="651"/>
      <c r="I390" s="651"/>
      <c r="J390" s="651"/>
      <c r="K390" s="651"/>
      <c r="L390" s="651"/>
      <c r="M390" s="651"/>
      <c r="N390" s="23" t="s">
        <v>1617</v>
      </c>
      <c r="O390" s="23" t="s">
        <v>1617</v>
      </c>
      <c r="P390" s="23"/>
      <c r="Q390" s="23"/>
      <c r="R390" s="23"/>
      <c r="S390" s="23"/>
      <c r="T390" s="237" t="s">
        <v>54</v>
      </c>
      <c r="U390" s="23"/>
      <c r="V390" s="23"/>
      <c r="W390" s="237"/>
    </row>
    <row r="391" spans="2:23" ht="24">
      <c r="B391" s="655"/>
      <c r="C391" s="651"/>
      <c r="D391" s="651"/>
      <c r="E391" s="651"/>
      <c r="F391" s="651"/>
      <c r="G391" s="651"/>
      <c r="H391" s="651"/>
      <c r="I391" s="651"/>
      <c r="J391" s="651"/>
      <c r="K391" s="651"/>
      <c r="L391" s="651"/>
      <c r="M391" s="651"/>
      <c r="N391" s="23" t="s">
        <v>1620</v>
      </c>
      <c r="O391" s="23" t="s">
        <v>1620</v>
      </c>
      <c r="P391" s="23"/>
      <c r="Q391" s="23"/>
      <c r="R391" s="23"/>
      <c r="S391" s="23"/>
      <c r="T391" s="23"/>
      <c r="U391" s="23"/>
      <c r="V391" s="23"/>
      <c r="W391" s="237" t="s">
        <v>54</v>
      </c>
    </row>
    <row r="392" spans="2:23" ht="24">
      <c r="B392" s="655"/>
      <c r="C392" s="651"/>
      <c r="D392" s="651"/>
      <c r="E392" s="651"/>
      <c r="F392" s="651"/>
      <c r="G392" s="651"/>
      <c r="H392" s="651"/>
      <c r="I392" s="651"/>
      <c r="J392" s="651"/>
      <c r="K392" s="651"/>
      <c r="L392" s="651"/>
      <c r="M392" s="651"/>
      <c r="N392" s="23" t="s">
        <v>1621</v>
      </c>
      <c r="O392" s="23" t="s">
        <v>1621</v>
      </c>
      <c r="P392" s="23"/>
      <c r="Q392" s="23"/>
      <c r="R392" s="23"/>
      <c r="S392" s="23"/>
      <c r="T392" s="23"/>
      <c r="U392" s="23"/>
      <c r="V392" s="23"/>
      <c r="W392" s="237" t="s">
        <v>54</v>
      </c>
    </row>
    <row r="393" spans="2:23">
      <c r="B393" s="656"/>
      <c r="C393" s="651"/>
      <c r="D393" s="651"/>
      <c r="E393" s="651"/>
      <c r="F393" s="651"/>
      <c r="G393" s="651"/>
      <c r="H393" s="651"/>
      <c r="I393" s="651"/>
      <c r="J393" s="651"/>
      <c r="K393" s="651"/>
      <c r="L393" s="651"/>
      <c r="M393" s="237" t="s">
        <v>1641</v>
      </c>
      <c r="N393" s="23"/>
      <c r="O393" s="23"/>
      <c r="P393" s="23"/>
      <c r="Q393" s="23"/>
      <c r="R393" s="23"/>
      <c r="S393" s="23"/>
      <c r="T393" s="237" t="s">
        <v>54</v>
      </c>
      <c r="U393" s="23"/>
      <c r="V393" s="23"/>
      <c r="W393" s="23"/>
    </row>
    <row r="394" spans="2:23" ht="36">
      <c r="B394" s="654">
        <f>+B389+1</f>
        <v>79</v>
      </c>
      <c r="C394" s="651">
        <f>+VLOOKUP($B394,Hoja4!$B$3:$K$173,Trabajo!C$2,0)</f>
        <v>2000</v>
      </c>
      <c r="D394" s="651" t="str">
        <f>+VLOOKUP($B394,Hoja4!$B$3:$K$173,Trabajo!D$2,0)</f>
        <v>SECRETARÍA GENERAL</v>
      </c>
      <c r="E394" s="651">
        <f>+VLOOKUP($B394,Hoja4!$B$3:$K$173,Trabajo!E$2,0)</f>
        <v>2200</v>
      </c>
      <c r="F394" s="651" t="str">
        <f>+VLOOKUP($B394,Hoja4!$B$3:$K$173,Trabajo!F$2,0)</f>
        <v>GRUPO DE GESTIÓN TALENTO HUMANO</v>
      </c>
      <c r="G394" s="651">
        <f>+VLOOKUP($B394,Hoja4!$B$3:$K$173,Trabajo!G$2,0)</f>
        <v>25</v>
      </c>
      <c r="H394" s="651" t="str">
        <f>+VLOOKUP($B394,Hoja4!$B$3:$K$173,Trabajo!H$2,0)</f>
        <v>Planes</v>
      </c>
      <c r="I394" s="651" t="str">
        <f>+VLOOKUP($B394,Hoja4!$B$3:$K$173,Trabajo!I$2,0)</f>
        <v>25.18</v>
      </c>
      <c r="J394" s="651" t="str">
        <f>+VLOOKUP($B394,Hoja4!$B$3:$K$173,Trabajo!J$2,0)</f>
        <v>Planes anuales de empleos vacantes</v>
      </c>
      <c r="K394" s="651" t="str">
        <f>+VLOOKUP($B394,Hoja4!$B$3:$K$173,Trabajo!K$2,0)</f>
        <v>Plan anual de vacantes., Acto administrativo por el cual se adopta el Plan anual de vacantes.</v>
      </c>
      <c r="L394" s="651" t="str">
        <f>+VLOOKUP($B394,Hoja4!$B$3:$P$173,Trabajo!L$2,0)</f>
        <v>Pública Reservada</v>
      </c>
      <c r="M394" s="651" t="s">
        <v>1640</v>
      </c>
      <c r="N394" s="23" t="s">
        <v>1615</v>
      </c>
      <c r="O394" s="23" t="s">
        <v>1615</v>
      </c>
      <c r="P394" s="237" t="s">
        <v>54</v>
      </c>
      <c r="Q394" s="237" t="s">
        <v>54</v>
      </c>
      <c r="R394" s="237"/>
      <c r="S394" s="237" t="s">
        <v>54</v>
      </c>
      <c r="T394" s="237" t="s">
        <v>54</v>
      </c>
      <c r="U394" s="237" t="s">
        <v>54</v>
      </c>
      <c r="V394" s="237" t="s">
        <v>54</v>
      </c>
      <c r="W394" s="23"/>
    </row>
    <row r="395" spans="2:23" ht="24">
      <c r="B395" s="655"/>
      <c r="C395" s="651"/>
      <c r="D395" s="651"/>
      <c r="E395" s="651"/>
      <c r="F395" s="651"/>
      <c r="G395" s="651"/>
      <c r="H395" s="651"/>
      <c r="I395" s="651"/>
      <c r="J395" s="651"/>
      <c r="K395" s="651"/>
      <c r="L395" s="651"/>
      <c r="M395" s="651"/>
      <c r="N395" s="23" t="s">
        <v>1617</v>
      </c>
      <c r="O395" s="23" t="s">
        <v>1617</v>
      </c>
      <c r="P395" s="23"/>
      <c r="Q395" s="23"/>
      <c r="R395" s="23"/>
      <c r="S395" s="23"/>
      <c r="T395" s="237" t="s">
        <v>54</v>
      </c>
      <c r="U395" s="23"/>
      <c r="V395" s="23"/>
      <c r="W395" s="237"/>
    </row>
    <row r="396" spans="2:23" ht="24">
      <c r="B396" s="655"/>
      <c r="C396" s="651"/>
      <c r="D396" s="651"/>
      <c r="E396" s="651"/>
      <c r="F396" s="651"/>
      <c r="G396" s="651"/>
      <c r="H396" s="651"/>
      <c r="I396" s="651"/>
      <c r="J396" s="651"/>
      <c r="K396" s="651"/>
      <c r="L396" s="651"/>
      <c r="M396" s="651"/>
      <c r="N396" s="23" t="s">
        <v>1620</v>
      </c>
      <c r="O396" s="23" t="s">
        <v>1620</v>
      </c>
      <c r="P396" s="23"/>
      <c r="Q396" s="23"/>
      <c r="R396" s="23"/>
      <c r="S396" s="23"/>
      <c r="T396" s="23"/>
      <c r="U396" s="23"/>
      <c r="V396" s="23"/>
      <c r="W396" s="237" t="s">
        <v>54</v>
      </c>
    </row>
    <row r="397" spans="2:23" ht="24">
      <c r="B397" s="655"/>
      <c r="C397" s="651"/>
      <c r="D397" s="651"/>
      <c r="E397" s="651"/>
      <c r="F397" s="651"/>
      <c r="G397" s="651"/>
      <c r="H397" s="651"/>
      <c r="I397" s="651"/>
      <c r="J397" s="651"/>
      <c r="K397" s="651"/>
      <c r="L397" s="651"/>
      <c r="M397" s="651"/>
      <c r="N397" s="23" t="s">
        <v>1621</v>
      </c>
      <c r="O397" s="23" t="s">
        <v>1621</v>
      </c>
      <c r="P397" s="23"/>
      <c r="Q397" s="23"/>
      <c r="R397" s="23"/>
      <c r="S397" s="23"/>
      <c r="T397" s="23"/>
      <c r="U397" s="23"/>
      <c r="V397" s="23"/>
      <c r="W397" s="237" t="s">
        <v>54</v>
      </c>
    </row>
    <row r="398" spans="2:23">
      <c r="B398" s="656"/>
      <c r="C398" s="651"/>
      <c r="D398" s="651"/>
      <c r="E398" s="651"/>
      <c r="F398" s="651"/>
      <c r="G398" s="651"/>
      <c r="H398" s="651"/>
      <c r="I398" s="651"/>
      <c r="J398" s="651"/>
      <c r="K398" s="651"/>
      <c r="L398" s="651"/>
      <c r="M398" s="237" t="s">
        <v>1641</v>
      </c>
      <c r="N398" s="23"/>
      <c r="O398" s="23"/>
      <c r="P398" s="23"/>
      <c r="Q398" s="23"/>
      <c r="R398" s="23"/>
      <c r="S398" s="23"/>
      <c r="T398" s="237" t="s">
        <v>54</v>
      </c>
      <c r="U398" s="23"/>
      <c r="V398" s="23"/>
      <c r="W398" s="23"/>
    </row>
    <row r="399" spans="2:23" ht="36">
      <c r="B399" s="654">
        <f>+B394+1</f>
        <v>80</v>
      </c>
      <c r="C399" s="651">
        <f>+VLOOKUP($B399,Hoja4!$B$3:$K$173,Trabajo!C$2,0)</f>
        <v>2000</v>
      </c>
      <c r="D399" s="651" t="str">
        <f>+VLOOKUP($B399,Hoja4!$B$3:$K$173,Trabajo!D$2,0)</f>
        <v>SECRETARÍA GENERAL</v>
      </c>
      <c r="E399" s="651">
        <f>+VLOOKUP($B399,Hoja4!$B$3:$K$173,Trabajo!E$2,0)</f>
        <v>2200</v>
      </c>
      <c r="F399" s="651" t="str">
        <f>+VLOOKUP($B399,Hoja4!$B$3:$K$173,Trabajo!F$2,0)</f>
        <v>GRUPO DE GESTIÓN TALENTO HUMANO</v>
      </c>
      <c r="G399" s="651">
        <f>+VLOOKUP($B399,Hoja4!$B$3:$K$173,Trabajo!G$2,0)</f>
        <v>25</v>
      </c>
      <c r="H399" s="651" t="str">
        <f>+VLOOKUP($B399,Hoja4!$B$3:$K$173,Trabajo!H$2,0)</f>
        <v>Planes</v>
      </c>
      <c r="I399" s="651" t="str">
        <f>+VLOOKUP($B399,Hoja4!$B$3:$K$173,Trabajo!I$2,0)</f>
        <v>25.15</v>
      </c>
      <c r="J399" s="651" t="str">
        <f>+VLOOKUP($B399,Hoja4!$B$3:$K$173,Trabajo!J$2,0)</f>
        <v>Plan institucional de capacitación</v>
      </c>
      <c r="K399" s="651" t="str">
        <f>+VLOOKUP($B399,Hoja4!$B$3:$K$173,Trabajo!K$2,0)</f>
        <v>Necesidades individuales de Capacitación, Plan de Capacitación preliminar, Estudio de mercado de las capacitaciones priorizadas, Presentación del Plan a la Comisión De Personal, Presentación del Plan al Comité de Capacitación. estímulos y Bienestar Laboral, Plan de Capacitación Aprobado, Certificado de Aplicación de Recursos, Certificado de Disponibilidad Presupuestal, Oficio de solicitud de comisión para desempeñar un empleo de libre nombramiento y remoción (en los casos que
aplique), Acto administrativo que otorga comisión para desempeñar el empleo de libre nombramiento y remoción: Resolución</v>
      </c>
      <c r="L399" s="651" t="str">
        <f>+VLOOKUP($B399,Hoja4!$B$3:$P$173,Trabajo!L$2,0)</f>
        <v>Pública</v>
      </c>
      <c r="M399" s="651" t="s">
        <v>1640</v>
      </c>
      <c r="N399" s="23" t="s">
        <v>1615</v>
      </c>
      <c r="O399" s="23" t="s">
        <v>1615</v>
      </c>
      <c r="P399" s="237" t="s">
        <v>54</v>
      </c>
      <c r="Q399" s="237" t="s">
        <v>54</v>
      </c>
      <c r="R399" s="237"/>
      <c r="S399" s="237" t="s">
        <v>54</v>
      </c>
      <c r="T399" s="237" t="s">
        <v>54</v>
      </c>
      <c r="U399" s="237" t="s">
        <v>54</v>
      </c>
      <c r="V399" s="237" t="s">
        <v>54</v>
      </c>
      <c r="W399" s="23"/>
    </row>
    <row r="400" spans="2:23" ht="24">
      <c r="B400" s="655"/>
      <c r="C400" s="651"/>
      <c r="D400" s="651"/>
      <c r="E400" s="651"/>
      <c r="F400" s="651"/>
      <c r="G400" s="651"/>
      <c r="H400" s="651"/>
      <c r="I400" s="651"/>
      <c r="J400" s="651"/>
      <c r="K400" s="651"/>
      <c r="L400" s="651"/>
      <c r="M400" s="651"/>
      <c r="N400" s="23" t="s">
        <v>1617</v>
      </c>
      <c r="O400" s="23" t="s">
        <v>1617</v>
      </c>
      <c r="P400" s="23"/>
      <c r="Q400" s="23"/>
      <c r="R400" s="23"/>
      <c r="S400" s="23"/>
      <c r="T400" s="237" t="s">
        <v>54</v>
      </c>
      <c r="U400" s="23"/>
      <c r="V400" s="23"/>
      <c r="W400" s="237"/>
    </row>
    <row r="401" spans="2:23" ht="24">
      <c r="B401" s="655"/>
      <c r="C401" s="651"/>
      <c r="D401" s="651"/>
      <c r="E401" s="651"/>
      <c r="F401" s="651"/>
      <c r="G401" s="651"/>
      <c r="H401" s="651"/>
      <c r="I401" s="651"/>
      <c r="J401" s="651"/>
      <c r="K401" s="651"/>
      <c r="L401" s="651"/>
      <c r="M401" s="651"/>
      <c r="N401" s="23" t="s">
        <v>1620</v>
      </c>
      <c r="O401" s="23" t="s">
        <v>1620</v>
      </c>
      <c r="P401" s="23"/>
      <c r="Q401" s="23"/>
      <c r="R401" s="23"/>
      <c r="S401" s="23"/>
      <c r="T401" s="23"/>
      <c r="U401" s="23"/>
      <c r="V401" s="23"/>
      <c r="W401" s="237" t="s">
        <v>54</v>
      </c>
    </row>
    <row r="402" spans="2:23" ht="24">
      <c r="B402" s="655"/>
      <c r="C402" s="651"/>
      <c r="D402" s="651"/>
      <c r="E402" s="651"/>
      <c r="F402" s="651"/>
      <c r="G402" s="651"/>
      <c r="H402" s="651"/>
      <c r="I402" s="651"/>
      <c r="J402" s="651"/>
      <c r="K402" s="651"/>
      <c r="L402" s="651"/>
      <c r="M402" s="651"/>
      <c r="N402" s="23" t="s">
        <v>1621</v>
      </c>
      <c r="O402" s="23" t="s">
        <v>1621</v>
      </c>
      <c r="P402" s="23"/>
      <c r="Q402" s="23"/>
      <c r="R402" s="23"/>
      <c r="S402" s="23"/>
      <c r="T402" s="23"/>
      <c r="U402" s="23"/>
      <c r="V402" s="23"/>
      <c r="W402" s="237" t="s">
        <v>54</v>
      </c>
    </row>
    <row r="403" spans="2:23">
      <c r="B403" s="656"/>
      <c r="C403" s="651"/>
      <c r="D403" s="651"/>
      <c r="E403" s="651"/>
      <c r="F403" s="651"/>
      <c r="G403" s="651"/>
      <c r="H403" s="651"/>
      <c r="I403" s="651"/>
      <c r="J403" s="651"/>
      <c r="K403" s="651"/>
      <c r="L403" s="651"/>
      <c r="M403" s="237" t="s">
        <v>1641</v>
      </c>
      <c r="N403" s="23"/>
      <c r="O403" s="23"/>
      <c r="P403" s="23"/>
      <c r="Q403" s="23"/>
      <c r="R403" s="23"/>
      <c r="S403" s="23"/>
      <c r="T403" s="237" t="s">
        <v>54</v>
      </c>
      <c r="U403" s="23"/>
      <c r="V403" s="23"/>
      <c r="W403" s="23"/>
    </row>
    <row r="404" spans="2:23" ht="36">
      <c r="B404" s="654">
        <f>+B399+1</f>
        <v>81</v>
      </c>
      <c r="C404" s="651">
        <f>+VLOOKUP($B404,Hoja4!$B$3:$K$173,Trabajo!C$2,0)</f>
        <v>2000</v>
      </c>
      <c r="D404" s="651" t="str">
        <f>+VLOOKUP($B404,Hoja4!$B$3:$K$173,Trabajo!D$2,0)</f>
        <v>SECRETARÍA GENERAL</v>
      </c>
      <c r="E404" s="651">
        <f>+VLOOKUP($B404,Hoja4!$B$3:$K$173,Trabajo!E$2,0)</f>
        <v>2200</v>
      </c>
      <c r="F404" s="651" t="str">
        <f>+VLOOKUP($B404,Hoja4!$B$3:$K$173,Trabajo!F$2,0)</f>
        <v>GRUPO DE GESTIÓN TALENTO HUMANO</v>
      </c>
      <c r="G404" s="651">
        <f>+VLOOKUP($B404,Hoja4!$B$3:$K$173,Trabajo!G$2,0)</f>
        <v>26</v>
      </c>
      <c r="H404" s="651" t="str">
        <f>+VLOOKUP($B404,Hoja4!$B$3:$K$173,Trabajo!H$2,0)</f>
        <v>Procesos</v>
      </c>
      <c r="I404" s="651" t="str">
        <f>+VLOOKUP($B404,Hoja4!$B$3:$K$173,Trabajo!I$2,0)</f>
        <v>26.1</v>
      </c>
      <c r="J404" s="651" t="str">
        <f>+VLOOKUP($B404,Hoja4!$B$3:$K$173,Trabajo!J$2,0)</f>
        <v>Proceso de investigaciones por incidente. accidente de trabajo y enfermedad laboral</v>
      </c>
      <c r="K404" s="651" t="str">
        <f>+VLOOKUP($B404,Hoja4!$B$3:$K$173,Trabajo!K$2,0)</f>
        <v>Reporte accidentes e incidentes de trabajo, Investigación de accidentes e incidentes de trabajo ( testimonios. incapacidad y epicrisis), Informe de la investigación del accidente de trabajo (en los casos que aplique), FUREL( Formato de Informe de Enfermedad Laboral), Evaluaciones medicas ocupacionales de ingreso. periódicos, Análisis de puestos de trabajo, Matriz de riesgo</v>
      </c>
      <c r="L404" s="651" t="str">
        <f>+VLOOKUP($B404,Hoja4!$B$3:$P$173,Trabajo!L$2,0)</f>
        <v>Pública Reservada</v>
      </c>
      <c r="M404" s="651" t="s">
        <v>1640</v>
      </c>
      <c r="N404" s="23" t="s">
        <v>1615</v>
      </c>
      <c r="O404" s="23" t="s">
        <v>1615</v>
      </c>
      <c r="P404" s="237" t="s">
        <v>54</v>
      </c>
      <c r="Q404" s="237" t="s">
        <v>54</v>
      </c>
      <c r="R404" s="237"/>
      <c r="S404" s="237" t="s">
        <v>54</v>
      </c>
      <c r="T404" s="237" t="s">
        <v>54</v>
      </c>
      <c r="U404" s="237" t="s">
        <v>54</v>
      </c>
      <c r="V404" s="237" t="s">
        <v>54</v>
      </c>
      <c r="W404" s="23"/>
    </row>
    <row r="405" spans="2:23" ht="24">
      <c r="B405" s="655"/>
      <c r="C405" s="651"/>
      <c r="D405" s="651"/>
      <c r="E405" s="651"/>
      <c r="F405" s="651"/>
      <c r="G405" s="651"/>
      <c r="H405" s="651"/>
      <c r="I405" s="651"/>
      <c r="J405" s="651"/>
      <c r="K405" s="651"/>
      <c r="L405" s="651"/>
      <c r="M405" s="651"/>
      <c r="N405" s="23" t="s">
        <v>1617</v>
      </c>
      <c r="O405" s="23" t="s">
        <v>1617</v>
      </c>
      <c r="P405" s="23"/>
      <c r="Q405" s="23"/>
      <c r="R405" s="23"/>
      <c r="S405" s="23"/>
      <c r="T405" s="237" t="s">
        <v>54</v>
      </c>
      <c r="U405" s="23"/>
      <c r="V405" s="23"/>
      <c r="W405" s="237"/>
    </row>
    <row r="406" spans="2:23" ht="24">
      <c r="B406" s="655"/>
      <c r="C406" s="651"/>
      <c r="D406" s="651"/>
      <c r="E406" s="651"/>
      <c r="F406" s="651"/>
      <c r="G406" s="651"/>
      <c r="H406" s="651"/>
      <c r="I406" s="651"/>
      <c r="J406" s="651"/>
      <c r="K406" s="651"/>
      <c r="L406" s="651"/>
      <c r="M406" s="651"/>
      <c r="N406" s="23" t="s">
        <v>1620</v>
      </c>
      <c r="O406" s="23" t="s">
        <v>1620</v>
      </c>
      <c r="P406" s="23"/>
      <c r="Q406" s="23"/>
      <c r="R406" s="23"/>
      <c r="S406" s="23"/>
      <c r="T406" s="23"/>
      <c r="U406" s="23"/>
      <c r="V406" s="23"/>
      <c r="W406" s="237" t="s">
        <v>54</v>
      </c>
    </row>
    <row r="407" spans="2:23" ht="24">
      <c r="B407" s="655"/>
      <c r="C407" s="651"/>
      <c r="D407" s="651"/>
      <c r="E407" s="651"/>
      <c r="F407" s="651"/>
      <c r="G407" s="651"/>
      <c r="H407" s="651"/>
      <c r="I407" s="651"/>
      <c r="J407" s="651"/>
      <c r="K407" s="651"/>
      <c r="L407" s="651"/>
      <c r="M407" s="651"/>
      <c r="N407" s="23" t="s">
        <v>1621</v>
      </c>
      <c r="O407" s="23" t="s">
        <v>1621</v>
      </c>
      <c r="P407" s="23"/>
      <c r="Q407" s="23"/>
      <c r="R407" s="23"/>
      <c r="S407" s="23"/>
      <c r="T407" s="23"/>
      <c r="U407" s="23"/>
      <c r="V407" s="23"/>
      <c r="W407" s="237" t="s">
        <v>54</v>
      </c>
    </row>
    <row r="408" spans="2:23">
      <c r="B408" s="656"/>
      <c r="C408" s="651"/>
      <c r="D408" s="651"/>
      <c r="E408" s="651"/>
      <c r="F408" s="651"/>
      <c r="G408" s="651"/>
      <c r="H408" s="651"/>
      <c r="I408" s="651"/>
      <c r="J408" s="651"/>
      <c r="K408" s="651"/>
      <c r="L408" s="651"/>
      <c r="M408" s="237" t="s">
        <v>1641</v>
      </c>
      <c r="N408" s="23"/>
      <c r="O408" s="23"/>
      <c r="P408" s="23"/>
      <c r="Q408" s="23"/>
      <c r="R408" s="23"/>
      <c r="S408" s="23"/>
      <c r="T408" s="237" t="s">
        <v>54</v>
      </c>
      <c r="U408" s="23"/>
      <c r="V408" s="23"/>
      <c r="W408" s="23"/>
    </row>
    <row r="409" spans="2:23" ht="36">
      <c r="B409" s="654">
        <f>+B404+1</f>
        <v>82</v>
      </c>
      <c r="C409" s="651">
        <f>+VLOOKUP($B409,Hoja4!$B$3:$K$173,Trabajo!C$2,0)</f>
        <v>2000</v>
      </c>
      <c r="D409" s="651" t="str">
        <f>+VLOOKUP($B409,Hoja4!$B$3:$K$173,Trabajo!D$2,0)</f>
        <v>SECRETARÍA GENERAL</v>
      </c>
      <c r="E409" s="651">
        <f>+VLOOKUP($B409,Hoja4!$B$3:$K$173,Trabajo!E$2,0)</f>
        <v>2200</v>
      </c>
      <c r="F409" s="651" t="str">
        <f>+VLOOKUP($B409,Hoja4!$B$3:$K$173,Trabajo!F$2,0)</f>
        <v>GRUPO DE GESTIÓN TALENTO HUMANO</v>
      </c>
      <c r="G409" s="651">
        <f>+VLOOKUP($B409,Hoja4!$B$3:$K$173,Trabajo!G$2,0)</f>
        <v>27</v>
      </c>
      <c r="H409" s="651" t="str">
        <f>+VLOOKUP($B409,Hoja4!$B$3:$K$173,Trabajo!H$2,0)</f>
        <v>Programas</v>
      </c>
      <c r="I409" s="651" t="str">
        <f>+VLOOKUP($B409,Hoja4!$B$3:$K$173,Trabajo!I$2,0)</f>
        <v>27.1</v>
      </c>
      <c r="J409" s="651" t="str">
        <f>+VLOOKUP($B409,Hoja4!$B$3:$K$173,Trabajo!J$2,0)</f>
        <v>Programa de Capacitaciones Anual en Seguridad y Salud en el Trabajo</v>
      </c>
      <c r="K409" s="651" t="str">
        <f>+VLOOKUP($B409,Hoja4!$B$3:$K$173,Trabajo!K$2,0)</f>
        <v>Cronograma de actividades, Listado de asistentes a inducción. reinducción. capacitaciones y sus anexos</v>
      </c>
      <c r="L409" s="651" t="str">
        <f>+VLOOKUP($B409,Hoja4!$B$3:$P$173,Trabajo!L$2,0)</f>
        <v>Pública</v>
      </c>
      <c r="M409" s="651" t="s">
        <v>1640</v>
      </c>
      <c r="N409" s="23" t="s">
        <v>1615</v>
      </c>
      <c r="O409" s="23" t="s">
        <v>1615</v>
      </c>
      <c r="P409" s="237" t="s">
        <v>54</v>
      </c>
      <c r="Q409" s="237" t="s">
        <v>54</v>
      </c>
      <c r="R409" s="237"/>
      <c r="S409" s="237" t="s">
        <v>54</v>
      </c>
      <c r="T409" s="237" t="s">
        <v>54</v>
      </c>
      <c r="U409" s="237" t="s">
        <v>54</v>
      </c>
      <c r="V409" s="237" t="s">
        <v>54</v>
      </c>
      <c r="W409" s="23"/>
    </row>
    <row r="410" spans="2:23" ht="24">
      <c r="B410" s="655"/>
      <c r="C410" s="651"/>
      <c r="D410" s="651"/>
      <c r="E410" s="651"/>
      <c r="F410" s="651"/>
      <c r="G410" s="651"/>
      <c r="H410" s="651"/>
      <c r="I410" s="651"/>
      <c r="J410" s="651"/>
      <c r="K410" s="651"/>
      <c r="L410" s="651"/>
      <c r="M410" s="651"/>
      <c r="N410" s="23" t="s">
        <v>1617</v>
      </c>
      <c r="O410" s="23" t="s">
        <v>1617</v>
      </c>
      <c r="P410" s="23"/>
      <c r="Q410" s="23"/>
      <c r="R410" s="23"/>
      <c r="S410" s="23"/>
      <c r="T410" s="237" t="s">
        <v>54</v>
      </c>
      <c r="U410" s="23"/>
      <c r="V410" s="23"/>
      <c r="W410" s="237"/>
    </row>
    <row r="411" spans="2:23" ht="24">
      <c r="B411" s="655"/>
      <c r="C411" s="651"/>
      <c r="D411" s="651"/>
      <c r="E411" s="651"/>
      <c r="F411" s="651"/>
      <c r="G411" s="651"/>
      <c r="H411" s="651"/>
      <c r="I411" s="651"/>
      <c r="J411" s="651"/>
      <c r="K411" s="651"/>
      <c r="L411" s="651"/>
      <c r="M411" s="651"/>
      <c r="N411" s="23" t="s">
        <v>1620</v>
      </c>
      <c r="O411" s="23" t="s">
        <v>1620</v>
      </c>
      <c r="P411" s="23"/>
      <c r="Q411" s="23"/>
      <c r="R411" s="23"/>
      <c r="S411" s="23"/>
      <c r="T411" s="23"/>
      <c r="U411" s="23"/>
      <c r="V411" s="23"/>
      <c r="W411" s="237" t="s">
        <v>54</v>
      </c>
    </row>
    <row r="412" spans="2:23" ht="24">
      <c r="B412" s="655"/>
      <c r="C412" s="651"/>
      <c r="D412" s="651"/>
      <c r="E412" s="651"/>
      <c r="F412" s="651"/>
      <c r="G412" s="651"/>
      <c r="H412" s="651"/>
      <c r="I412" s="651"/>
      <c r="J412" s="651"/>
      <c r="K412" s="651"/>
      <c r="L412" s="651"/>
      <c r="M412" s="651"/>
      <c r="N412" s="23" t="s">
        <v>1621</v>
      </c>
      <c r="O412" s="23" t="s">
        <v>1621</v>
      </c>
      <c r="P412" s="23"/>
      <c r="Q412" s="23"/>
      <c r="R412" s="23"/>
      <c r="S412" s="23"/>
      <c r="T412" s="23"/>
      <c r="U412" s="23"/>
      <c r="V412" s="23"/>
      <c r="W412" s="237" t="s">
        <v>54</v>
      </c>
    </row>
    <row r="413" spans="2:23">
      <c r="B413" s="656"/>
      <c r="C413" s="651"/>
      <c r="D413" s="651"/>
      <c r="E413" s="651"/>
      <c r="F413" s="651"/>
      <c r="G413" s="651"/>
      <c r="H413" s="651"/>
      <c r="I413" s="651"/>
      <c r="J413" s="651"/>
      <c r="K413" s="651"/>
      <c r="L413" s="651"/>
      <c r="M413" s="237" t="s">
        <v>1641</v>
      </c>
      <c r="N413" s="23"/>
      <c r="O413" s="23"/>
      <c r="P413" s="23"/>
      <c r="Q413" s="23"/>
      <c r="R413" s="23"/>
      <c r="S413" s="23"/>
      <c r="T413" s="237" t="s">
        <v>54</v>
      </c>
      <c r="U413" s="23"/>
      <c r="V413" s="23"/>
      <c r="W413" s="23"/>
    </row>
    <row r="414" spans="2:23" ht="36">
      <c r="B414" s="654">
        <f>+B409+1</f>
        <v>83</v>
      </c>
      <c r="C414" s="651">
        <f>+VLOOKUP($B414,Hoja4!$B$3:$K$173,Trabajo!C$2,0)</f>
        <v>2000</v>
      </c>
      <c r="D414" s="651" t="str">
        <f>+VLOOKUP($B414,Hoja4!$B$3:$K$173,Trabajo!D$2,0)</f>
        <v>SECRETARÍA GENERAL</v>
      </c>
      <c r="E414" s="651">
        <f>+VLOOKUP($B414,Hoja4!$B$3:$K$173,Trabajo!E$2,0)</f>
        <v>2200</v>
      </c>
      <c r="F414" s="651" t="str">
        <f>+VLOOKUP($B414,Hoja4!$B$3:$K$173,Trabajo!F$2,0)</f>
        <v>GRUPO DE GESTIÓN TALENTO HUMANO</v>
      </c>
      <c r="G414" s="651">
        <f>+VLOOKUP($B414,Hoja4!$B$3:$K$173,Trabajo!G$2,0)</f>
        <v>27</v>
      </c>
      <c r="H414" s="651" t="str">
        <f>+VLOOKUP($B414,Hoja4!$B$3:$K$173,Trabajo!H$2,0)</f>
        <v>Programas</v>
      </c>
      <c r="I414" s="651" t="str">
        <f>+VLOOKUP($B414,Hoja4!$B$3:$K$173,Trabajo!I$2,0)</f>
        <v>27.4</v>
      </c>
      <c r="J414" s="651" t="str">
        <f>+VLOOKUP($B414,Hoja4!$B$3:$K$173,Trabajo!J$2,0)</f>
        <v>Programa de Vigilancia Epidemiológica de la Salud en el Trabajo</v>
      </c>
      <c r="K414" s="651" t="str">
        <f>+VLOOKUP($B414,Hoja4!$B$3:$K$173,Trabajo!K$2,0)</f>
        <v>Examen médico ocupacional, Informe de condiciones de salud, Indicadores de ausentismo laboral, Programas de desorden musculo esquelético, Programa psicosocial, Programa de sustancias psicoactivas, Programa de riesgo biológico y químico, Programa de protección auditiva</v>
      </c>
      <c r="L414" s="651" t="str">
        <f>+VLOOKUP($B414,Hoja4!$B$3:$P$173,Trabajo!L$2,0)</f>
        <v>Pública</v>
      </c>
      <c r="M414" s="651" t="s">
        <v>1640</v>
      </c>
      <c r="N414" s="23" t="s">
        <v>1615</v>
      </c>
      <c r="O414" s="23" t="s">
        <v>1615</v>
      </c>
      <c r="P414" s="237" t="s">
        <v>54</v>
      </c>
      <c r="Q414" s="237" t="s">
        <v>54</v>
      </c>
      <c r="R414" s="237"/>
      <c r="S414" s="237" t="s">
        <v>54</v>
      </c>
      <c r="T414" s="237" t="s">
        <v>54</v>
      </c>
      <c r="U414" s="237" t="s">
        <v>54</v>
      </c>
      <c r="V414" s="237" t="s">
        <v>54</v>
      </c>
      <c r="W414" s="23"/>
    </row>
    <row r="415" spans="2:23" ht="24">
      <c r="B415" s="655"/>
      <c r="C415" s="651"/>
      <c r="D415" s="651"/>
      <c r="E415" s="651"/>
      <c r="F415" s="651"/>
      <c r="G415" s="651"/>
      <c r="H415" s="651"/>
      <c r="I415" s="651"/>
      <c r="J415" s="651"/>
      <c r="K415" s="651"/>
      <c r="L415" s="651"/>
      <c r="M415" s="651"/>
      <c r="N415" s="23" t="s">
        <v>1617</v>
      </c>
      <c r="O415" s="23" t="s">
        <v>1617</v>
      </c>
      <c r="P415" s="23"/>
      <c r="Q415" s="23"/>
      <c r="R415" s="23"/>
      <c r="S415" s="23"/>
      <c r="T415" s="237" t="s">
        <v>54</v>
      </c>
      <c r="U415" s="23"/>
      <c r="V415" s="23"/>
      <c r="W415" s="237"/>
    </row>
    <row r="416" spans="2:23" ht="24">
      <c r="B416" s="655"/>
      <c r="C416" s="651"/>
      <c r="D416" s="651"/>
      <c r="E416" s="651"/>
      <c r="F416" s="651"/>
      <c r="G416" s="651"/>
      <c r="H416" s="651"/>
      <c r="I416" s="651"/>
      <c r="J416" s="651"/>
      <c r="K416" s="651"/>
      <c r="L416" s="651"/>
      <c r="M416" s="651"/>
      <c r="N416" s="23" t="s">
        <v>1620</v>
      </c>
      <c r="O416" s="23" t="s">
        <v>1620</v>
      </c>
      <c r="P416" s="23"/>
      <c r="Q416" s="23"/>
      <c r="R416" s="23"/>
      <c r="S416" s="23"/>
      <c r="T416" s="23"/>
      <c r="U416" s="23"/>
      <c r="V416" s="23"/>
      <c r="W416" s="237" t="s">
        <v>54</v>
      </c>
    </row>
    <row r="417" spans="2:23" ht="24">
      <c r="B417" s="655"/>
      <c r="C417" s="651"/>
      <c r="D417" s="651"/>
      <c r="E417" s="651"/>
      <c r="F417" s="651"/>
      <c r="G417" s="651"/>
      <c r="H417" s="651"/>
      <c r="I417" s="651"/>
      <c r="J417" s="651"/>
      <c r="K417" s="651"/>
      <c r="L417" s="651"/>
      <c r="M417" s="651"/>
      <c r="N417" s="23" t="s">
        <v>1621</v>
      </c>
      <c r="O417" s="23" t="s">
        <v>1621</v>
      </c>
      <c r="P417" s="23"/>
      <c r="Q417" s="23"/>
      <c r="R417" s="23"/>
      <c r="S417" s="23"/>
      <c r="T417" s="23"/>
      <c r="U417" s="23"/>
      <c r="V417" s="23"/>
      <c r="W417" s="237" t="s">
        <v>54</v>
      </c>
    </row>
    <row r="418" spans="2:23">
      <c r="B418" s="656"/>
      <c r="C418" s="651"/>
      <c r="D418" s="651"/>
      <c r="E418" s="651"/>
      <c r="F418" s="651"/>
      <c r="G418" s="651"/>
      <c r="H418" s="651"/>
      <c r="I418" s="651"/>
      <c r="J418" s="651"/>
      <c r="K418" s="651"/>
      <c r="L418" s="651"/>
      <c r="M418" s="237" t="s">
        <v>1641</v>
      </c>
      <c r="N418" s="23"/>
      <c r="O418" s="23"/>
      <c r="P418" s="23"/>
      <c r="Q418" s="23"/>
      <c r="R418" s="23"/>
      <c r="S418" s="23"/>
      <c r="T418" s="237" t="s">
        <v>54</v>
      </c>
      <c r="U418" s="23"/>
      <c r="V418" s="23"/>
      <c r="W418" s="23"/>
    </row>
    <row r="419" spans="2:23" ht="36">
      <c r="B419" s="654">
        <f>+B414+1</f>
        <v>84</v>
      </c>
      <c r="C419" s="651">
        <f>+VLOOKUP($B419,Hoja4!$B$3:$K$173,Trabajo!C$2,0)</f>
        <v>2000</v>
      </c>
      <c r="D419" s="651" t="str">
        <f>+VLOOKUP($B419,Hoja4!$B$3:$K$173,Trabajo!D$2,0)</f>
        <v>SECRETARÍA GENERAL</v>
      </c>
      <c r="E419" s="651">
        <f>+VLOOKUP($B419,Hoja4!$B$3:$K$173,Trabajo!E$2,0)</f>
        <v>2300</v>
      </c>
      <c r="F419" s="651" t="str">
        <f>+VLOOKUP($B419,Hoja4!$B$3:$K$173,Trabajo!F$2,0)</f>
        <v>GRUPO DE GESTIÓN FINANCIERA</v>
      </c>
      <c r="G419" s="651">
        <f>+VLOOKUP($B419,Hoja4!$B$3:$K$173,Trabajo!G$2,0)</f>
        <v>2</v>
      </c>
      <c r="H419" s="651" t="str">
        <f>+VLOOKUP($B419,Hoja4!$B$3:$K$173,Trabajo!H$2,0)</f>
        <v>Actas</v>
      </c>
      <c r="I419" s="651" t="str">
        <f>+VLOOKUP($B419,Hoja4!$B$3:$K$173,Trabajo!I$2,0)</f>
        <v>2.1</v>
      </c>
      <c r="J419" s="651" t="str">
        <f>+VLOOKUP($B419,Hoja4!$B$3:$K$173,Trabajo!J$2,0)</f>
        <v>Actas Comité Técnico de Sostenibilidad del Sistema Contable</v>
      </c>
      <c r="K419" s="651" t="str">
        <f>+VLOOKUP($B419,Hoja4!$B$3:$K$173,Trabajo!K$2,0)</f>
        <v>Citación al comité, Acta del comité, anexos del acta</v>
      </c>
      <c r="L419" s="651" t="str">
        <f>+VLOOKUP($B419,Hoja4!$B$3:$P$173,Trabajo!L$2,0)</f>
        <v>Pública Reservada</v>
      </c>
      <c r="M419" s="651" t="s">
        <v>1640</v>
      </c>
      <c r="N419" s="23" t="s">
        <v>1615</v>
      </c>
      <c r="O419" s="23" t="s">
        <v>1615</v>
      </c>
      <c r="P419" s="237" t="s">
        <v>54</v>
      </c>
      <c r="Q419" s="237" t="s">
        <v>54</v>
      </c>
      <c r="R419" s="237"/>
      <c r="S419" s="237" t="s">
        <v>54</v>
      </c>
      <c r="T419" s="237" t="s">
        <v>54</v>
      </c>
      <c r="U419" s="237" t="s">
        <v>54</v>
      </c>
      <c r="V419" s="237" t="s">
        <v>54</v>
      </c>
      <c r="W419" s="23"/>
    </row>
    <row r="420" spans="2:23" ht="24">
      <c r="B420" s="655"/>
      <c r="C420" s="651"/>
      <c r="D420" s="651"/>
      <c r="E420" s="651"/>
      <c r="F420" s="651"/>
      <c r="G420" s="651"/>
      <c r="H420" s="651"/>
      <c r="I420" s="651"/>
      <c r="J420" s="651"/>
      <c r="K420" s="651"/>
      <c r="L420" s="651"/>
      <c r="M420" s="651"/>
      <c r="N420" s="23" t="s">
        <v>1617</v>
      </c>
      <c r="O420" s="23" t="s">
        <v>1617</v>
      </c>
      <c r="P420" s="23"/>
      <c r="Q420" s="23"/>
      <c r="R420" s="23"/>
      <c r="S420" s="23"/>
      <c r="T420" s="237" t="s">
        <v>54</v>
      </c>
      <c r="U420" s="23"/>
      <c r="V420" s="23"/>
      <c r="W420" s="237"/>
    </row>
    <row r="421" spans="2:23" ht="24">
      <c r="B421" s="655"/>
      <c r="C421" s="651"/>
      <c r="D421" s="651"/>
      <c r="E421" s="651"/>
      <c r="F421" s="651"/>
      <c r="G421" s="651"/>
      <c r="H421" s="651"/>
      <c r="I421" s="651"/>
      <c r="J421" s="651"/>
      <c r="K421" s="651"/>
      <c r="L421" s="651"/>
      <c r="M421" s="651"/>
      <c r="N421" s="23" t="s">
        <v>1620</v>
      </c>
      <c r="O421" s="23" t="s">
        <v>1620</v>
      </c>
      <c r="P421" s="23"/>
      <c r="Q421" s="23"/>
      <c r="R421" s="23"/>
      <c r="S421" s="23"/>
      <c r="T421" s="23"/>
      <c r="U421" s="23"/>
      <c r="V421" s="23"/>
      <c r="W421" s="237" t="s">
        <v>54</v>
      </c>
    </row>
    <row r="422" spans="2:23" ht="24">
      <c r="B422" s="655"/>
      <c r="C422" s="651"/>
      <c r="D422" s="651"/>
      <c r="E422" s="651"/>
      <c r="F422" s="651"/>
      <c r="G422" s="651"/>
      <c r="H422" s="651"/>
      <c r="I422" s="651"/>
      <c r="J422" s="651"/>
      <c r="K422" s="651"/>
      <c r="L422" s="651"/>
      <c r="M422" s="651"/>
      <c r="N422" s="23" t="s">
        <v>1621</v>
      </c>
      <c r="O422" s="23" t="s">
        <v>1621</v>
      </c>
      <c r="P422" s="23"/>
      <c r="Q422" s="23"/>
      <c r="R422" s="23"/>
      <c r="S422" s="23"/>
      <c r="T422" s="23"/>
      <c r="U422" s="23"/>
      <c r="V422" s="23"/>
      <c r="W422" s="237" t="s">
        <v>54</v>
      </c>
    </row>
    <row r="423" spans="2:23">
      <c r="B423" s="656"/>
      <c r="C423" s="651"/>
      <c r="D423" s="651"/>
      <c r="E423" s="651"/>
      <c r="F423" s="651"/>
      <c r="G423" s="651"/>
      <c r="H423" s="651"/>
      <c r="I423" s="651"/>
      <c r="J423" s="651"/>
      <c r="K423" s="651"/>
      <c r="L423" s="651"/>
      <c r="M423" s="237" t="s">
        <v>1641</v>
      </c>
      <c r="N423" s="23"/>
      <c r="O423" s="23"/>
      <c r="P423" s="23"/>
      <c r="Q423" s="23"/>
      <c r="R423" s="23"/>
      <c r="S423" s="23"/>
      <c r="T423" s="237" t="s">
        <v>54</v>
      </c>
      <c r="U423" s="23"/>
      <c r="V423" s="23"/>
      <c r="W423" s="23"/>
    </row>
    <row r="424" spans="2:23" ht="36">
      <c r="B424" s="654">
        <f>+B419+1</f>
        <v>85</v>
      </c>
      <c r="C424" s="651">
        <f>+VLOOKUP($B424,Hoja4!$B$3:$K$173,Trabajo!C$2,0)</f>
        <v>2000</v>
      </c>
      <c r="D424" s="651" t="str">
        <f>+VLOOKUP($B424,Hoja4!$B$3:$K$173,Trabajo!D$2,0)</f>
        <v>SECRETARÍA GENERAL</v>
      </c>
      <c r="E424" s="651">
        <f>+VLOOKUP($B424,Hoja4!$B$3:$K$173,Trabajo!E$2,0)</f>
        <v>2300</v>
      </c>
      <c r="F424" s="651" t="str">
        <f>+VLOOKUP($B424,Hoja4!$B$3:$K$173,Trabajo!F$2,0)</f>
        <v>GRUPO DE GESTIÓN FINANCIERA</v>
      </c>
      <c r="G424" s="651">
        <f>+VLOOKUP($B424,Hoja4!$B$3:$K$173,Trabajo!G$2,0)</f>
        <v>8</v>
      </c>
      <c r="H424" s="651" t="str">
        <f>+VLOOKUP($B424,Hoja4!$B$3:$K$173,Trabajo!H$2,0)</f>
        <v>Conciliaciones Bancarias</v>
      </c>
      <c r="I424" s="651" t="str">
        <f>+VLOOKUP($B424,Hoja4!$B$3:$K$173,Trabajo!I$2,0)</f>
        <v>n.a</v>
      </c>
      <c r="J424" s="651" t="str">
        <f>+VLOOKUP($B424,Hoja4!$B$3:$K$173,Trabajo!J$2,0)</f>
        <v>Actas Comité Técnico de Sostenibilidad del Sistema Contable</v>
      </c>
      <c r="K424" s="651" t="str">
        <f>+VLOOKUP($B424,Hoja4!$B$3:$K$173,Trabajo!K$2,0)</f>
        <v>Conciliación de cuentas bancarias, Extracto bancario, Reporte auxiliar de cuenta contable SIIF</v>
      </c>
      <c r="L424" s="653" t="e">
        <f>+VLOOKUP($B424,Hoja4!$B$3:$P$173,Trabajo!L$2,0)</f>
        <v>#N/A</v>
      </c>
      <c r="M424" s="651" t="s">
        <v>1640</v>
      </c>
      <c r="N424" s="23" t="s">
        <v>1615</v>
      </c>
      <c r="O424" s="23" t="s">
        <v>1615</v>
      </c>
      <c r="P424" s="237" t="s">
        <v>54</v>
      </c>
      <c r="Q424" s="237" t="s">
        <v>54</v>
      </c>
      <c r="R424" s="237"/>
      <c r="S424" s="237" t="s">
        <v>54</v>
      </c>
      <c r="T424" s="237" t="s">
        <v>54</v>
      </c>
      <c r="U424" s="237" t="s">
        <v>54</v>
      </c>
      <c r="V424" s="237" t="s">
        <v>54</v>
      </c>
      <c r="W424" s="23"/>
    </row>
    <row r="425" spans="2:23" ht="24">
      <c r="B425" s="655"/>
      <c r="C425" s="651"/>
      <c r="D425" s="651"/>
      <c r="E425" s="651"/>
      <c r="F425" s="651"/>
      <c r="G425" s="651"/>
      <c r="H425" s="651"/>
      <c r="I425" s="651"/>
      <c r="J425" s="651"/>
      <c r="K425" s="651"/>
      <c r="L425" s="651"/>
      <c r="M425" s="651"/>
      <c r="N425" s="23" t="s">
        <v>1617</v>
      </c>
      <c r="O425" s="23" t="s">
        <v>1617</v>
      </c>
      <c r="P425" s="23"/>
      <c r="Q425" s="23"/>
      <c r="R425" s="23"/>
      <c r="S425" s="23"/>
      <c r="T425" s="237" t="s">
        <v>54</v>
      </c>
      <c r="U425" s="23"/>
      <c r="V425" s="23"/>
      <c r="W425" s="237"/>
    </row>
    <row r="426" spans="2:23" ht="24">
      <c r="B426" s="655"/>
      <c r="C426" s="651"/>
      <c r="D426" s="651"/>
      <c r="E426" s="651"/>
      <c r="F426" s="651"/>
      <c r="G426" s="651"/>
      <c r="H426" s="651"/>
      <c r="I426" s="651"/>
      <c r="J426" s="651"/>
      <c r="K426" s="651"/>
      <c r="L426" s="651"/>
      <c r="M426" s="651"/>
      <c r="N426" s="23" t="s">
        <v>1620</v>
      </c>
      <c r="O426" s="23" t="s">
        <v>1620</v>
      </c>
      <c r="P426" s="23"/>
      <c r="Q426" s="23"/>
      <c r="R426" s="23"/>
      <c r="S426" s="23"/>
      <c r="T426" s="23"/>
      <c r="U426" s="23"/>
      <c r="V426" s="23"/>
      <c r="W426" s="237" t="s">
        <v>54</v>
      </c>
    </row>
    <row r="427" spans="2:23" ht="24">
      <c r="B427" s="655"/>
      <c r="C427" s="651"/>
      <c r="D427" s="651"/>
      <c r="E427" s="651"/>
      <c r="F427" s="651"/>
      <c r="G427" s="651"/>
      <c r="H427" s="651"/>
      <c r="I427" s="651"/>
      <c r="J427" s="651"/>
      <c r="K427" s="651"/>
      <c r="L427" s="651"/>
      <c r="M427" s="651"/>
      <c r="N427" s="23" t="s">
        <v>1621</v>
      </c>
      <c r="O427" s="23" t="s">
        <v>1621</v>
      </c>
      <c r="P427" s="23"/>
      <c r="Q427" s="23"/>
      <c r="R427" s="23"/>
      <c r="S427" s="23"/>
      <c r="T427" s="23"/>
      <c r="U427" s="23"/>
      <c r="V427" s="23"/>
      <c r="W427" s="237" t="s">
        <v>54</v>
      </c>
    </row>
    <row r="428" spans="2:23">
      <c r="B428" s="656"/>
      <c r="C428" s="651"/>
      <c r="D428" s="651"/>
      <c r="E428" s="651"/>
      <c r="F428" s="651"/>
      <c r="G428" s="651"/>
      <c r="H428" s="651"/>
      <c r="I428" s="651"/>
      <c r="J428" s="651"/>
      <c r="K428" s="651"/>
      <c r="L428" s="651"/>
      <c r="M428" s="237" t="s">
        <v>1641</v>
      </c>
      <c r="N428" s="23"/>
      <c r="O428" s="23"/>
      <c r="P428" s="23"/>
      <c r="Q428" s="23"/>
      <c r="R428" s="23"/>
      <c r="S428" s="23"/>
      <c r="T428" s="237" t="s">
        <v>54</v>
      </c>
      <c r="U428" s="23"/>
      <c r="V428" s="23"/>
      <c r="W428" s="23"/>
    </row>
    <row r="429" spans="2:23" ht="36">
      <c r="B429" s="654">
        <f>+B424+1</f>
        <v>86</v>
      </c>
      <c r="C429" s="651">
        <f>+VLOOKUP($B429,Hoja4!$B$3:$K$173,Trabajo!C$2,0)</f>
        <v>2000</v>
      </c>
      <c r="D429" s="651" t="str">
        <f>+VLOOKUP($B429,Hoja4!$B$3:$K$173,Trabajo!D$2,0)</f>
        <v>SECRETARÍA GENERAL</v>
      </c>
      <c r="E429" s="651">
        <f>+VLOOKUP($B429,Hoja4!$B$3:$K$173,Trabajo!E$2,0)</f>
        <v>2300</v>
      </c>
      <c r="F429" s="651" t="str">
        <f>+VLOOKUP($B429,Hoja4!$B$3:$K$173,Trabajo!F$2,0)</f>
        <v>GRUPO DE GESTIÓN FINANCIERA</v>
      </c>
      <c r="G429" s="651">
        <f>+VLOOKUP($B429,Hoja4!$B$3:$K$173,Trabajo!G$2,0)</f>
        <v>12</v>
      </c>
      <c r="H429" s="651" t="str">
        <f>+VLOOKUP($B429,Hoja4!$B$3:$K$173,Trabajo!H$2,0)</f>
        <v>Declaraciones tributarias</v>
      </c>
      <c r="I429" s="651" t="str">
        <f>+VLOOKUP($B429,Hoja4!$B$3:$K$173,Trabajo!I$2,0)</f>
        <v>12.1</v>
      </c>
      <c r="J429" s="651" t="str">
        <f>+VLOOKUP($B429,Hoja4!$B$3:$K$173,Trabajo!J$2,0)</f>
        <v>Retención en la fuente</v>
      </c>
      <c r="K429" s="651" t="str">
        <f>+VLOOKUP($B429,Hoja4!$B$3:$K$173,Trabajo!K$2,0)</f>
        <v>Conciliación de cuentas bancarias, Extracto bancario, Reporte auxiliar de cuenta contable SIIF</v>
      </c>
      <c r="L429" s="653" t="e">
        <f>+VLOOKUP($B429,Hoja4!$B$3:$P$173,Trabajo!L$2,0)</f>
        <v>#N/A</v>
      </c>
      <c r="M429" s="651" t="s">
        <v>1640</v>
      </c>
      <c r="N429" s="23" t="s">
        <v>1615</v>
      </c>
      <c r="O429" s="23" t="s">
        <v>1615</v>
      </c>
      <c r="P429" s="237" t="s">
        <v>54</v>
      </c>
      <c r="Q429" s="237" t="s">
        <v>54</v>
      </c>
      <c r="R429" s="237"/>
      <c r="S429" s="237" t="s">
        <v>54</v>
      </c>
      <c r="T429" s="237" t="s">
        <v>54</v>
      </c>
      <c r="U429" s="237" t="s">
        <v>54</v>
      </c>
      <c r="V429" s="237" t="s">
        <v>54</v>
      </c>
      <c r="W429" s="23"/>
    </row>
    <row r="430" spans="2:23" ht="24">
      <c r="B430" s="655"/>
      <c r="C430" s="651"/>
      <c r="D430" s="651"/>
      <c r="E430" s="651"/>
      <c r="F430" s="651"/>
      <c r="G430" s="651"/>
      <c r="H430" s="651"/>
      <c r="I430" s="651"/>
      <c r="J430" s="651"/>
      <c r="K430" s="651"/>
      <c r="L430" s="651"/>
      <c r="M430" s="651"/>
      <c r="N430" s="23" t="s">
        <v>1617</v>
      </c>
      <c r="O430" s="23" t="s">
        <v>1617</v>
      </c>
      <c r="P430" s="23"/>
      <c r="Q430" s="23"/>
      <c r="R430" s="23"/>
      <c r="S430" s="23"/>
      <c r="T430" s="237" t="s">
        <v>54</v>
      </c>
      <c r="U430" s="23"/>
      <c r="V430" s="23"/>
      <c r="W430" s="237"/>
    </row>
    <row r="431" spans="2:23" ht="24">
      <c r="B431" s="655"/>
      <c r="C431" s="651"/>
      <c r="D431" s="651"/>
      <c r="E431" s="651"/>
      <c r="F431" s="651"/>
      <c r="G431" s="651"/>
      <c r="H431" s="651"/>
      <c r="I431" s="651"/>
      <c r="J431" s="651"/>
      <c r="K431" s="651"/>
      <c r="L431" s="651"/>
      <c r="M431" s="651"/>
      <c r="N431" s="23" t="s">
        <v>1620</v>
      </c>
      <c r="O431" s="23" t="s">
        <v>1620</v>
      </c>
      <c r="P431" s="23"/>
      <c r="Q431" s="23"/>
      <c r="R431" s="23"/>
      <c r="S431" s="23"/>
      <c r="T431" s="23"/>
      <c r="U431" s="23"/>
      <c r="V431" s="23"/>
      <c r="W431" s="237" t="s">
        <v>54</v>
      </c>
    </row>
    <row r="432" spans="2:23" ht="24">
      <c r="B432" s="655"/>
      <c r="C432" s="651"/>
      <c r="D432" s="651"/>
      <c r="E432" s="651"/>
      <c r="F432" s="651"/>
      <c r="G432" s="651"/>
      <c r="H432" s="651"/>
      <c r="I432" s="651"/>
      <c r="J432" s="651"/>
      <c r="K432" s="651"/>
      <c r="L432" s="651"/>
      <c r="M432" s="651"/>
      <c r="N432" s="23" t="s">
        <v>1621</v>
      </c>
      <c r="O432" s="23" t="s">
        <v>1621</v>
      </c>
      <c r="P432" s="23"/>
      <c r="Q432" s="23"/>
      <c r="R432" s="23"/>
      <c r="S432" s="23"/>
      <c r="T432" s="23"/>
      <c r="U432" s="23"/>
      <c r="V432" s="23"/>
      <c r="W432" s="237" t="s">
        <v>54</v>
      </c>
    </row>
    <row r="433" spans="2:23">
      <c r="B433" s="656"/>
      <c r="C433" s="651"/>
      <c r="D433" s="651"/>
      <c r="E433" s="651"/>
      <c r="F433" s="651"/>
      <c r="G433" s="651"/>
      <c r="H433" s="651"/>
      <c r="I433" s="651"/>
      <c r="J433" s="651"/>
      <c r="K433" s="651"/>
      <c r="L433" s="651"/>
      <c r="M433" s="237" t="s">
        <v>1641</v>
      </c>
      <c r="N433" s="23"/>
      <c r="O433" s="23"/>
      <c r="P433" s="23"/>
      <c r="Q433" s="23"/>
      <c r="R433" s="23"/>
      <c r="S433" s="23"/>
      <c r="T433" s="237" t="s">
        <v>54</v>
      </c>
      <c r="U433" s="23"/>
      <c r="V433" s="23"/>
      <c r="W433" s="23"/>
    </row>
    <row r="434" spans="2:23" ht="36">
      <c r="B434" s="654">
        <f>+B429+1</f>
        <v>87</v>
      </c>
      <c r="C434" s="651">
        <f>+VLOOKUP($B434,Hoja4!$B$3:$K$173,Trabajo!C$2,0)</f>
        <v>2000</v>
      </c>
      <c r="D434" s="651" t="str">
        <f>+VLOOKUP($B434,Hoja4!$B$3:$K$173,Trabajo!D$2,0)</f>
        <v>SECRETARÍA GENERAL</v>
      </c>
      <c r="E434" s="651">
        <f>+VLOOKUP($B434,Hoja4!$B$3:$K$173,Trabajo!E$2,0)</f>
        <v>2300</v>
      </c>
      <c r="F434" s="651" t="str">
        <f>+VLOOKUP($B434,Hoja4!$B$3:$K$173,Trabajo!F$2,0)</f>
        <v>GRUPO DE GESTIÓN FINANCIERA</v>
      </c>
      <c r="G434" s="651">
        <f>+VLOOKUP($B434,Hoja4!$B$3:$K$173,Trabajo!G$2,0)</f>
        <v>12</v>
      </c>
      <c r="H434" s="651" t="str">
        <f>+VLOOKUP($B434,Hoja4!$B$3:$K$173,Trabajo!H$2,0)</f>
        <v>Declaraciones tributarias</v>
      </c>
      <c r="I434" s="651" t="str">
        <f>+VLOOKUP($B434,Hoja4!$B$3:$K$173,Trabajo!I$2,0)</f>
        <v>12.2</v>
      </c>
      <c r="J434" s="651" t="str">
        <f>+VLOOKUP($B434,Hoja4!$B$3:$K$173,Trabajo!J$2,0)</f>
        <v>Retención ICA</v>
      </c>
      <c r="K434" s="651" t="str">
        <f>+VLOOKUP($B434,Hoja4!$B$3:$K$173,Trabajo!K$2,0)</f>
        <v>Formulario de declaración, Reporte de retenciones practicadas del SIIF, Reporte de pagos a terceros, Reporte de pagos y deducciones, Reporte de información exógena</v>
      </c>
      <c r="L434" s="653" t="e">
        <f>+VLOOKUP($B434,Hoja4!$B$3:$P$173,Trabajo!L$2,0)</f>
        <v>#N/A</v>
      </c>
      <c r="M434" s="651" t="s">
        <v>1640</v>
      </c>
      <c r="N434" s="23" t="s">
        <v>1615</v>
      </c>
      <c r="O434" s="23" t="s">
        <v>1615</v>
      </c>
      <c r="P434" s="237" t="s">
        <v>54</v>
      </c>
      <c r="Q434" s="237" t="s">
        <v>54</v>
      </c>
      <c r="R434" s="237"/>
      <c r="S434" s="237" t="s">
        <v>54</v>
      </c>
      <c r="T434" s="237" t="s">
        <v>54</v>
      </c>
      <c r="U434" s="237" t="s">
        <v>54</v>
      </c>
      <c r="V434" s="237" t="s">
        <v>54</v>
      </c>
      <c r="W434" s="23"/>
    </row>
    <row r="435" spans="2:23" ht="24">
      <c r="B435" s="655"/>
      <c r="C435" s="651"/>
      <c r="D435" s="651"/>
      <c r="E435" s="651"/>
      <c r="F435" s="651"/>
      <c r="G435" s="651"/>
      <c r="H435" s="651"/>
      <c r="I435" s="651"/>
      <c r="J435" s="651"/>
      <c r="K435" s="651"/>
      <c r="L435" s="651"/>
      <c r="M435" s="651"/>
      <c r="N435" s="23" t="s">
        <v>1617</v>
      </c>
      <c r="O435" s="23" t="s">
        <v>1617</v>
      </c>
      <c r="P435" s="23"/>
      <c r="Q435" s="23"/>
      <c r="R435" s="23"/>
      <c r="S435" s="23"/>
      <c r="T435" s="237" t="s">
        <v>54</v>
      </c>
      <c r="U435" s="23"/>
      <c r="V435" s="23"/>
      <c r="W435" s="237"/>
    </row>
    <row r="436" spans="2:23" ht="24">
      <c r="B436" s="655"/>
      <c r="C436" s="651"/>
      <c r="D436" s="651"/>
      <c r="E436" s="651"/>
      <c r="F436" s="651"/>
      <c r="G436" s="651"/>
      <c r="H436" s="651"/>
      <c r="I436" s="651"/>
      <c r="J436" s="651"/>
      <c r="K436" s="651"/>
      <c r="L436" s="651"/>
      <c r="M436" s="651"/>
      <c r="N436" s="23" t="s">
        <v>1620</v>
      </c>
      <c r="O436" s="23" t="s">
        <v>1620</v>
      </c>
      <c r="P436" s="23"/>
      <c r="Q436" s="23"/>
      <c r="R436" s="23"/>
      <c r="S436" s="23"/>
      <c r="T436" s="23"/>
      <c r="U436" s="23"/>
      <c r="V436" s="23"/>
      <c r="W436" s="237" t="s">
        <v>54</v>
      </c>
    </row>
    <row r="437" spans="2:23" ht="24">
      <c r="B437" s="655"/>
      <c r="C437" s="651"/>
      <c r="D437" s="651"/>
      <c r="E437" s="651"/>
      <c r="F437" s="651"/>
      <c r="G437" s="651"/>
      <c r="H437" s="651"/>
      <c r="I437" s="651"/>
      <c r="J437" s="651"/>
      <c r="K437" s="651"/>
      <c r="L437" s="651"/>
      <c r="M437" s="651"/>
      <c r="N437" s="23" t="s">
        <v>1621</v>
      </c>
      <c r="O437" s="23" t="s">
        <v>1621</v>
      </c>
      <c r="P437" s="23"/>
      <c r="Q437" s="23"/>
      <c r="R437" s="23"/>
      <c r="S437" s="23"/>
      <c r="T437" s="23"/>
      <c r="U437" s="23"/>
      <c r="V437" s="23"/>
      <c r="W437" s="237" t="s">
        <v>54</v>
      </c>
    </row>
    <row r="438" spans="2:23">
      <c r="B438" s="656"/>
      <c r="C438" s="651"/>
      <c r="D438" s="651"/>
      <c r="E438" s="651"/>
      <c r="F438" s="651"/>
      <c r="G438" s="651"/>
      <c r="H438" s="651"/>
      <c r="I438" s="651"/>
      <c r="J438" s="651"/>
      <c r="K438" s="651"/>
      <c r="L438" s="651"/>
      <c r="M438" s="237" t="s">
        <v>1641</v>
      </c>
      <c r="N438" s="23"/>
      <c r="O438" s="23"/>
      <c r="P438" s="23"/>
      <c r="Q438" s="23"/>
      <c r="R438" s="23"/>
      <c r="S438" s="23"/>
      <c r="T438" s="237" t="s">
        <v>54</v>
      </c>
      <c r="U438" s="23"/>
      <c r="V438" s="23"/>
      <c r="W438" s="23"/>
    </row>
    <row r="439" spans="2:23" ht="36">
      <c r="B439" s="654">
        <f>+B434+1</f>
        <v>88</v>
      </c>
      <c r="C439" s="651">
        <f>+VLOOKUP($B439,Hoja4!$B$3:$K$173,Trabajo!C$2,0)</f>
        <v>2000</v>
      </c>
      <c r="D439" s="651" t="str">
        <f>+VLOOKUP($B439,Hoja4!$B$3:$K$173,Trabajo!D$2,0)</f>
        <v>SECRETARÍA GENERAL</v>
      </c>
      <c r="E439" s="651">
        <f>+VLOOKUP($B439,Hoja4!$B$3:$K$173,Trabajo!E$2,0)</f>
        <v>2300</v>
      </c>
      <c r="F439" s="651" t="str">
        <f>+VLOOKUP($B439,Hoja4!$B$3:$K$173,Trabajo!F$2,0)</f>
        <v>GRUPO DE GESTIÓN FINANCIERA</v>
      </c>
      <c r="G439" s="651">
        <f>+VLOOKUP($B439,Hoja4!$B$3:$K$173,Trabajo!G$2,0)</f>
        <v>13</v>
      </c>
      <c r="H439" s="651" t="str">
        <f>+VLOOKUP($B439,Hoja4!$B$3:$K$173,Trabajo!H$2,0)</f>
        <v>Derechos de Petición</v>
      </c>
      <c r="I439" s="651" t="str">
        <f>+VLOOKUP($B439,Hoja4!$B$3:$K$173,Trabajo!I$2,0)</f>
        <v>n.a</v>
      </c>
      <c r="J439" s="651" t="str">
        <f>+VLOOKUP($B439,Hoja4!$B$3:$K$173,Trabajo!J$2,0)</f>
        <v>Retención ICA</v>
      </c>
      <c r="K439" s="651" t="str">
        <f>+VLOOKUP($B439,Hoja4!$B$3:$K$173,Trabajo!K$2,0)</f>
        <v>Presentación de la solicitud, Oficio respuesta a la solicitud, Desistimiento, Respuesta de la solicitud, Acta de publicación de Estados Contables., Envío de aceptación Contable Sistema chip a la Contaduría General de la Nación, Balance General, Estado de Actividad Financiera. Económica. Social y Ambiental, Estados de cambios en el patrimonio, Notas generales y/o especificas a los Estados Contables, Informe Contable Comisión Legal de Cuentas, Circular externa cálculo cuota monetaria, Reporte de cálculo cuota monetaria</v>
      </c>
      <c r="L439" s="651" t="str">
        <f>+VLOOKUP($B439,Hoja4!$B$3:$P$173,Trabajo!L$2,0)</f>
        <v>Pública Reservada</v>
      </c>
      <c r="M439" s="651" t="s">
        <v>1640</v>
      </c>
      <c r="N439" s="23" t="s">
        <v>1615</v>
      </c>
      <c r="O439" s="23" t="s">
        <v>1615</v>
      </c>
      <c r="P439" s="237" t="s">
        <v>54</v>
      </c>
      <c r="Q439" s="237" t="s">
        <v>54</v>
      </c>
      <c r="R439" s="237"/>
      <c r="S439" s="237" t="s">
        <v>54</v>
      </c>
      <c r="T439" s="237" t="s">
        <v>54</v>
      </c>
      <c r="U439" s="237" t="s">
        <v>54</v>
      </c>
      <c r="V439" s="237" t="s">
        <v>54</v>
      </c>
      <c r="W439" s="23"/>
    </row>
    <row r="440" spans="2:23" ht="24">
      <c r="B440" s="655"/>
      <c r="C440" s="651"/>
      <c r="D440" s="651"/>
      <c r="E440" s="651"/>
      <c r="F440" s="651"/>
      <c r="G440" s="651"/>
      <c r="H440" s="651"/>
      <c r="I440" s="651"/>
      <c r="J440" s="651"/>
      <c r="K440" s="651"/>
      <c r="L440" s="651"/>
      <c r="M440" s="651"/>
      <c r="N440" s="23" t="s">
        <v>1617</v>
      </c>
      <c r="O440" s="23" t="s">
        <v>1617</v>
      </c>
      <c r="P440" s="23"/>
      <c r="Q440" s="23"/>
      <c r="R440" s="23"/>
      <c r="S440" s="23"/>
      <c r="T440" s="237" t="s">
        <v>54</v>
      </c>
      <c r="U440" s="23"/>
      <c r="V440" s="23"/>
      <c r="W440" s="237"/>
    </row>
    <row r="441" spans="2:23" ht="24">
      <c r="B441" s="655"/>
      <c r="C441" s="651"/>
      <c r="D441" s="651"/>
      <c r="E441" s="651"/>
      <c r="F441" s="651"/>
      <c r="G441" s="651"/>
      <c r="H441" s="651"/>
      <c r="I441" s="651"/>
      <c r="J441" s="651"/>
      <c r="K441" s="651"/>
      <c r="L441" s="651"/>
      <c r="M441" s="651"/>
      <c r="N441" s="23" t="s">
        <v>1620</v>
      </c>
      <c r="O441" s="23" t="s">
        <v>1620</v>
      </c>
      <c r="P441" s="23"/>
      <c r="Q441" s="23"/>
      <c r="R441" s="23"/>
      <c r="S441" s="23"/>
      <c r="T441" s="23"/>
      <c r="U441" s="23"/>
      <c r="V441" s="23"/>
      <c r="W441" s="237" t="s">
        <v>54</v>
      </c>
    </row>
    <row r="442" spans="2:23" ht="24">
      <c r="B442" s="655"/>
      <c r="C442" s="651"/>
      <c r="D442" s="651"/>
      <c r="E442" s="651"/>
      <c r="F442" s="651"/>
      <c r="G442" s="651"/>
      <c r="H442" s="651"/>
      <c r="I442" s="651"/>
      <c r="J442" s="651"/>
      <c r="K442" s="651"/>
      <c r="L442" s="651"/>
      <c r="M442" s="651"/>
      <c r="N442" s="23" t="s">
        <v>1621</v>
      </c>
      <c r="O442" s="23" t="s">
        <v>1621</v>
      </c>
      <c r="P442" s="23"/>
      <c r="Q442" s="23"/>
      <c r="R442" s="23"/>
      <c r="S442" s="23"/>
      <c r="T442" s="23"/>
      <c r="U442" s="23"/>
      <c r="V442" s="23"/>
      <c r="W442" s="237" t="s">
        <v>54</v>
      </c>
    </row>
    <row r="443" spans="2:23">
      <c r="B443" s="656"/>
      <c r="C443" s="651"/>
      <c r="D443" s="651"/>
      <c r="E443" s="651"/>
      <c r="F443" s="651"/>
      <c r="G443" s="651"/>
      <c r="H443" s="651"/>
      <c r="I443" s="651"/>
      <c r="J443" s="651"/>
      <c r="K443" s="651"/>
      <c r="L443" s="651"/>
      <c r="M443" s="237" t="s">
        <v>1641</v>
      </c>
      <c r="N443" s="23"/>
      <c r="O443" s="23"/>
      <c r="P443" s="23"/>
      <c r="Q443" s="23"/>
      <c r="R443" s="23"/>
      <c r="S443" s="23"/>
      <c r="T443" s="237" t="s">
        <v>54</v>
      </c>
      <c r="U443" s="23"/>
      <c r="V443" s="23"/>
      <c r="W443" s="23"/>
    </row>
    <row r="444" spans="2:23" ht="36">
      <c r="B444" s="654">
        <f>+B439+1</f>
        <v>89</v>
      </c>
      <c r="C444" s="651">
        <f>+VLOOKUP($B444,Hoja4!$B$3:$K$173,Trabajo!C$2,0)</f>
        <v>2000</v>
      </c>
      <c r="D444" s="651" t="str">
        <f>+VLOOKUP($B444,Hoja4!$B$3:$K$173,Trabajo!D$2,0)</f>
        <v>SECRETARÍA GENERAL</v>
      </c>
      <c r="E444" s="651">
        <f>+VLOOKUP($B444,Hoja4!$B$3:$K$173,Trabajo!E$2,0)</f>
        <v>2300</v>
      </c>
      <c r="F444" s="651" t="str">
        <f>+VLOOKUP($B444,Hoja4!$B$3:$K$173,Trabajo!F$2,0)</f>
        <v>GRUPO DE GESTIÓN FINANCIERA</v>
      </c>
      <c r="G444" s="651">
        <f>+VLOOKUP($B444,Hoja4!$B$3:$K$173,Trabajo!G$2,0)</f>
        <v>14</v>
      </c>
      <c r="H444" s="651" t="str">
        <f>+VLOOKUP($B444,Hoja4!$B$3:$K$173,Trabajo!H$2,0)</f>
        <v>Estados Financieros</v>
      </c>
      <c r="I444" s="651" t="str">
        <f>+VLOOKUP($B444,Hoja4!$B$3:$K$173,Trabajo!I$2,0)</f>
        <v>n.a</v>
      </c>
      <c r="J444" s="651" t="str">
        <f>+VLOOKUP($B444,Hoja4!$B$3:$K$173,Trabajo!J$2,0)</f>
        <v>Retención ICA</v>
      </c>
      <c r="K444" s="651" t="str">
        <f>+VLOOKUP($B444,Hoja4!$B$3:$K$173,Trabajo!K$2,0)</f>
        <v>Presentación de la solicitud, Oficio respuesta a la solicitud, Desistimiento, Respuesta de la solicitud, Acta de publicación de Estados Contables., Envío de aceptación Contable Sistema chip a la Contaduría General de la Nación, Balance General, Estado de Actividad Financiera. Económica. Social y Ambiental, Estados de cambios en el patrimonio, Notas generales y/o especificas a los Estados Contables, Informe Contable Comisión Legal de Cuentas, Circular externa cálculo cuota monetaria, Reporte de cálculo cuota monetaria</v>
      </c>
      <c r="L444" s="651" t="str">
        <f>+VLOOKUP($B444,Hoja4!$B$3:$P$173,Trabajo!L$2,0)</f>
        <v>Pública Clasificada</v>
      </c>
      <c r="M444" s="651" t="s">
        <v>1640</v>
      </c>
      <c r="N444" s="23" t="s">
        <v>1615</v>
      </c>
      <c r="O444" s="23" t="s">
        <v>1615</v>
      </c>
      <c r="P444" s="237" t="s">
        <v>54</v>
      </c>
      <c r="Q444" s="237" t="s">
        <v>54</v>
      </c>
      <c r="R444" s="237"/>
      <c r="S444" s="237" t="s">
        <v>54</v>
      </c>
      <c r="T444" s="237" t="s">
        <v>54</v>
      </c>
      <c r="U444" s="237" t="s">
        <v>54</v>
      </c>
      <c r="V444" s="237" t="s">
        <v>54</v>
      </c>
      <c r="W444" s="23"/>
    </row>
    <row r="445" spans="2:23" ht="24">
      <c r="B445" s="655"/>
      <c r="C445" s="651"/>
      <c r="D445" s="651"/>
      <c r="E445" s="651"/>
      <c r="F445" s="651"/>
      <c r="G445" s="651"/>
      <c r="H445" s="651"/>
      <c r="I445" s="651"/>
      <c r="J445" s="651"/>
      <c r="K445" s="651"/>
      <c r="L445" s="651"/>
      <c r="M445" s="651"/>
      <c r="N445" s="23" t="s">
        <v>1617</v>
      </c>
      <c r="O445" s="23" t="s">
        <v>1617</v>
      </c>
      <c r="P445" s="23"/>
      <c r="Q445" s="23"/>
      <c r="R445" s="23"/>
      <c r="S445" s="23"/>
      <c r="T445" s="237" t="s">
        <v>54</v>
      </c>
      <c r="U445" s="23"/>
      <c r="V445" s="23"/>
      <c r="W445" s="237"/>
    </row>
    <row r="446" spans="2:23" ht="24">
      <c r="B446" s="655"/>
      <c r="C446" s="651"/>
      <c r="D446" s="651"/>
      <c r="E446" s="651"/>
      <c r="F446" s="651"/>
      <c r="G446" s="651"/>
      <c r="H446" s="651"/>
      <c r="I446" s="651"/>
      <c r="J446" s="651"/>
      <c r="K446" s="651"/>
      <c r="L446" s="651"/>
      <c r="M446" s="651"/>
      <c r="N446" s="23" t="s">
        <v>1620</v>
      </c>
      <c r="O446" s="23" t="s">
        <v>1620</v>
      </c>
      <c r="P446" s="23"/>
      <c r="Q446" s="23"/>
      <c r="R446" s="23"/>
      <c r="S446" s="23"/>
      <c r="T446" s="23"/>
      <c r="U446" s="23"/>
      <c r="V446" s="23"/>
      <c r="W446" s="237" t="s">
        <v>54</v>
      </c>
    </row>
    <row r="447" spans="2:23" ht="24">
      <c r="B447" s="655"/>
      <c r="C447" s="651"/>
      <c r="D447" s="651"/>
      <c r="E447" s="651"/>
      <c r="F447" s="651"/>
      <c r="G447" s="651"/>
      <c r="H447" s="651"/>
      <c r="I447" s="651"/>
      <c r="J447" s="651"/>
      <c r="K447" s="651"/>
      <c r="L447" s="651"/>
      <c r="M447" s="651"/>
      <c r="N447" s="23" t="s">
        <v>1621</v>
      </c>
      <c r="O447" s="23" t="s">
        <v>1621</v>
      </c>
      <c r="P447" s="23"/>
      <c r="Q447" s="23"/>
      <c r="R447" s="23"/>
      <c r="S447" s="23"/>
      <c r="T447" s="23"/>
      <c r="U447" s="23"/>
      <c r="V447" s="23"/>
      <c r="W447" s="237" t="s">
        <v>54</v>
      </c>
    </row>
    <row r="448" spans="2:23">
      <c r="B448" s="656"/>
      <c r="C448" s="651"/>
      <c r="D448" s="651"/>
      <c r="E448" s="651"/>
      <c r="F448" s="651"/>
      <c r="G448" s="651"/>
      <c r="H448" s="651"/>
      <c r="I448" s="651"/>
      <c r="J448" s="651"/>
      <c r="K448" s="651"/>
      <c r="L448" s="651"/>
      <c r="M448" s="237" t="s">
        <v>1641</v>
      </c>
      <c r="N448" s="23"/>
      <c r="O448" s="23"/>
      <c r="P448" s="23"/>
      <c r="Q448" s="23"/>
      <c r="R448" s="23"/>
      <c r="S448" s="23"/>
      <c r="T448" s="237" t="s">
        <v>54</v>
      </c>
      <c r="U448" s="23"/>
      <c r="V448" s="23"/>
      <c r="W448" s="23"/>
    </row>
    <row r="449" spans="2:23" ht="36">
      <c r="B449" s="654">
        <f>+B444+1</f>
        <v>90</v>
      </c>
      <c r="C449" s="651">
        <f>+VLOOKUP($B449,Hoja4!$B$3:$K$173,Trabajo!C$2,0)</f>
        <v>2000</v>
      </c>
      <c r="D449" s="651" t="str">
        <f>+VLOOKUP($B449,Hoja4!$B$3:$K$173,Trabajo!D$2,0)</f>
        <v>SECRETARÍA GENERAL</v>
      </c>
      <c r="E449" s="651">
        <f>+VLOOKUP($B449,Hoja4!$B$3:$K$173,Trabajo!E$2,0)</f>
        <v>2300</v>
      </c>
      <c r="F449" s="651" t="str">
        <f>+VLOOKUP($B449,Hoja4!$B$3:$K$173,Trabajo!F$2,0)</f>
        <v>GRUPO DE GESTIÓN FINANCIERA</v>
      </c>
      <c r="G449" s="651">
        <f>+VLOOKUP($B449,Hoja4!$B$3:$K$173,Trabajo!G$2,0)</f>
        <v>16</v>
      </c>
      <c r="H449" s="651" t="str">
        <f>+VLOOKUP($B449,Hoja4!$B$3:$K$173,Trabajo!H$2,0)</f>
        <v>Fijación de la Cuota Monetaria de las Cajas de Compensación Familiar</v>
      </c>
      <c r="I449" s="651" t="str">
        <f>+VLOOKUP($B449,Hoja4!$B$3:$K$173,Trabajo!I$2,0)</f>
        <v>n.a</v>
      </c>
      <c r="J449" s="651" t="str">
        <f>+VLOOKUP($B449,Hoja4!$B$3:$K$173,Trabajo!J$2,0)</f>
        <v>Retención ICA</v>
      </c>
      <c r="K449" s="651" t="str">
        <f>+VLOOKUP($B449,Hoja4!$B$3:$K$173,Trabajo!K$2,0)</f>
        <v>Presentación de la solicitud, Oficio respuesta a la solicitud, Desistimiento, Respuesta de la solicitud, Acta de publicación de Estados Contables., Envío de aceptación Contable Sistema chip a la Contaduría General de la Nación, Balance General, Estado de Actividad Financiera. Económica. Social y Ambiental, Estados de cambios en el patrimonio, Notas generales y/o especificas a los Estados Contables, Informe Contable Comisión Legal de Cuentas, Circular externa cálculo cuota monetaria, Reporte de cálculo cuota monetaria</v>
      </c>
      <c r="L449" s="651" t="str">
        <f>+VLOOKUP($B449,Hoja4!$B$3:$P$173,Trabajo!L$2,0)</f>
        <v>Pública Reservada</v>
      </c>
      <c r="M449" s="651" t="s">
        <v>1640</v>
      </c>
      <c r="N449" s="23" t="s">
        <v>1615</v>
      </c>
      <c r="O449" s="23" t="s">
        <v>1615</v>
      </c>
      <c r="P449" s="237" t="s">
        <v>54</v>
      </c>
      <c r="Q449" s="237" t="s">
        <v>54</v>
      </c>
      <c r="R449" s="237"/>
      <c r="S449" s="237" t="s">
        <v>54</v>
      </c>
      <c r="T449" s="237" t="s">
        <v>54</v>
      </c>
      <c r="U449" s="237" t="s">
        <v>54</v>
      </c>
      <c r="V449" s="237" t="s">
        <v>54</v>
      </c>
      <c r="W449" s="23"/>
    </row>
    <row r="450" spans="2:23" ht="24">
      <c r="B450" s="655"/>
      <c r="C450" s="651"/>
      <c r="D450" s="651"/>
      <c r="E450" s="651"/>
      <c r="F450" s="651"/>
      <c r="G450" s="651"/>
      <c r="H450" s="651"/>
      <c r="I450" s="651"/>
      <c r="J450" s="651"/>
      <c r="K450" s="651"/>
      <c r="L450" s="651"/>
      <c r="M450" s="651"/>
      <c r="N450" s="23" t="s">
        <v>1617</v>
      </c>
      <c r="O450" s="23" t="s">
        <v>1617</v>
      </c>
      <c r="P450" s="23"/>
      <c r="Q450" s="23"/>
      <c r="R450" s="23"/>
      <c r="S450" s="23"/>
      <c r="T450" s="237" t="s">
        <v>54</v>
      </c>
      <c r="U450" s="23"/>
      <c r="V450" s="23"/>
      <c r="W450" s="237"/>
    </row>
    <row r="451" spans="2:23" ht="24">
      <c r="B451" s="655"/>
      <c r="C451" s="651"/>
      <c r="D451" s="651"/>
      <c r="E451" s="651"/>
      <c r="F451" s="651"/>
      <c r="G451" s="651"/>
      <c r="H451" s="651"/>
      <c r="I451" s="651"/>
      <c r="J451" s="651"/>
      <c r="K451" s="651"/>
      <c r="L451" s="651"/>
      <c r="M451" s="651"/>
      <c r="N451" s="23" t="s">
        <v>1620</v>
      </c>
      <c r="O451" s="23" t="s">
        <v>1620</v>
      </c>
      <c r="P451" s="23"/>
      <c r="Q451" s="23"/>
      <c r="R451" s="23"/>
      <c r="S451" s="23"/>
      <c r="T451" s="23"/>
      <c r="U451" s="23"/>
      <c r="V451" s="23"/>
      <c r="W451" s="237" t="s">
        <v>54</v>
      </c>
    </row>
    <row r="452" spans="2:23" ht="24">
      <c r="B452" s="655"/>
      <c r="C452" s="651"/>
      <c r="D452" s="651"/>
      <c r="E452" s="651"/>
      <c r="F452" s="651"/>
      <c r="G452" s="651"/>
      <c r="H452" s="651"/>
      <c r="I452" s="651"/>
      <c r="J452" s="651"/>
      <c r="K452" s="651"/>
      <c r="L452" s="651"/>
      <c r="M452" s="651"/>
      <c r="N452" s="23" t="s">
        <v>1621</v>
      </c>
      <c r="O452" s="23" t="s">
        <v>1621</v>
      </c>
      <c r="P452" s="23"/>
      <c r="Q452" s="23"/>
      <c r="R452" s="23"/>
      <c r="S452" s="23"/>
      <c r="T452" s="23"/>
      <c r="U452" s="23"/>
      <c r="V452" s="23"/>
      <c r="W452" s="237" t="s">
        <v>54</v>
      </c>
    </row>
    <row r="453" spans="2:23">
      <c r="B453" s="656"/>
      <c r="C453" s="651"/>
      <c r="D453" s="651"/>
      <c r="E453" s="651"/>
      <c r="F453" s="651"/>
      <c r="G453" s="651"/>
      <c r="H453" s="651"/>
      <c r="I453" s="651"/>
      <c r="J453" s="651"/>
      <c r="K453" s="651"/>
      <c r="L453" s="651"/>
      <c r="M453" s="237" t="s">
        <v>1641</v>
      </c>
      <c r="N453" s="23"/>
      <c r="O453" s="23"/>
      <c r="P453" s="23"/>
      <c r="Q453" s="23"/>
      <c r="R453" s="23"/>
      <c r="S453" s="23"/>
      <c r="T453" s="237" t="s">
        <v>54</v>
      </c>
      <c r="U453" s="23"/>
      <c r="V453" s="23"/>
      <c r="W453" s="23"/>
    </row>
    <row r="454" spans="2:23" ht="36">
      <c r="B454" s="654">
        <f>+B449+1</f>
        <v>91</v>
      </c>
      <c r="C454" s="651">
        <f>+VLOOKUP($B454,Hoja4!$B$3:$K$173,Trabajo!C$2,0)</f>
        <v>2000</v>
      </c>
      <c r="D454" s="651" t="str">
        <f>+VLOOKUP($B454,Hoja4!$B$3:$K$173,Trabajo!D$2,0)</f>
        <v>SECRETARÍA GENERAL</v>
      </c>
      <c r="E454" s="651">
        <f>+VLOOKUP($B454,Hoja4!$B$3:$K$173,Trabajo!E$2,0)</f>
        <v>2300</v>
      </c>
      <c r="F454" s="651" t="str">
        <f>+VLOOKUP($B454,Hoja4!$B$3:$K$173,Trabajo!F$2,0)</f>
        <v>GRUPO DE GESTIÓN FINANCIERA</v>
      </c>
      <c r="G454" s="651">
        <f>+VLOOKUP($B454,Hoja4!$B$3:$K$173,Trabajo!G$2,0)</f>
        <v>19</v>
      </c>
      <c r="H454" s="651" t="str">
        <f>+VLOOKUP($B454,Hoja4!$B$3:$K$173,Trabajo!H$2,0)</f>
        <v>Instrumentos Archivísticos</v>
      </c>
      <c r="I454" s="651" t="str">
        <f>+VLOOKUP($B454,Hoja4!$B$3:$K$173,Trabajo!I$2,0)</f>
        <v>19.2</v>
      </c>
      <c r="J454" s="651" t="str">
        <f>+VLOOKUP($B454,Hoja4!$B$3:$K$173,Trabajo!J$2,0)</f>
        <v>Inventarios Documentales de Archivo de Gestión</v>
      </c>
      <c r="K454" s="651" t="str">
        <f>+VLOOKUP($B454,Hoja4!$B$3:$K$173,Trabajo!K$2,0)</f>
        <v>Formato Único de Inventario Documental</v>
      </c>
      <c r="L454" s="651" t="str">
        <f>+VLOOKUP($B454,Hoja4!$B$3:$P$173,Trabajo!L$2,0)</f>
        <v>Pública</v>
      </c>
      <c r="M454" s="651" t="s">
        <v>1640</v>
      </c>
      <c r="N454" s="23" t="s">
        <v>1615</v>
      </c>
      <c r="O454" s="23" t="s">
        <v>1615</v>
      </c>
      <c r="P454" s="237" t="s">
        <v>54</v>
      </c>
      <c r="Q454" s="237" t="s">
        <v>54</v>
      </c>
      <c r="R454" s="237"/>
      <c r="S454" s="237" t="s">
        <v>54</v>
      </c>
      <c r="T454" s="237" t="s">
        <v>54</v>
      </c>
      <c r="U454" s="237" t="s">
        <v>54</v>
      </c>
      <c r="V454" s="237" t="s">
        <v>54</v>
      </c>
      <c r="W454" s="23"/>
    </row>
    <row r="455" spans="2:23" ht="24">
      <c r="B455" s="655"/>
      <c r="C455" s="651"/>
      <c r="D455" s="651"/>
      <c r="E455" s="651"/>
      <c r="F455" s="651"/>
      <c r="G455" s="651"/>
      <c r="H455" s="651"/>
      <c r="I455" s="651"/>
      <c r="J455" s="651"/>
      <c r="K455" s="651"/>
      <c r="L455" s="651"/>
      <c r="M455" s="651"/>
      <c r="N455" s="23" t="s">
        <v>1617</v>
      </c>
      <c r="O455" s="23" t="s">
        <v>1617</v>
      </c>
      <c r="P455" s="23"/>
      <c r="Q455" s="23"/>
      <c r="R455" s="23"/>
      <c r="S455" s="23"/>
      <c r="T455" s="237" t="s">
        <v>54</v>
      </c>
      <c r="U455" s="23"/>
      <c r="V455" s="23"/>
      <c r="W455" s="237"/>
    </row>
    <row r="456" spans="2:23" ht="24">
      <c r="B456" s="655"/>
      <c r="C456" s="651"/>
      <c r="D456" s="651"/>
      <c r="E456" s="651"/>
      <c r="F456" s="651"/>
      <c r="G456" s="651"/>
      <c r="H456" s="651"/>
      <c r="I456" s="651"/>
      <c r="J456" s="651"/>
      <c r="K456" s="651"/>
      <c r="L456" s="651"/>
      <c r="M456" s="651"/>
      <c r="N456" s="23" t="s">
        <v>1620</v>
      </c>
      <c r="O456" s="23" t="s">
        <v>1620</v>
      </c>
      <c r="P456" s="23"/>
      <c r="Q456" s="23"/>
      <c r="R456" s="23"/>
      <c r="S456" s="23"/>
      <c r="T456" s="23"/>
      <c r="U456" s="23"/>
      <c r="V456" s="23"/>
      <c r="W456" s="237" t="s">
        <v>54</v>
      </c>
    </row>
    <row r="457" spans="2:23" ht="24">
      <c r="B457" s="655"/>
      <c r="C457" s="651"/>
      <c r="D457" s="651"/>
      <c r="E457" s="651"/>
      <c r="F457" s="651"/>
      <c r="G457" s="651"/>
      <c r="H457" s="651"/>
      <c r="I457" s="651"/>
      <c r="J457" s="651"/>
      <c r="K457" s="651"/>
      <c r="L457" s="651"/>
      <c r="M457" s="651"/>
      <c r="N457" s="23" t="s">
        <v>1621</v>
      </c>
      <c r="O457" s="23" t="s">
        <v>1621</v>
      </c>
      <c r="P457" s="23"/>
      <c r="Q457" s="23"/>
      <c r="R457" s="23"/>
      <c r="S457" s="23"/>
      <c r="T457" s="23"/>
      <c r="U457" s="23"/>
      <c r="V457" s="23"/>
      <c r="W457" s="237" t="s">
        <v>54</v>
      </c>
    </row>
    <row r="458" spans="2:23">
      <c r="B458" s="656"/>
      <c r="C458" s="651"/>
      <c r="D458" s="651"/>
      <c r="E458" s="651"/>
      <c r="F458" s="651"/>
      <c r="G458" s="651"/>
      <c r="H458" s="651"/>
      <c r="I458" s="651"/>
      <c r="J458" s="651"/>
      <c r="K458" s="651"/>
      <c r="L458" s="651"/>
      <c r="M458" s="237" t="s">
        <v>1641</v>
      </c>
      <c r="N458" s="23"/>
      <c r="O458" s="23"/>
      <c r="P458" s="23"/>
      <c r="Q458" s="23"/>
      <c r="R458" s="23"/>
      <c r="S458" s="23"/>
      <c r="T458" s="237" t="s">
        <v>54</v>
      </c>
      <c r="U458" s="23"/>
      <c r="V458" s="23"/>
      <c r="W458" s="23"/>
    </row>
    <row r="459" spans="2:23" ht="36">
      <c r="B459" s="654">
        <f>+B454+1</f>
        <v>92</v>
      </c>
      <c r="C459" s="651">
        <f>+VLOOKUP($B459,Hoja4!$B$3:$K$173,Trabajo!C$2,0)</f>
        <v>2000</v>
      </c>
      <c r="D459" s="651" t="str">
        <f>+VLOOKUP($B459,Hoja4!$B$3:$K$173,Trabajo!D$2,0)</f>
        <v>SECRETARÍA GENERAL</v>
      </c>
      <c r="E459" s="651">
        <f>+VLOOKUP($B459,Hoja4!$B$3:$K$173,Trabajo!E$2,0)</f>
        <v>2300</v>
      </c>
      <c r="F459" s="651" t="str">
        <f>+VLOOKUP($B459,Hoja4!$B$3:$K$173,Trabajo!F$2,0)</f>
        <v>GRUPO DE GESTIÓN FINANCIERA</v>
      </c>
      <c r="G459" s="651">
        <f>+VLOOKUP($B459,Hoja4!$B$3:$K$173,Trabajo!G$2,0)</f>
        <v>18</v>
      </c>
      <c r="H459" s="651" t="str">
        <f>+VLOOKUP($B459,Hoja4!$B$3:$K$173,Trabajo!H$2,0)</f>
        <v>Informes</v>
      </c>
      <c r="I459" s="651" t="str">
        <f>+VLOOKUP($B459,Hoja4!$B$3:$K$173,Trabajo!I$2,0)</f>
        <v>18.2</v>
      </c>
      <c r="J459" s="651" t="str">
        <f>+VLOOKUP($B459,Hoja4!$B$3:$K$173,Trabajo!J$2,0)</f>
        <v>Informes a entes externos</v>
      </c>
      <c r="K459" s="651" t="str">
        <f>+VLOOKUP($B459,Hoja4!$B$3:$K$173,Trabajo!K$2,0)</f>
        <v>Informe al Congreso de la Republica</v>
      </c>
      <c r="L459" s="651" t="str">
        <f>+VLOOKUP($B459,Hoja4!$B$3:$P$173,Trabajo!L$2,0)</f>
        <v>Pública Clasificada</v>
      </c>
      <c r="M459" s="651" t="s">
        <v>1640</v>
      </c>
      <c r="N459" s="23" t="s">
        <v>1615</v>
      </c>
      <c r="O459" s="23" t="s">
        <v>1615</v>
      </c>
      <c r="P459" s="237" t="s">
        <v>54</v>
      </c>
      <c r="Q459" s="237" t="s">
        <v>54</v>
      </c>
      <c r="R459" s="237"/>
      <c r="S459" s="237" t="s">
        <v>54</v>
      </c>
      <c r="T459" s="237" t="s">
        <v>54</v>
      </c>
      <c r="U459" s="237" t="s">
        <v>54</v>
      </c>
      <c r="V459" s="237" t="s">
        <v>54</v>
      </c>
      <c r="W459" s="23"/>
    </row>
    <row r="460" spans="2:23" ht="24">
      <c r="B460" s="655"/>
      <c r="C460" s="651"/>
      <c r="D460" s="651"/>
      <c r="E460" s="651"/>
      <c r="F460" s="651"/>
      <c r="G460" s="651"/>
      <c r="H460" s="651"/>
      <c r="I460" s="651"/>
      <c r="J460" s="651"/>
      <c r="K460" s="651"/>
      <c r="L460" s="651"/>
      <c r="M460" s="651"/>
      <c r="N460" s="23" t="s">
        <v>1617</v>
      </c>
      <c r="O460" s="23" t="s">
        <v>1617</v>
      </c>
      <c r="P460" s="23"/>
      <c r="Q460" s="23"/>
      <c r="R460" s="23"/>
      <c r="S460" s="23"/>
      <c r="T460" s="237" t="s">
        <v>54</v>
      </c>
      <c r="U460" s="23"/>
      <c r="V460" s="23"/>
      <c r="W460" s="237"/>
    </row>
    <row r="461" spans="2:23" ht="24">
      <c r="B461" s="655"/>
      <c r="C461" s="651"/>
      <c r="D461" s="651"/>
      <c r="E461" s="651"/>
      <c r="F461" s="651"/>
      <c r="G461" s="651"/>
      <c r="H461" s="651"/>
      <c r="I461" s="651"/>
      <c r="J461" s="651"/>
      <c r="K461" s="651"/>
      <c r="L461" s="651"/>
      <c r="M461" s="651"/>
      <c r="N461" s="23" t="s">
        <v>1620</v>
      </c>
      <c r="O461" s="23" t="s">
        <v>1620</v>
      </c>
      <c r="P461" s="23"/>
      <c r="Q461" s="23"/>
      <c r="R461" s="23"/>
      <c r="S461" s="23"/>
      <c r="T461" s="23"/>
      <c r="U461" s="23"/>
      <c r="V461" s="23"/>
      <c r="W461" s="237" t="s">
        <v>54</v>
      </c>
    </row>
    <row r="462" spans="2:23" ht="24">
      <c r="B462" s="655"/>
      <c r="C462" s="651"/>
      <c r="D462" s="651"/>
      <c r="E462" s="651"/>
      <c r="F462" s="651"/>
      <c r="G462" s="651"/>
      <c r="H462" s="651"/>
      <c r="I462" s="651"/>
      <c r="J462" s="651"/>
      <c r="K462" s="651"/>
      <c r="L462" s="651"/>
      <c r="M462" s="651"/>
      <c r="N462" s="23" t="s">
        <v>1621</v>
      </c>
      <c r="O462" s="23" t="s">
        <v>1621</v>
      </c>
      <c r="P462" s="23"/>
      <c r="Q462" s="23"/>
      <c r="R462" s="23"/>
      <c r="S462" s="23"/>
      <c r="T462" s="23"/>
      <c r="U462" s="23"/>
      <c r="V462" s="23"/>
      <c r="W462" s="237" t="s">
        <v>54</v>
      </c>
    </row>
    <row r="463" spans="2:23">
      <c r="B463" s="656"/>
      <c r="C463" s="651"/>
      <c r="D463" s="651"/>
      <c r="E463" s="651"/>
      <c r="F463" s="651"/>
      <c r="G463" s="651"/>
      <c r="H463" s="651"/>
      <c r="I463" s="651"/>
      <c r="J463" s="651"/>
      <c r="K463" s="651"/>
      <c r="L463" s="651"/>
      <c r="M463" s="237" t="s">
        <v>1641</v>
      </c>
      <c r="N463" s="23"/>
      <c r="O463" s="23"/>
      <c r="P463" s="23"/>
      <c r="Q463" s="23"/>
      <c r="R463" s="23"/>
      <c r="S463" s="23"/>
      <c r="T463" s="237" t="s">
        <v>54</v>
      </c>
      <c r="U463" s="23"/>
      <c r="V463" s="23"/>
      <c r="W463" s="23"/>
    </row>
    <row r="464" spans="2:23" ht="36">
      <c r="B464" s="654">
        <f>+B459+1</f>
        <v>93</v>
      </c>
      <c r="C464" s="651">
        <f>+VLOOKUP($B464,Hoja4!$B$3:$K$173,Trabajo!C$2,0)</f>
        <v>2000</v>
      </c>
      <c r="D464" s="651" t="str">
        <f>+VLOOKUP($B464,Hoja4!$B$3:$K$173,Trabajo!D$2,0)</f>
        <v>SECRETARÍA GENERAL</v>
      </c>
      <c r="E464" s="651">
        <f>+VLOOKUP($B464,Hoja4!$B$3:$K$173,Trabajo!E$2,0)</f>
        <v>2300</v>
      </c>
      <c r="F464" s="651" t="str">
        <f>+VLOOKUP($B464,Hoja4!$B$3:$K$173,Trabajo!F$2,0)</f>
        <v>GRUPO DE GESTIÓN FINANCIERA</v>
      </c>
      <c r="G464" s="651">
        <f>+VLOOKUP($B464,Hoja4!$B$3:$K$173,Trabajo!G$2,0)</f>
        <v>18</v>
      </c>
      <c r="H464" s="651" t="str">
        <f>+VLOOKUP($B464,Hoja4!$B$3:$K$173,Trabajo!H$2,0)</f>
        <v>Informes</v>
      </c>
      <c r="I464" s="651" t="str">
        <f>+VLOOKUP($B464,Hoja4!$B$3:$K$173,Trabajo!I$2,0)</f>
        <v>18.7</v>
      </c>
      <c r="J464" s="651" t="str">
        <f>+VLOOKUP($B464,Hoja4!$B$3:$K$173,Trabajo!J$2,0)</f>
        <v>Informe de Ejecución de Presupuesto de Gastos</v>
      </c>
      <c r="K464" s="651" t="str">
        <f>+VLOOKUP($B464,Hoja4!$B$3:$K$173,Trabajo!K$2,0)</f>
        <v>Registro para Desagregación de apropiaciones, Propuesta de desagregación del presupuesto de gastos, Listado de Registro de Desagregación de Apropiaciones, Memorando de solicitud, Traslado con los avales pertinentes, Soportes del bien o servicio a contratar, Traslado con los avales pertinentes, Solicitud de autorizaciones de vigencias futuras y/o eXpiradas, Certificado de disponibilidad presupuestal (Aplicativo SIIF), Soportes del Certificado de Disponibilidad Presupuestal, Oficio de observaciones al CDP, Compromiso presupuestal –SIIF, Solicitudes de PAC analizadas, Informe de ejecución presupuestal por rubros y vigencias
SSF., Listado de faltantes de PAC para el mes en curso., PAC de la vigencia y rezago analizados, Saldos de PAC detallado, Comunicaciones de solicitud de apertura del sistema, Saldos de PAC Detallado vigencia anterior., Cuentas por pagar, Obligaciones registradas en SIIF NACIÓN, Órdenes de pago, Orden de Pago no presupuestales, Informe saldos por imputar de ingresos presupuestales, Consignación, Comprobante de reintegro, Órdenes de pago, Soportes de órdenes de pago, Informes de ejecución presupuesto de gastos</v>
      </c>
      <c r="L464" s="651" t="str">
        <f>+VLOOKUP($B464,Hoja4!$B$3:$P$173,Trabajo!L$2,0)</f>
        <v>Pública Clasificada</v>
      </c>
      <c r="M464" s="651" t="s">
        <v>1640</v>
      </c>
      <c r="N464" s="23" t="s">
        <v>1615</v>
      </c>
      <c r="O464" s="23" t="s">
        <v>1615</v>
      </c>
      <c r="P464" s="237" t="s">
        <v>54</v>
      </c>
      <c r="Q464" s="237" t="s">
        <v>54</v>
      </c>
      <c r="R464" s="237"/>
      <c r="S464" s="237" t="s">
        <v>54</v>
      </c>
      <c r="T464" s="237" t="s">
        <v>54</v>
      </c>
      <c r="U464" s="237" t="s">
        <v>54</v>
      </c>
      <c r="V464" s="237" t="s">
        <v>54</v>
      </c>
      <c r="W464" s="23"/>
    </row>
    <row r="465" spans="2:23" ht="24">
      <c r="B465" s="655"/>
      <c r="C465" s="651"/>
      <c r="D465" s="651"/>
      <c r="E465" s="651"/>
      <c r="F465" s="651"/>
      <c r="G465" s="651"/>
      <c r="H465" s="651"/>
      <c r="I465" s="651"/>
      <c r="J465" s="651"/>
      <c r="K465" s="651"/>
      <c r="L465" s="651"/>
      <c r="M465" s="651"/>
      <c r="N465" s="23" t="s">
        <v>1617</v>
      </c>
      <c r="O465" s="23" t="s">
        <v>1617</v>
      </c>
      <c r="P465" s="23"/>
      <c r="Q465" s="23"/>
      <c r="R465" s="23"/>
      <c r="S465" s="23"/>
      <c r="T465" s="237" t="s">
        <v>54</v>
      </c>
      <c r="U465" s="23"/>
      <c r="V465" s="23"/>
      <c r="W465" s="237"/>
    </row>
    <row r="466" spans="2:23" ht="24">
      <c r="B466" s="655"/>
      <c r="C466" s="651"/>
      <c r="D466" s="651"/>
      <c r="E466" s="651"/>
      <c r="F466" s="651"/>
      <c r="G466" s="651"/>
      <c r="H466" s="651"/>
      <c r="I466" s="651"/>
      <c r="J466" s="651"/>
      <c r="K466" s="651"/>
      <c r="L466" s="651"/>
      <c r="M466" s="651"/>
      <c r="N466" s="23" t="s">
        <v>1620</v>
      </c>
      <c r="O466" s="23" t="s">
        <v>1620</v>
      </c>
      <c r="P466" s="23"/>
      <c r="Q466" s="23"/>
      <c r="R466" s="23"/>
      <c r="S466" s="23"/>
      <c r="T466" s="23"/>
      <c r="U466" s="23"/>
      <c r="V466" s="23"/>
      <c r="W466" s="237" t="s">
        <v>54</v>
      </c>
    </row>
    <row r="467" spans="2:23" ht="24">
      <c r="B467" s="655"/>
      <c r="C467" s="651"/>
      <c r="D467" s="651"/>
      <c r="E467" s="651"/>
      <c r="F467" s="651"/>
      <c r="G467" s="651"/>
      <c r="H467" s="651"/>
      <c r="I467" s="651"/>
      <c r="J467" s="651"/>
      <c r="K467" s="651"/>
      <c r="L467" s="651"/>
      <c r="M467" s="651"/>
      <c r="N467" s="23" t="s">
        <v>1621</v>
      </c>
      <c r="O467" s="23" t="s">
        <v>1621</v>
      </c>
      <c r="P467" s="23"/>
      <c r="Q467" s="23"/>
      <c r="R467" s="23"/>
      <c r="S467" s="23"/>
      <c r="T467" s="23"/>
      <c r="U467" s="23"/>
      <c r="V467" s="23"/>
      <c r="W467" s="237" t="s">
        <v>54</v>
      </c>
    </row>
    <row r="468" spans="2:23">
      <c r="B468" s="656"/>
      <c r="C468" s="651"/>
      <c r="D468" s="651"/>
      <c r="E468" s="651"/>
      <c r="F468" s="651"/>
      <c r="G468" s="651"/>
      <c r="H468" s="651"/>
      <c r="I468" s="651"/>
      <c r="J468" s="651"/>
      <c r="K468" s="651"/>
      <c r="L468" s="651"/>
      <c r="M468" s="237" t="s">
        <v>1641</v>
      </c>
      <c r="N468" s="23"/>
      <c r="O468" s="23"/>
      <c r="P468" s="23"/>
      <c r="Q468" s="23"/>
      <c r="R468" s="23"/>
      <c r="S468" s="23"/>
      <c r="T468" s="237" t="s">
        <v>54</v>
      </c>
      <c r="U468" s="23"/>
      <c r="V468" s="23"/>
      <c r="W468" s="23"/>
    </row>
    <row r="469" spans="2:23" ht="36">
      <c r="B469" s="654">
        <f>+B464+1</f>
        <v>94</v>
      </c>
      <c r="C469" s="651">
        <f>+VLOOKUP($B469,Hoja4!$B$3:$K$173,Trabajo!C$2,0)</f>
        <v>2000</v>
      </c>
      <c r="D469" s="651" t="str">
        <f>+VLOOKUP($B469,Hoja4!$B$3:$K$173,Trabajo!D$2,0)</f>
        <v>SECRETARÍA GENERAL</v>
      </c>
      <c r="E469" s="651">
        <f>+VLOOKUP($B469,Hoja4!$B$3:$K$173,Trabajo!E$2,0)</f>
        <v>2300</v>
      </c>
      <c r="F469" s="651" t="str">
        <f>+VLOOKUP($B469,Hoja4!$B$3:$K$173,Trabajo!F$2,0)</f>
        <v>GRUPO DE GESTIÓN FINANCIERA</v>
      </c>
      <c r="G469" s="651">
        <f>+VLOOKUP($B469,Hoja4!$B$3:$K$173,Trabajo!G$2,0)</f>
        <v>18</v>
      </c>
      <c r="H469" s="651" t="str">
        <f>+VLOOKUP($B469,Hoja4!$B$3:$K$173,Trabajo!H$2,0)</f>
        <v>Informes</v>
      </c>
      <c r="I469" s="651" t="str">
        <f>+VLOOKUP($B469,Hoja4!$B$3:$K$173,Trabajo!I$2,0)</f>
        <v>18.8</v>
      </c>
      <c r="J469" s="651" t="str">
        <f>+VLOOKUP($B469,Hoja4!$B$3:$K$173,Trabajo!J$2,0)</f>
        <v>Informe de Ejecución de Presupuesto de Ingresos</v>
      </c>
      <c r="K469" s="651" t="str">
        <f>+VLOOKUP($B469,Hoja4!$B$3:$K$173,Trabajo!K$2,0)</f>
        <v>Solicitud de reporte de saldos, Comunicación de remisión de conceptos de clasificación de
saldos, Resolución de contribución de las CCF, Registro de ingreso en el SIIF, Causación de Ingreso, Extracto de cuenta bancaria, Recaudo, Registros contables en el SIIF, Oficio de solicitud de devolución de eXcedentes de las contribuciones, Solicitud de devoluciones, Acto administrativo de devolución de eXcedentes</v>
      </c>
      <c r="L469" s="651" t="str">
        <f>+VLOOKUP($B469,Hoja4!$B$3:$P$173,Trabajo!L$2,0)</f>
        <v>Pública Clasificada</v>
      </c>
      <c r="M469" s="651" t="s">
        <v>1640</v>
      </c>
      <c r="N469" s="23" t="s">
        <v>1615</v>
      </c>
      <c r="O469" s="23" t="s">
        <v>1615</v>
      </c>
      <c r="P469" s="237" t="s">
        <v>54</v>
      </c>
      <c r="Q469" s="237" t="s">
        <v>54</v>
      </c>
      <c r="R469" s="237"/>
      <c r="S469" s="237" t="s">
        <v>54</v>
      </c>
      <c r="T469" s="237" t="s">
        <v>54</v>
      </c>
      <c r="U469" s="237" t="s">
        <v>54</v>
      </c>
      <c r="V469" s="237" t="s">
        <v>54</v>
      </c>
      <c r="W469" s="23"/>
    </row>
    <row r="470" spans="2:23" ht="24">
      <c r="B470" s="655"/>
      <c r="C470" s="651"/>
      <c r="D470" s="651"/>
      <c r="E470" s="651"/>
      <c r="F470" s="651"/>
      <c r="G470" s="651"/>
      <c r="H470" s="651"/>
      <c r="I470" s="651"/>
      <c r="J470" s="651"/>
      <c r="K470" s="651"/>
      <c r="L470" s="651"/>
      <c r="M470" s="651"/>
      <c r="N470" s="23" t="s">
        <v>1617</v>
      </c>
      <c r="O470" s="23" t="s">
        <v>1617</v>
      </c>
      <c r="P470" s="23"/>
      <c r="Q470" s="23"/>
      <c r="R470" s="23"/>
      <c r="S470" s="23"/>
      <c r="T470" s="237" t="s">
        <v>54</v>
      </c>
      <c r="U470" s="23"/>
      <c r="V470" s="23"/>
      <c r="W470" s="237"/>
    </row>
    <row r="471" spans="2:23" ht="24">
      <c r="B471" s="655"/>
      <c r="C471" s="651"/>
      <c r="D471" s="651"/>
      <c r="E471" s="651"/>
      <c r="F471" s="651"/>
      <c r="G471" s="651"/>
      <c r="H471" s="651"/>
      <c r="I471" s="651"/>
      <c r="J471" s="651"/>
      <c r="K471" s="651"/>
      <c r="L471" s="651"/>
      <c r="M471" s="651"/>
      <c r="N471" s="23" t="s">
        <v>1620</v>
      </c>
      <c r="O471" s="23" t="s">
        <v>1620</v>
      </c>
      <c r="P471" s="23"/>
      <c r="Q471" s="23"/>
      <c r="R471" s="23"/>
      <c r="S471" s="23"/>
      <c r="T471" s="23"/>
      <c r="U471" s="23"/>
      <c r="V471" s="23"/>
      <c r="W471" s="237" t="s">
        <v>54</v>
      </c>
    </row>
    <row r="472" spans="2:23" ht="24">
      <c r="B472" s="655"/>
      <c r="C472" s="651"/>
      <c r="D472" s="651"/>
      <c r="E472" s="651"/>
      <c r="F472" s="651"/>
      <c r="G472" s="651"/>
      <c r="H472" s="651"/>
      <c r="I472" s="651"/>
      <c r="J472" s="651"/>
      <c r="K472" s="651"/>
      <c r="L472" s="651"/>
      <c r="M472" s="651"/>
      <c r="N472" s="23" t="s">
        <v>1621</v>
      </c>
      <c r="O472" s="23" t="s">
        <v>1621</v>
      </c>
      <c r="P472" s="23"/>
      <c r="Q472" s="23"/>
      <c r="R472" s="23"/>
      <c r="S472" s="23"/>
      <c r="T472" s="23"/>
      <c r="U472" s="23"/>
      <c r="V472" s="23"/>
      <c r="W472" s="237" t="s">
        <v>54</v>
      </c>
    </row>
    <row r="473" spans="2:23">
      <c r="B473" s="656"/>
      <c r="C473" s="651"/>
      <c r="D473" s="651"/>
      <c r="E473" s="651"/>
      <c r="F473" s="651"/>
      <c r="G473" s="651"/>
      <c r="H473" s="651"/>
      <c r="I473" s="651"/>
      <c r="J473" s="651"/>
      <c r="K473" s="651"/>
      <c r="L473" s="651"/>
      <c r="M473" s="237" t="s">
        <v>1641</v>
      </c>
      <c r="N473" s="23"/>
      <c r="O473" s="23"/>
      <c r="P473" s="23"/>
      <c r="Q473" s="23"/>
      <c r="R473" s="23"/>
      <c r="S473" s="23"/>
      <c r="T473" s="237" t="s">
        <v>54</v>
      </c>
      <c r="U473" s="23"/>
      <c r="V473" s="23"/>
      <c r="W473" s="23"/>
    </row>
    <row r="474" spans="2:23" ht="36">
      <c r="B474" s="654">
        <f>+B469+1</f>
        <v>95</v>
      </c>
      <c r="C474" s="651">
        <f>+VLOOKUP($B474,Hoja4!$B$3:$K$173,Trabajo!C$2,0)</f>
        <v>2000</v>
      </c>
      <c r="D474" s="651" t="str">
        <f>+VLOOKUP($B474,Hoja4!$B$3:$K$173,Trabajo!D$2,0)</f>
        <v>SECRETARÍA GENERAL</v>
      </c>
      <c r="E474" s="651">
        <f>+VLOOKUP($B474,Hoja4!$B$3:$K$173,Trabajo!E$2,0)</f>
        <v>2300</v>
      </c>
      <c r="F474" s="651" t="str">
        <f>+VLOOKUP($B474,Hoja4!$B$3:$K$173,Trabajo!F$2,0)</f>
        <v>GRUPO DE GESTIÓN FINANCIERA</v>
      </c>
      <c r="G474" s="651">
        <f>+VLOOKUP($B474,Hoja4!$B$3:$K$173,Trabajo!G$2,0)</f>
        <v>18</v>
      </c>
      <c r="H474" s="651" t="str">
        <f>+VLOOKUP($B474,Hoja4!$B$3:$K$173,Trabajo!H$2,0)</f>
        <v>Informes</v>
      </c>
      <c r="I474" s="651" t="str">
        <f>+VLOOKUP($B474,Hoja4!$B$3:$K$173,Trabajo!I$2,0)</f>
        <v>18.14</v>
      </c>
      <c r="J474" s="651" t="str">
        <f>+VLOOKUP($B474,Hoja4!$B$3:$K$173,Trabajo!J$2,0)</f>
        <v>Informes de modificación al presupuesto de gastos</v>
      </c>
      <c r="K474" s="651" t="str">
        <f>+VLOOKUP($B474,Hoja4!$B$3:$K$173,Trabajo!K$2,0)</f>
        <v>Acto administrativo, Oficios de remisión de documentos, Oficio de justificación de la modificación</v>
      </c>
      <c r="L474" s="651" t="str">
        <f>+VLOOKUP($B474,Hoja4!$B$3:$P$173,Trabajo!L$2,0)</f>
        <v>Pública Clasificada</v>
      </c>
      <c r="M474" s="651" t="s">
        <v>1640</v>
      </c>
      <c r="N474" s="23" t="s">
        <v>1615</v>
      </c>
      <c r="O474" s="23" t="s">
        <v>1615</v>
      </c>
      <c r="P474" s="237" t="s">
        <v>54</v>
      </c>
      <c r="Q474" s="237" t="s">
        <v>54</v>
      </c>
      <c r="R474" s="237"/>
      <c r="S474" s="237" t="s">
        <v>54</v>
      </c>
      <c r="T474" s="237" t="s">
        <v>54</v>
      </c>
      <c r="U474" s="237" t="s">
        <v>54</v>
      </c>
      <c r="V474" s="237" t="s">
        <v>54</v>
      </c>
      <c r="W474" s="23"/>
    </row>
    <row r="475" spans="2:23" ht="24">
      <c r="B475" s="655"/>
      <c r="C475" s="651"/>
      <c r="D475" s="651"/>
      <c r="E475" s="651"/>
      <c r="F475" s="651"/>
      <c r="G475" s="651"/>
      <c r="H475" s="651"/>
      <c r="I475" s="651"/>
      <c r="J475" s="651"/>
      <c r="K475" s="651"/>
      <c r="L475" s="651"/>
      <c r="M475" s="651"/>
      <c r="N475" s="23" t="s">
        <v>1617</v>
      </c>
      <c r="O475" s="23" t="s">
        <v>1617</v>
      </c>
      <c r="P475" s="23"/>
      <c r="Q475" s="23"/>
      <c r="R475" s="23"/>
      <c r="S475" s="23"/>
      <c r="T475" s="237" t="s">
        <v>54</v>
      </c>
      <c r="U475" s="23"/>
      <c r="V475" s="23"/>
      <c r="W475" s="237"/>
    </row>
    <row r="476" spans="2:23" ht="24">
      <c r="B476" s="655"/>
      <c r="C476" s="651"/>
      <c r="D476" s="651"/>
      <c r="E476" s="651"/>
      <c r="F476" s="651"/>
      <c r="G476" s="651"/>
      <c r="H476" s="651"/>
      <c r="I476" s="651"/>
      <c r="J476" s="651"/>
      <c r="K476" s="651"/>
      <c r="L476" s="651"/>
      <c r="M476" s="651"/>
      <c r="N476" s="23" t="s">
        <v>1620</v>
      </c>
      <c r="O476" s="23" t="s">
        <v>1620</v>
      </c>
      <c r="P476" s="23"/>
      <c r="Q476" s="23"/>
      <c r="R476" s="23"/>
      <c r="S476" s="23"/>
      <c r="T476" s="23"/>
      <c r="U476" s="23"/>
      <c r="V476" s="23"/>
      <c r="W476" s="237" t="s">
        <v>54</v>
      </c>
    </row>
    <row r="477" spans="2:23" ht="24">
      <c r="B477" s="655"/>
      <c r="C477" s="651"/>
      <c r="D477" s="651"/>
      <c r="E477" s="651"/>
      <c r="F477" s="651"/>
      <c r="G477" s="651"/>
      <c r="H477" s="651"/>
      <c r="I477" s="651"/>
      <c r="J477" s="651"/>
      <c r="K477" s="651"/>
      <c r="L477" s="651"/>
      <c r="M477" s="651"/>
      <c r="N477" s="23" t="s">
        <v>1621</v>
      </c>
      <c r="O477" s="23" t="s">
        <v>1621</v>
      </c>
      <c r="P477" s="23"/>
      <c r="Q477" s="23"/>
      <c r="R477" s="23"/>
      <c r="S477" s="23"/>
      <c r="T477" s="23"/>
      <c r="U477" s="23"/>
      <c r="V477" s="23"/>
      <c r="W477" s="237" t="s">
        <v>54</v>
      </c>
    </row>
    <row r="478" spans="2:23">
      <c r="B478" s="656"/>
      <c r="C478" s="651"/>
      <c r="D478" s="651"/>
      <c r="E478" s="651"/>
      <c r="F478" s="651"/>
      <c r="G478" s="651"/>
      <c r="H478" s="651"/>
      <c r="I478" s="651"/>
      <c r="J478" s="651"/>
      <c r="K478" s="651"/>
      <c r="L478" s="651"/>
      <c r="M478" s="237" t="s">
        <v>1641</v>
      </c>
      <c r="N478" s="23"/>
      <c r="O478" s="23"/>
      <c r="P478" s="23"/>
      <c r="Q478" s="23"/>
      <c r="R478" s="23"/>
      <c r="S478" s="23"/>
      <c r="T478" s="237" t="s">
        <v>54</v>
      </c>
      <c r="U478" s="23"/>
      <c r="V478" s="23"/>
      <c r="W478" s="23"/>
    </row>
    <row r="479" spans="2:23" ht="36">
      <c r="B479" s="654">
        <f>+B474+1</f>
        <v>96</v>
      </c>
      <c r="C479" s="651">
        <f>+VLOOKUP($B479,Hoja4!$B$3:$K$173,Trabajo!C$2,0)</f>
        <v>2000</v>
      </c>
      <c r="D479" s="651" t="str">
        <f>+VLOOKUP($B479,Hoja4!$B$3:$K$173,Trabajo!D$2,0)</f>
        <v>SECRETARÍA GENERAL</v>
      </c>
      <c r="E479" s="651">
        <f>+VLOOKUP($B479,Hoja4!$B$3:$K$173,Trabajo!E$2,0)</f>
        <v>2300</v>
      </c>
      <c r="F479" s="651" t="str">
        <f>+VLOOKUP($B479,Hoja4!$B$3:$K$173,Trabajo!F$2,0)</f>
        <v>GRUPO DE GESTIÓN FINANCIERA</v>
      </c>
      <c r="G479" s="651">
        <f>+VLOOKUP($B479,Hoja4!$B$3:$K$173,Trabajo!G$2,0)</f>
        <v>22</v>
      </c>
      <c r="H479" s="651" t="str">
        <f>+VLOOKUP($B479,Hoja4!$B$3:$K$173,Trabajo!H$2,0)</f>
        <v>Libros contables principales</v>
      </c>
      <c r="I479" s="651" t="str">
        <f>+VLOOKUP($B479,Hoja4!$B$3:$K$173,Trabajo!I$2,0)</f>
        <v>22.1</v>
      </c>
      <c r="J479" s="651" t="str">
        <f>+VLOOKUP($B479,Hoja4!$B$3:$K$173,Trabajo!J$2,0)</f>
        <v>Libro AuXiliar</v>
      </c>
      <c r="K479" s="651" t="str">
        <f>+VLOOKUP($B479,Hoja4!$B$3:$K$173,Trabajo!K$2,0)</f>
        <v>Libro Auxiliar</v>
      </c>
      <c r="L479" s="651" t="str">
        <f>+VLOOKUP($B479,Hoja4!$B$3:$P$173,Trabajo!L$2,0)</f>
        <v>Pública Clasificada</v>
      </c>
      <c r="M479" s="651" t="s">
        <v>1640</v>
      </c>
      <c r="N479" s="23" t="s">
        <v>1615</v>
      </c>
      <c r="O479" s="23" t="s">
        <v>1615</v>
      </c>
      <c r="P479" s="237" t="s">
        <v>54</v>
      </c>
      <c r="Q479" s="237" t="s">
        <v>54</v>
      </c>
      <c r="R479" s="237"/>
      <c r="S479" s="237" t="s">
        <v>54</v>
      </c>
      <c r="T479" s="237" t="s">
        <v>54</v>
      </c>
      <c r="U479" s="237" t="s">
        <v>54</v>
      </c>
      <c r="V479" s="237" t="s">
        <v>54</v>
      </c>
      <c r="W479" s="23"/>
    </row>
    <row r="480" spans="2:23" ht="24">
      <c r="B480" s="655"/>
      <c r="C480" s="651"/>
      <c r="D480" s="651"/>
      <c r="E480" s="651"/>
      <c r="F480" s="651"/>
      <c r="G480" s="651"/>
      <c r="H480" s="651"/>
      <c r="I480" s="651"/>
      <c r="J480" s="651"/>
      <c r="K480" s="651"/>
      <c r="L480" s="651"/>
      <c r="M480" s="651"/>
      <c r="N480" s="23" t="s">
        <v>1617</v>
      </c>
      <c r="O480" s="23" t="s">
        <v>1617</v>
      </c>
      <c r="P480" s="23"/>
      <c r="Q480" s="23"/>
      <c r="R480" s="23"/>
      <c r="S480" s="23"/>
      <c r="T480" s="237" t="s">
        <v>54</v>
      </c>
      <c r="U480" s="23"/>
      <c r="V480" s="23"/>
      <c r="W480" s="237"/>
    </row>
    <row r="481" spans="2:23" ht="24">
      <c r="B481" s="655"/>
      <c r="C481" s="651"/>
      <c r="D481" s="651"/>
      <c r="E481" s="651"/>
      <c r="F481" s="651"/>
      <c r="G481" s="651"/>
      <c r="H481" s="651"/>
      <c r="I481" s="651"/>
      <c r="J481" s="651"/>
      <c r="K481" s="651"/>
      <c r="L481" s="651"/>
      <c r="M481" s="651"/>
      <c r="N481" s="23" t="s">
        <v>1620</v>
      </c>
      <c r="O481" s="23" t="s">
        <v>1620</v>
      </c>
      <c r="P481" s="23"/>
      <c r="Q481" s="23"/>
      <c r="R481" s="23"/>
      <c r="S481" s="23"/>
      <c r="T481" s="23"/>
      <c r="U481" s="23"/>
      <c r="V481" s="23"/>
      <c r="W481" s="237" t="s">
        <v>54</v>
      </c>
    </row>
    <row r="482" spans="2:23" ht="24">
      <c r="B482" s="655"/>
      <c r="C482" s="651"/>
      <c r="D482" s="651"/>
      <c r="E482" s="651"/>
      <c r="F482" s="651"/>
      <c r="G482" s="651"/>
      <c r="H482" s="651"/>
      <c r="I482" s="651"/>
      <c r="J482" s="651"/>
      <c r="K482" s="651"/>
      <c r="L482" s="651"/>
      <c r="M482" s="651"/>
      <c r="N482" s="23" t="s">
        <v>1621</v>
      </c>
      <c r="O482" s="23" t="s">
        <v>1621</v>
      </c>
      <c r="P482" s="23"/>
      <c r="Q482" s="23"/>
      <c r="R482" s="23"/>
      <c r="S482" s="23"/>
      <c r="T482" s="23"/>
      <c r="U482" s="23"/>
      <c r="V482" s="23"/>
      <c r="W482" s="237" t="s">
        <v>54</v>
      </c>
    </row>
    <row r="483" spans="2:23">
      <c r="B483" s="656"/>
      <c r="C483" s="651"/>
      <c r="D483" s="651"/>
      <c r="E483" s="651"/>
      <c r="F483" s="651"/>
      <c r="G483" s="651"/>
      <c r="H483" s="651"/>
      <c r="I483" s="651"/>
      <c r="J483" s="651"/>
      <c r="K483" s="651"/>
      <c r="L483" s="651"/>
      <c r="M483" s="237" t="s">
        <v>1641</v>
      </c>
      <c r="N483" s="23"/>
      <c r="O483" s="23"/>
      <c r="P483" s="23"/>
      <c r="Q483" s="23"/>
      <c r="R483" s="23"/>
      <c r="S483" s="23"/>
      <c r="T483" s="237" t="s">
        <v>54</v>
      </c>
      <c r="U483" s="23"/>
      <c r="V483" s="23"/>
      <c r="W483" s="23"/>
    </row>
    <row r="484" spans="2:23" ht="36">
      <c r="B484" s="654">
        <f>+B479+1</f>
        <v>97</v>
      </c>
      <c r="C484" s="651">
        <f>+VLOOKUP($B484,Hoja4!$B$3:$K$173,Trabajo!C$2,0)</f>
        <v>2000</v>
      </c>
      <c r="D484" s="651" t="str">
        <f>+VLOOKUP($B484,Hoja4!$B$3:$K$173,Trabajo!D$2,0)</f>
        <v>SECRETARÍA GENERAL</v>
      </c>
      <c r="E484" s="651">
        <f>+VLOOKUP($B484,Hoja4!$B$3:$K$173,Trabajo!E$2,0)</f>
        <v>2300</v>
      </c>
      <c r="F484" s="651" t="str">
        <f>+VLOOKUP($B484,Hoja4!$B$3:$K$173,Trabajo!F$2,0)</f>
        <v>GRUPO DE GESTIÓN FINANCIERA</v>
      </c>
      <c r="G484" s="651">
        <f>+VLOOKUP($B484,Hoja4!$B$3:$K$173,Trabajo!G$2,0)</f>
        <v>22</v>
      </c>
      <c r="H484" s="651" t="str">
        <f>+VLOOKUP($B484,Hoja4!$B$3:$K$173,Trabajo!H$2,0)</f>
        <v>Libros contables principales</v>
      </c>
      <c r="I484" s="651" t="str">
        <f>+VLOOKUP($B484,Hoja4!$B$3:$K$173,Trabajo!I$2,0)</f>
        <v>22.2</v>
      </c>
      <c r="J484" s="651" t="str">
        <f>+VLOOKUP($B484,Hoja4!$B$3:$K$173,Trabajo!J$2,0)</f>
        <v>Libro Diario</v>
      </c>
      <c r="K484" s="651" t="str">
        <f>+VLOOKUP($B484,Hoja4!$B$3:$K$173,Trabajo!K$2,0)</f>
        <v>Libro Diario</v>
      </c>
      <c r="L484" s="651" t="str">
        <f>+VLOOKUP($B484,Hoja4!$B$3:$P$173,Trabajo!L$2,0)</f>
        <v>Pública Clasificada</v>
      </c>
      <c r="M484" s="651" t="s">
        <v>1640</v>
      </c>
      <c r="N484" s="23" t="s">
        <v>1615</v>
      </c>
      <c r="O484" s="23" t="s">
        <v>1615</v>
      </c>
      <c r="P484" s="237" t="s">
        <v>54</v>
      </c>
      <c r="Q484" s="237" t="s">
        <v>54</v>
      </c>
      <c r="R484" s="237"/>
      <c r="S484" s="237" t="s">
        <v>54</v>
      </c>
      <c r="T484" s="237" t="s">
        <v>54</v>
      </c>
      <c r="U484" s="237" t="s">
        <v>54</v>
      </c>
      <c r="V484" s="237" t="s">
        <v>54</v>
      </c>
      <c r="W484" s="23"/>
    </row>
    <row r="485" spans="2:23" ht="24">
      <c r="B485" s="655"/>
      <c r="C485" s="651"/>
      <c r="D485" s="651"/>
      <c r="E485" s="651"/>
      <c r="F485" s="651"/>
      <c r="G485" s="651"/>
      <c r="H485" s="651"/>
      <c r="I485" s="651"/>
      <c r="J485" s="651"/>
      <c r="K485" s="651"/>
      <c r="L485" s="651"/>
      <c r="M485" s="651"/>
      <c r="N485" s="23" t="s">
        <v>1617</v>
      </c>
      <c r="O485" s="23" t="s">
        <v>1617</v>
      </c>
      <c r="P485" s="23"/>
      <c r="Q485" s="23"/>
      <c r="R485" s="23"/>
      <c r="S485" s="23"/>
      <c r="T485" s="237" t="s">
        <v>54</v>
      </c>
      <c r="U485" s="23"/>
      <c r="V485" s="23"/>
      <c r="W485" s="237"/>
    </row>
    <row r="486" spans="2:23" ht="24">
      <c r="B486" s="655"/>
      <c r="C486" s="651"/>
      <c r="D486" s="651"/>
      <c r="E486" s="651"/>
      <c r="F486" s="651"/>
      <c r="G486" s="651"/>
      <c r="H486" s="651"/>
      <c r="I486" s="651"/>
      <c r="J486" s="651"/>
      <c r="K486" s="651"/>
      <c r="L486" s="651"/>
      <c r="M486" s="651"/>
      <c r="N486" s="23" t="s">
        <v>1620</v>
      </c>
      <c r="O486" s="23" t="s">
        <v>1620</v>
      </c>
      <c r="P486" s="23"/>
      <c r="Q486" s="23"/>
      <c r="R486" s="23"/>
      <c r="S486" s="23"/>
      <c r="T486" s="23"/>
      <c r="U486" s="23"/>
      <c r="V486" s="23"/>
      <c r="W486" s="237" t="s">
        <v>54</v>
      </c>
    </row>
    <row r="487" spans="2:23" ht="24">
      <c r="B487" s="655"/>
      <c r="C487" s="651"/>
      <c r="D487" s="651"/>
      <c r="E487" s="651"/>
      <c r="F487" s="651"/>
      <c r="G487" s="651"/>
      <c r="H487" s="651"/>
      <c r="I487" s="651"/>
      <c r="J487" s="651"/>
      <c r="K487" s="651"/>
      <c r="L487" s="651"/>
      <c r="M487" s="651"/>
      <c r="N487" s="23" t="s">
        <v>1621</v>
      </c>
      <c r="O487" s="23" t="s">
        <v>1621</v>
      </c>
      <c r="P487" s="23"/>
      <c r="Q487" s="23"/>
      <c r="R487" s="23"/>
      <c r="S487" s="23"/>
      <c r="T487" s="23"/>
      <c r="U487" s="23"/>
      <c r="V487" s="23"/>
      <c r="W487" s="237" t="s">
        <v>54</v>
      </c>
    </row>
    <row r="488" spans="2:23">
      <c r="B488" s="656"/>
      <c r="C488" s="651"/>
      <c r="D488" s="651"/>
      <c r="E488" s="651"/>
      <c r="F488" s="651"/>
      <c r="G488" s="651"/>
      <c r="H488" s="651"/>
      <c r="I488" s="651"/>
      <c r="J488" s="651"/>
      <c r="K488" s="651"/>
      <c r="L488" s="651"/>
      <c r="M488" s="237" t="s">
        <v>1641</v>
      </c>
      <c r="N488" s="23"/>
      <c r="O488" s="23"/>
      <c r="P488" s="23"/>
      <c r="Q488" s="23"/>
      <c r="R488" s="23"/>
      <c r="S488" s="23"/>
      <c r="T488" s="237" t="s">
        <v>54</v>
      </c>
      <c r="U488" s="23"/>
      <c r="V488" s="23"/>
      <c r="W488" s="23"/>
    </row>
    <row r="489" spans="2:23" ht="36">
      <c r="B489" s="654">
        <f>+B484+1</f>
        <v>98</v>
      </c>
      <c r="C489" s="651">
        <f>+VLOOKUP($B489,Hoja4!$B$3:$K$173,Trabajo!C$2,0)</f>
        <v>2000</v>
      </c>
      <c r="D489" s="651" t="str">
        <f>+VLOOKUP($B489,Hoja4!$B$3:$K$173,Trabajo!D$2,0)</f>
        <v>SECRETARÍA GENERAL</v>
      </c>
      <c r="E489" s="651">
        <f>+VLOOKUP($B489,Hoja4!$B$3:$K$173,Trabajo!E$2,0)</f>
        <v>2300</v>
      </c>
      <c r="F489" s="651" t="str">
        <f>+VLOOKUP($B489,Hoja4!$B$3:$K$173,Trabajo!F$2,0)</f>
        <v>GRUPO DE GESTIÓN FINANCIERA</v>
      </c>
      <c r="G489" s="651">
        <f>+VLOOKUP($B489,Hoja4!$B$3:$K$173,Trabajo!G$2,0)</f>
        <v>22</v>
      </c>
      <c r="H489" s="651" t="str">
        <f>+VLOOKUP($B489,Hoja4!$B$3:$K$173,Trabajo!H$2,0)</f>
        <v>Libros contables principales</v>
      </c>
      <c r="I489" s="651" t="str">
        <f>+VLOOKUP($B489,Hoja4!$B$3:$K$173,Trabajo!I$2,0)</f>
        <v>22.3</v>
      </c>
      <c r="J489" s="651" t="str">
        <f>+VLOOKUP($B489,Hoja4!$B$3:$K$173,Trabajo!J$2,0)</f>
        <v>Libro Mayor</v>
      </c>
      <c r="K489" s="651" t="str">
        <f>+VLOOKUP($B489,Hoja4!$B$3:$K$173,Trabajo!K$2,0)</f>
        <v>Libro Mayor</v>
      </c>
      <c r="L489" s="651" t="str">
        <f>+VLOOKUP($B489,Hoja4!$B$3:$P$173,Trabajo!L$2,0)</f>
        <v>Pública Clasificada</v>
      </c>
      <c r="M489" s="651" t="s">
        <v>1640</v>
      </c>
      <c r="N489" s="23" t="s">
        <v>1615</v>
      </c>
      <c r="O489" s="23" t="s">
        <v>1615</v>
      </c>
      <c r="P489" s="237" t="s">
        <v>54</v>
      </c>
      <c r="Q489" s="237" t="s">
        <v>54</v>
      </c>
      <c r="R489" s="237"/>
      <c r="S489" s="237" t="s">
        <v>54</v>
      </c>
      <c r="T489" s="237" t="s">
        <v>54</v>
      </c>
      <c r="U489" s="237" t="s">
        <v>54</v>
      </c>
      <c r="V489" s="237" t="s">
        <v>54</v>
      </c>
      <c r="W489" s="23"/>
    </row>
    <row r="490" spans="2:23" ht="24">
      <c r="B490" s="655"/>
      <c r="C490" s="651"/>
      <c r="D490" s="651"/>
      <c r="E490" s="651"/>
      <c r="F490" s="651"/>
      <c r="G490" s="651"/>
      <c r="H490" s="651"/>
      <c r="I490" s="651"/>
      <c r="J490" s="651"/>
      <c r="K490" s="651"/>
      <c r="L490" s="651"/>
      <c r="M490" s="651"/>
      <c r="N490" s="23" t="s">
        <v>1617</v>
      </c>
      <c r="O490" s="23" t="s">
        <v>1617</v>
      </c>
      <c r="P490" s="23"/>
      <c r="Q490" s="23"/>
      <c r="R490" s="23"/>
      <c r="S490" s="23"/>
      <c r="T490" s="237" t="s">
        <v>54</v>
      </c>
      <c r="U490" s="23"/>
      <c r="V490" s="23"/>
      <c r="W490" s="237"/>
    </row>
    <row r="491" spans="2:23" ht="24">
      <c r="B491" s="655"/>
      <c r="C491" s="651"/>
      <c r="D491" s="651"/>
      <c r="E491" s="651"/>
      <c r="F491" s="651"/>
      <c r="G491" s="651"/>
      <c r="H491" s="651"/>
      <c r="I491" s="651"/>
      <c r="J491" s="651"/>
      <c r="K491" s="651"/>
      <c r="L491" s="651"/>
      <c r="M491" s="651"/>
      <c r="N491" s="23" t="s">
        <v>1620</v>
      </c>
      <c r="O491" s="23" t="s">
        <v>1620</v>
      </c>
      <c r="P491" s="23"/>
      <c r="Q491" s="23"/>
      <c r="R491" s="23"/>
      <c r="S491" s="23"/>
      <c r="T491" s="23"/>
      <c r="U491" s="23"/>
      <c r="V491" s="23"/>
      <c r="W491" s="237" t="s">
        <v>54</v>
      </c>
    </row>
    <row r="492" spans="2:23" ht="24">
      <c r="B492" s="655"/>
      <c r="C492" s="651"/>
      <c r="D492" s="651"/>
      <c r="E492" s="651"/>
      <c r="F492" s="651"/>
      <c r="G492" s="651"/>
      <c r="H492" s="651"/>
      <c r="I492" s="651"/>
      <c r="J492" s="651"/>
      <c r="K492" s="651"/>
      <c r="L492" s="651"/>
      <c r="M492" s="651"/>
      <c r="N492" s="23" t="s">
        <v>1621</v>
      </c>
      <c r="O492" s="23" t="s">
        <v>1621</v>
      </c>
      <c r="P492" s="23"/>
      <c r="Q492" s="23"/>
      <c r="R492" s="23"/>
      <c r="S492" s="23"/>
      <c r="T492" s="23"/>
      <c r="U492" s="23"/>
      <c r="V492" s="23"/>
      <c r="W492" s="237" t="s">
        <v>54</v>
      </c>
    </row>
    <row r="493" spans="2:23">
      <c r="B493" s="656"/>
      <c r="C493" s="651"/>
      <c r="D493" s="651"/>
      <c r="E493" s="651"/>
      <c r="F493" s="651"/>
      <c r="G493" s="651"/>
      <c r="H493" s="651"/>
      <c r="I493" s="651"/>
      <c r="J493" s="651"/>
      <c r="K493" s="651"/>
      <c r="L493" s="651"/>
      <c r="M493" s="237" t="s">
        <v>1641</v>
      </c>
      <c r="N493" s="23"/>
      <c r="O493" s="23"/>
      <c r="P493" s="23"/>
      <c r="Q493" s="23"/>
      <c r="R493" s="23"/>
      <c r="S493" s="23"/>
      <c r="T493" s="237" t="s">
        <v>54</v>
      </c>
      <c r="U493" s="23"/>
      <c r="V493" s="23"/>
      <c r="W493" s="23"/>
    </row>
    <row r="494" spans="2:23" ht="36">
      <c r="B494" s="654">
        <f>+B489+1</f>
        <v>99</v>
      </c>
      <c r="C494" s="651">
        <f>+VLOOKUP($B494,Hoja4!$B$3:$K$173,Trabajo!C$2,0)</f>
        <v>2000</v>
      </c>
      <c r="D494" s="651" t="str">
        <f>+VLOOKUP($B494,Hoja4!$B$3:$K$173,Trabajo!D$2,0)</f>
        <v>SECRETARÍA GENERAL</v>
      </c>
      <c r="E494" s="651">
        <f>+VLOOKUP($B494,Hoja4!$B$3:$K$173,Trabajo!E$2,0)</f>
        <v>2400</v>
      </c>
      <c r="F494" s="651" t="str">
        <f>+VLOOKUP($B494,Hoja4!$B$3:$K$173,Trabajo!F$2,0)</f>
        <v>GRUPO DE GESTIÓN CONTRACTUAL</v>
      </c>
      <c r="G494" s="651">
        <f>+VLOOKUP($B494,Hoja4!$B$3:$K$173,Trabajo!G$2,0)</f>
        <v>2</v>
      </c>
      <c r="H494" s="651" t="str">
        <f>+VLOOKUP($B494,Hoja4!$B$3:$K$173,Trabajo!H$2,0)</f>
        <v>Actas</v>
      </c>
      <c r="I494" s="651" t="str">
        <f>+VLOOKUP($B494,Hoja4!$B$3:$K$173,Trabajo!I$2,0)</f>
        <v>2.1</v>
      </c>
      <c r="J494" s="651" t="str">
        <f>+VLOOKUP($B494,Hoja4!$B$3:$K$173,Trabajo!J$2,0)</f>
        <v>Acta Comité asesor en contratación</v>
      </c>
      <c r="K494" s="651" t="str">
        <f>+VLOOKUP($B494,Hoja4!$B$3:$K$173,Trabajo!K$2,0)</f>
        <v>Citación al comité, Acta de reunión, anexos al acta de reunión</v>
      </c>
      <c r="L494" s="653" t="e">
        <f>+VLOOKUP($B494,Hoja4!$B$3:$P$173,Trabajo!L$2,0)</f>
        <v>#N/A</v>
      </c>
      <c r="M494" s="651" t="s">
        <v>1640</v>
      </c>
      <c r="N494" s="23" t="s">
        <v>1615</v>
      </c>
      <c r="O494" s="23" t="s">
        <v>1615</v>
      </c>
      <c r="P494" s="237" t="s">
        <v>54</v>
      </c>
      <c r="Q494" s="237" t="s">
        <v>54</v>
      </c>
      <c r="R494" s="237"/>
      <c r="S494" s="237" t="s">
        <v>54</v>
      </c>
      <c r="T494" s="237" t="s">
        <v>54</v>
      </c>
      <c r="U494" s="237" t="s">
        <v>54</v>
      </c>
      <c r="V494" s="237" t="s">
        <v>54</v>
      </c>
      <c r="W494" s="23"/>
    </row>
    <row r="495" spans="2:23" ht="24">
      <c r="B495" s="655"/>
      <c r="C495" s="651"/>
      <c r="D495" s="651"/>
      <c r="E495" s="651"/>
      <c r="F495" s="651"/>
      <c r="G495" s="651"/>
      <c r="H495" s="651"/>
      <c r="I495" s="651"/>
      <c r="J495" s="651"/>
      <c r="K495" s="651"/>
      <c r="L495" s="651"/>
      <c r="M495" s="651"/>
      <c r="N495" s="23" t="s">
        <v>1617</v>
      </c>
      <c r="O495" s="23" t="s">
        <v>1617</v>
      </c>
      <c r="P495" s="23"/>
      <c r="Q495" s="23"/>
      <c r="R495" s="23"/>
      <c r="S495" s="23"/>
      <c r="T495" s="237" t="s">
        <v>54</v>
      </c>
      <c r="U495" s="23"/>
      <c r="V495" s="23"/>
      <c r="W495" s="237"/>
    </row>
    <row r="496" spans="2:23" ht="24">
      <c r="B496" s="655"/>
      <c r="C496" s="651"/>
      <c r="D496" s="651"/>
      <c r="E496" s="651"/>
      <c r="F496" s="651"/>
      <c r="G496" s="651"/>
      <c r="H496" s="651"/>
      <c r="I496" s="651"/>
      <c r="J496" s="651"/>
      <c r="K496" s="651"/>
      <c r="L496" s="651"/>
      <c r="M496" s="651"/>
      <c r="N496" s="23" t="s">
        <v>1620</v>
      </c>
      <c r="O496" s="23" t="s">
        <v>1620</v>
      </c>
      <c r="P496" s="23"/>
      <c r="Q496" s="23"/>
      <c r="R496" s="23"/>
      <c r="S496" s="23"/>
      <c r="T496" s="23"/>
      <c r="U496" s="23"/>
      <c r="V496" s="23"/>
      <c r="W496" s="237" t="s">
        <v>54</v>
      </c>
    </row>
    <row r="497" spans="2:23" ht="24">
      <c r="B497" s="655"/>
      <c r="C497" s="651"/>
      <c r="D497" s="651"/>
      <c r="E497" s="651"/>
      <c r="F497" s="651"/>
      <c r="G497" s="651"/>
      <c r="H497" s="651"/>
      <c r="I497" s="651"/>
      <c r="J497" s="651"/>
      <c r="K497" s="651"/>
      <c r="L497" s="651"/>
      <c r="M497" s="651"/>
      <c r="N497" s="23" t="s">
        <v>1621</v>
      </c>
      <c r="O497" s="23" t="s">
        <v>1621</v>
      </c>
      <c r="P497" s="23"/>
      <c r="Q497" s="23"/>
      <c r="R497" s="23"/>
      <c r="S497" s="23"/>
      <c r="T497" s="23"/>
      <c r="U497" s="23"/>
      <c r="V497" s="23"/>
      <c r="W497" s="237" t="s">
        <v>54</v>
      </c>
    </row>
    <row r="498" spans="2:23">
      <c r="B498" s="656"/>
      <c r="C498" s="651"/>
      <c r="D498" s="651"/>
      <c r="E498" s="651"/>
      <c r="F498" s="651"/>
      <c r="G498" s="651"/>
      <c r="H498" s="651"/>
      <c r="I498" s="651"/>
      <c r="J498" s="651"/>
      <c r="K498" s="651"/>
      <c r="L498" s="651"/>
      <c r="M498" s="237" t="s">
        <v>1641</v>
      </c>
      <c r="N498" s="23"/>
      <c r="O498" s="23"/>
      <c r="P498" s="23"/>
      <c r="Q498" s="23"/>
      <c r="R498" s="23"/>
      <c r="S498" s="23"/>
      <c r="T498" s="237" t="s">
        <v>54</v>
      </c>
      <c r="U498" s="23"/>
      <c r="V498" s="23"/>
      <c r="W498" s="23"/>
    </row>
    <row r="499" spans="2:23" ht="36">
      <c r="B499" s="654">
        <f>+B494+1</f>
        <v>100</v>
      </c>
      <c r="C499" s="651">
        <f>+VLOOKUP($B499,Hoja4!$B$3:$K$173,Trabajo!C$2,0)</f>
        <v>2000</v>
      </c>
      <c r="D499" s="651" t="str">
        <f>+VLOOKUP($B499,Hoja4!$B$3:$K$173,Trabajo!D$2,0)</f>
        <v>SECRETARÍA GENERAL</v>
      </c>
      <c r="E499" s="651">
        <f>+VLOOKUP($B499,Hoja4!$B$3:$K$173,Trabajo!E$2,0)</f>
        <v>2400</v>
      </c>
      <c r="F499" s="651" t="str">
        <f>+VLOOKUP($B499,Hoja4!$B$3:$K$173,Trabajo!F$2,0)</f>
        <v>GRUPO DE GESTIÓN CONTRACTUAL</v>
      </c>
      <c r="G499" s="651">
        <f>+VLOOKUP($B499,Hoja4!$B$3:$K$173,Trabajo!G$2,0)</f>
        <v>6</v>
      </c>
      <c r="H499" s="651" t="str">
        <f>+VLOOKUP($B499,Hoja4!$B$3:$K$173,Trabajo!H$2,0)</f>
        <v>Certificados</v>
      </c>
      <c r="I499" s="651" t="str">
        <f>+VLOOKUP($B499,Hoja4!$B$3:$K$173,Trabajo!I$2,0)</f>
        <v>6.2</v>
      </c>
      <c r="J499" s="651" t="str">
        <f>+VLOOKUP($B499,Hoja4!$B$3:$K$173,Trabajo!J$2,0)</f>
        <v>Certificados de Contratos</v>
      </c>
      <c r="K499" s="651" t="str">
        <f>+VLOOKUP($B499,Hoja4!$B$3:$K$173,Trabajo!K$2,0)</f>
        <v>Solicitud de certificado, Certificado de contrato, Respuesta a la solicitud</v>
      </c>
      <c r="L499" s="653" t="e">
        <f>+VLOOKUP($B499,Hoja4!$B$3:$P$173,Trabajo!L$2,0)</f>
        <v>#N/A</v>
      </c>
      <c r="M499" s="651" t="s">
        <v>1640</v>
      </c>
      <c r="N499" s="23" t="s">
        <v>1615</v>
      </c>
      <c r="O499" s="23" t="s">
        <v>1615</v>
      </c>
      <c r="P499" s="237" t="s">
        <v>54</v>
      </c>
      <c r="Q499" s="237" t="s">
        <v>54</v>
      </c>
      <c r="R499" s="237"/>
      <c r="S499" s="237" t="s">
        <v>54</v>
      </c>
      <c r="T499" s="237" t="s">
        <v>54</v>
      </c>
      <c r="U499" s="237" t="s">
        <v>54</v>
      </c>
      <c r="V499" s="237" t="s">
        <v>54</v>
      </c>
      <c r="W499" s="23"/>
    </row>
    <row r="500" spans="2:23" ht="24">
      <c r="B500" s="655"/>
      <c r="C500" s="651"/>
      <c r="D500" s="651"/>
      <c r="E500" s="651"/>
      <c r="F500" s="651"/>
      <c r="G500" s="651"/>
      <c r="H500" s="651"/>
      <c r="I500" s="651"/>
      <c r="J500" s="651"/>
      <c r="K500" s="651"/>
      <c r="L500" s="651"/>
      <c r="M500" s="651"/>
      <c r="N500" s="23" t="s">
        <v>1617</v>
      </c>
      <c r="O500" s="23" t="s">
        <v>1617</v>
      </c>
      <c r="P500" s="23"/>
      <c r="Q500" s="23"/>
      <c r="R500" s="23"/>
      <c r="S500" s="23"/>
      <c r="T500" s="237" t="s">
        <v>54</v>
      </c>
      <c r="U500" s="23"/>
      <c r="V500" s="23"/>
      <c r="W500" s="237"/>
    </row>
    <row r="501" spans="2:23" ht="24">
      <c r="B501" s="655"/>
      <c r="C501" s="651"/>
      <c r="D501" s="651"/>
      <c r="E501" s="651"/>
      <c r="F501" s="651"/>
      <c r="G501" s="651"/>
      <c r="H501" s="651"/>
      <c r="I501" s="651"/>
      <c r="J501" s="651"/>
      <c r="K501" s="651"/>
      <c r="L501" s="651"/>
      <c r="M501" s="651"/>
      <c r="N501" s="23" t="s">
        <v>1620</v>
      </c>
      <c r="O501" s="23" t="s">
        <v>1620</v>
      </c>
      <c r="P501" s="23"/>
      <c r="Q501" s="23"/>
      <c r="R501" s="23"/>
      <c r="S501" s="23"/>
      <c r="T501" s="23"/>
      <c r="U501" s="23"/>
      <c r="V501" s="23"/>
      <c r="W501" s="237" t="s">
        <v>54</v>
      </c>
    </row>
    <row r="502" spans="2:23" ht="24">
      <c r="B502" s="655"/>
      <c r="C502" s="651"/>
      <c r="D502" s="651"/>
      <c r="E502" s="651"/>
      <c r="F502" s="651"/>
      <c r="G502" s="651"/>
      <c r="H502" s="651"/>
      <c r="I502" s="651"/>
      <c r="J502" s="651"/>
      <c r="K502" s="651"/>
      <c r="L502" s="651"/>
      <c r="M502" s="651"/>
      <c r="N502" s="23" t="s">
        <v>1621</v>
      </c>
      <c r="O502" s="23" t="s">
        <v>1621</v>
      </c>
      <c r="P502" s="23"/>
      <c r="Q502" s="23"/>
      <c r="R502" s="23"/>
      <c r="S502" s="23"/>
      <c r="T502" s="23"/>
      <c r="U502" s="23"/>
      <c r="V502" s="23"/>
      <c r="W502" s="237" t="s">
        <v>54</v>
      </c>
    </row>
    <row r="503" spans="2:23">
      <c r="B503" s="656"/>
      <c r="C503" s="651"/>
      <c r="D503" s="651"/>
      <c r="E503" s="651"/>
      <c r="F503" s="651"/>
      <c r="G503" s="651"/>
      <c r="H503" s="651"/>
      <c r="I503" s="651"/>
      <c r="J503" s="651"/>
      <c r="K503" s="651"/>
      <c r="L503" s="651"/>
      <c r="M503" s="237" t="s">
        <v>1641</v>
      </c>
      <c r="N503" s="23"/>
      <c r="O503" s="23"/>
      <c r="P503" s="23"/>
      <c r="Q503" s="23"/>
      <c r="R503" s="23"/>
      <c r="S503" s="23"/>
      <c r="T503" s="237" t="s">
        <v>54</v>
      </c>
      <c r="U503" s="23"/>
      <c r="V503" s="23"/>
      <c r="W503" s="23"/>
    </row>
    <row r="504" spans="2:23" ht="36">
      <c r="B504" s="654">
        <f>+B499+1</f>
        <v>101</v>
      </c>
      <c r="C504" s="651">
        <f>+VLOOKUP($B504,Hoja4!$B$3:$K$173,Trabajo!C$2,0)</f>
        <v>2000</v>
      </c>
      <c r="D504" s="651" t="str">
        <f>+VLOOKUP($B504,Hoja4!$B$3:$K$173,Trabajo!D$2,0)</f>
        <v>SECRETARÍA GENERAL</v>
      </c>
      <c r="E504" s="651">
        <f>+VLOOKUP($B504,Hoja4!$B$3:$K$173,Trabajo!E$2,0)</f>
        <v>2400</v>
      </c>
      <c r="F504" s="651" t="str">
        <f>+VLOOKUP($B504,Hoja4!$B$3:$K$173,Trabajo!F$2,0)</f>
        <v>GRUPO DE GESTIÓN CONTRACTUAL</v>
      </c>
      <c r="G504" s="651">
        <f>+VLOOKUP($B504,Hoja4!$B$3:$K$173,Trabajo!G$2,0)</f>
        <v>10</v>
      </c>
      <c r="H504" s="651" t="str">
        <f>+VLOOKUP($B504,Hoja4!$B$3:$K$173,Trabajo!H$2,0)</f>
        <v>Contratos</v>
      </c>
      <c r="I504" s="651" t="str">
        <f>+VLOOKUP($B504,Hoja4!$B$3:$K$173,Trabajo!I$2,0)</f>
        <v>10.1</v>
      </c>
      <c r="J504" s="651" t="str">
        <f>+VLOOKUP($B504,Hoja4!$B$3:$K$173,Trabajo!J$2,0)</f>
        <v>Contratos de Arrendamiento</v>
      </c>
      <c r="K504" s="651" t="str">
        <f>+VLOOKUP($B504,Hoja4!$B$3:$K$173,Trabajo!K$2,0)</f>
        <v>Memorando de solicitud de bienes y servicios, Estudios previos, Análisis del sector económico, Certificado de Disponibilidad Presupuestal (CDP), Autorización para comprometer vigencias futuras (en los casos que aplique)., Certificado de tradición y libertad del inmueble, Escrituras públicas de registro, Certificado de eXistencia y representación legal, Cedula de Ciudadanía del representante legal, Certificado de antecedentes disciplinarios, Certificado de antecedentes fiscales, Certificado de antecedentes judiciales, Certificado de aportes parafiscales, Certificación bancaria, Registro Único Tributario, Justificación de contratación directa, Minuta contractual, Propuesta del oferente, Certificado de Registro Presupuestal, Garantía Única y/o de responsabilidad civil extracontractual, Acta de aprobación de pólizas, Memorando de designación del supervisor, Acta de Inicio (en los casos que aplique), Acta de entrega del inmueble. entregado en arrendamiento, Cuenta de cobro, Certificación de aportes parafiscales, Orden de pago, Modificaciones al contrato (en los casos que aplique), Acta de recibo de inmueble entregado en arrendamiento, Acta de liquidación del contrato, Registro de publicación en el SECOP</v>
      </c>
      <c r="L504" s="651" t="str">
        <f>+VLOOKUP($B504,Hoja4!$B$3:$P$173,Trabajo!L$2,0)</f>
        <v>Pública</v>
      </c>
      <c r="M504" s="651" t="s">
        <v>1640</v>
      </c>
      <c r="N504" s="23" t="s">
        <v>1615</v>
      </c>
      <c r="O504" s="23" t="s">
        <v>1615</v>
      </c>
      <c r="P504" s="237" t="s">
        <v>54</v>
      </c>
      <c r="Q504" s="237" t="s">
        <v>54</v>
      </c>
      <c r="R504" s="237"/>
      <c r="S504" s="237" t="s">
        <v>54</v>
      </c>
      <c r="T504" s="237" t="s">
        <v>54</v>
      </c>
      <c r="U504" s="237" t="s">
        <v>54</v>
      </c>
      <c r="V504" s="237" t="s">
        <v>54</v>
      </c>
      <c r="W504" s="23"/>
    </row>
    <row r="505" spans="2:23" ht="24">
      <c r="B505" s="655"/>
      <c r="C505" s="651"/>
      <c r="D505" s="651"/>
      <c r="E505" s="651"/>
      <c r="F505" s="651"/>
      <c r="G505" s="651"/>
      <c r="H505" s="651"/>
      <c r="I505" s="651"/>
      <c r="J505" s="651"/>
      <c r="K505" s="651"/>
      <c r="L505" s="651"/>
      <c r="M505" s="651"/>
      <c r="N505" s="23" t="s">
        <v>1617</v>
      </c>
      <c r="O505" s="23" t="s">
        <v>1617</v>
      </c>
      <c r="P505" s="23"/>
      <c r="Q505" s="23"/>
      <c r="R505" s="23"/>
      <c r="S505" s="23"/>
      <c r="T505" s="237" t="s">
        <v>54</v>
      </c>
      <c r="U505" s="23"/>
      <c r="V505" s="23"/>
      <c r="W505" s="237"/>
    </row>
    <row r="506" spans="2:23" ht="24">
      <c r="B506" s="655"/>
      <c r="C506" s="651"/>
      <c r="D506" s="651"/>
      <c r="E506" s="651"/>
      <c r="F506" s="651"/>
      <c r="G506" s="651"/>
      <c r="H506" s="651"/>
      <c r="I506" s="651"/>
      <c r="J506" s="651"/>
      <c r="K506" s="651"/>
      <c r="L506" s="651"/>
      <c r="M506" s="651"/>
      <c r="N506" s="23" t="s">
        <v>1620</v>
      </c>
      <c r="O506" s="23" t="s">
        <v>1620</v>
      </c>
      <c r="P506" s="23"/>
      <c r="Q506" s="23"/>
      <c r="R506" s="23"/>
      <c r="S506" s="23"/>
      <c r="T506" s="23"/>
      <c r="U506" s="23"/>
      <c r="V506" s="23"/>
      <c r="W506" s="237" t="s">
        <v>54</v>
      </c>
    </row>
    <row r="507" spans="2:23" ht="24">
      <c r="B507" s="655"/>
      <c r="C507" s="651"/>
      <c r="D507" s="651"/>
      <c r="E507" s="651"/>
      <c r="F507" s="651"/>
      <c r="G507" s="651"/>
      <c r="H507" s="651"/>
      <c r="I507" s="651"/>
      <c r="J507" s="651"/>
      <c r="K507" s="651"/>
      <c r="L507" s="651"/>
      <c r="M507" s="651"/>
      <c r="N507" s="23" t="s">
        <v>1621</v>
      </c>
      <c r="O507" s="23" t="s">
        <v>1621</v>
      </c>
      <c r="P507" s="23"/>
      <c r="Q507" s="23"/>
      <c r="R507" s="23"/>
      <c r="S507" s="23"/>
      <c r="T507" s="23"/>
      <c r="U507" s="23"/>
      <c r="V507" s="23"/>
      <c r="W507" s="237" t="s">
        <v>54</v>
      </c>
    </row>
    <row r="508" spans="2:23">
      <c r="B508" s="656"/>
      <c r="C508" s="651"/>
      <c r="D508" s="651"/>
      <c r="E508" s="651"/>
      <c r="F508" s="651"/>
      <c r="G508" s="651"/>
      <c r="H508" s="651"/>
      <c r="I508" s="651"/>
      <c r="J508" s="651"/>
      <c r="K508" s="651"/>
      <c r="L508" s="651"/>
      <c r="M508" s="237" t="s">
        <v>1641</v>
      </c>
      <c r="N508" s="23"/>
      <c r="O508" s="23"/>
      <c r="P508" s="23"/>
      <c r="Q508" s="23"/>
      <c r="R508" s="23"/>
      <c r="S508" s="23"/>
      <c r="T508" s="237" t="s">
        <v>54</v>
      </c>
      <c r="U508" s="23"/>
      <c r="V508" s="23"/>
      <c r="W508" s="23"/>
    </row>
    <row r="509" spans="2:23" ht="36">
      <c r="B509" s="654">
        <f>+B504+1</f>
        <v>102</v>
      </c>
      <c r="C509" s="651">
        <f>+VLOOKUP($B509,Hoja4!$B$3:$K$173,Trabajo!C$2,0)</f>
        <v>2000</v>
      </c>
      <c r="D509" s="651" t="str">
        <f>+VLOOKUP($B509,Hoja4!$B$3:$K$173,Trabajo!D$2,0)</f>
        <v>SECRETARÍA GENERAL</v>
      </c>
      <c r="E509" s="651">
        <f>+VLOOKUP($B509,Hoja4!$B$3:$K$173,Trabajo!E$2,0)</f>
        <v>2400</v>
      </c>
      <c r="F509" s="651" t="str">
        <f>+VLOOKUP($B509,Hoja4!$B$3:$K$173,Trabajo!F$2,0)</f>
        <v>GRUPO DE GESTIÓN CONTRACTUAL</v>
      </c>
      <c r="G509" s="651">
        <f>+VLOOKUP($B509,Hoja4!$B$3:$K$173,Trabajo!G$2,0)</f>
        <v>10</v>
      </c>
      <c r="H509" s="651" t="str">
        <f>+VLOOKUP($B509,Hoja4!$B$3:$K$173,Trabajo!H$2,0)</f>
        <v>Contratos</v>
      </c>
      <c r="I509" s="651" t="str">
        <f>+VLOOKUP($B509,Hoja4!$B$3:$K$173,Trabajo!I$2,0)</f>
        <v>10.2</v>
      </c>
      <c r="J509" s="651" t="str">
        <f>+VLOOKUP($B509,Hoja4!$B$3:$K$173,Trabajo!J$2,0)</f>
        <v>Contrato de Comisión</v>
      </c>
      <c r="K509" s="651" t="str">
        <f>+VLOOKUP($B509,Hoja4!$B$3:$K$173,Trabajo!K$2,0)</f>
        <v>Solicitud de elaboración del contrato, Estudios previos, Certificación de Disponibilidad Presupuestal (CDP), Hoja de vida de la Función Pública para personas naturales o personas jurídicas, Minuta del Convenio, Certificado de Registro Presupuestal, Acto administrativo de establecimiento del convenio, Designación de supervisión, Acta de iniciación del convenio, Informe de actividades del convenio, Actas de finalización del convenio, Modificaciones del convenio (en los casos que aplique), Acta de liquidación del convenio</v>
      </c>
      <c r="L509" s="651" t="str">
        <f>+VLOOKUP($B509,Hoja4!$B$3:$P$173,Trabajo!L$2,0)</f>
        <v>Pública</v>
      </c>
      <c r="M509" s="651" t="s">
        <v>1640</v>
      </c>
      <c r="N509" s="23" t="s">
        <v>1615</v>
      </c>
      <c r="O509" s="23" t="s">
        <v>1615</v>
      </c>
      <c r="P509" s="237" t="s">
        <v>54</v>
      </c>
      <c r="Q509" s="237" t="s">
        <v>54</v>
      </c>
      <c r="R509" s="237"/>
      <c r="S509" s="237" t="s">
        <v>54</v>
      </c>
      <c r="T509" s="237" t="s">
        <v>54</v>
      </c>
      <c r="U509" s="237" t="s">
        <v>54</v>
      </c>
      <c r="V509" s="237" t="s">
        <v>54</v>
      </c>
      <c r="W509" s="23"/>
    </row>
    <row r="510" spans="2:23" ht="24">
      <c r="B510" s="655"/>
      <c r="C510" s="651"/>
      <c r="D510" s="651"/>
      <c r="E510" s="651"/>
      <c r="F510" s="651"/>
      <c r="G510" s="651"/>
      <c r="H510" s="651"/>
      <c r="I510" s="651"/>
      <c r="J510" s="651"/>
      <c r="K510" s="651"/>
      <c r="L510" s="651"/>
      <c r="M510" s="651"/>
      <c r="N510" s="23" t="s">
        <v>1617</v>
      </c>
      <c r="O510" s="23" t="s">
        <v>1617</v>
      </c>
      <c r="P510" s="23"/>
      <c r="Q510" s="23"/>
      <c r="R510" s="23"/>
      <c r="S510" s="23"/>
      <c r="T510" s="237" t="s">
        <v>54</v>
      </c>
      <c r="U510" s="23"/>
      <c r="V510" s="23"/>
      <c r="W510" s="237"/>
    </row>
    <row r="511" spans="2:23" ht="24">
      <c r="B511" s="655"/>
      <c r="C511" s="651"/>
      <c r="D511" s="651"/>
      <c r="E511" s="651"/>
      <c r="F511" s="651"/>
      <c r="G511" s="651"/>
      <c r="H511" s="651"/>
      <c r="I511" s="651"/>
      <c r="J511" s="651"/>
      <c r="K511" s="651"/>
      <c r="L511" s="651"/>
      <c r="M511" s="651"/>
      <c r="N511" s="23" t="s">
        <v>1620</v>
      </c>
      <c r="O511" s="23" t="s">
        <v>1620</v>
      </c>
      <c r="P511" s="23"/>
      <c r="Q511" s="23"/>
      <c r="R511" s="23"/>
      <c r="S511" s="23"/>
      <c r="T511" s="23"/>
      <c r="U511" s="23"/>
      <c r="V511" s="23"/>
      <c r="W511" s="237" t="s">
        <v>54</v>
      </c>
    </row>
    <row r="512" spans="2:23" ht="24">
      <c r="B512" s="655"/>
      <c r="C512" s="651"/>
      <c r="D512" s="651"/>
      <c r="E512" s="651"/>
      <c r="F512" s="651"/>
      <c r="G512" s="651"/>
      <c r="H512" s="651"/>
      <c r="I512" s="651"/>
      <c r="J512" s="651"/>
      <c r="K512" s="651"/>
      <c r="L512" s="651"/>
      <c r="M512" s="651"/>
      <c r="N512" s="23" t="s">
        <v>1621</v>
      </c>
      <c r="O512" s="23" t="s">
        <v>1621</v>
      </c>
      <c r="P512" s="23"/>
      <c r="Q512" s="23"/>
      <c r="R512" s="23"/>
      <c r="S512" s="23"/>
      <c r="T512" s="23"/>
      <c r="U512" s="23"/>
      <c r="V512" s="23"/>
      <c r="W512" s="237" t="s">
        <v>54</v>
      </c>
    </row>
    <row r="513" spans="2:23">
      <c r="B513" s="656"/>
      <c r="C513" s="651"/>
      <c r="D513" s="651"/>
      <c r="E513" s="651"/>
      <c r="F513" s="651"/>
      <c r="G513" s="651"/>
      <c r="H513" s="651"/>
      <c r="I513" s="651"/>
      <c r="J513" s="651"/>
      <c r="K513" s="651"/>
      <c r="L513" s="651"/>
      <c r="M513" s="237" t="s">
        <v>1641</v>
      </c>
      <c r="N513" s="23"/>
      <c r="O513" s="23"/>
      <c r="P513" s="23"/>
      <c r="Q513" s="23"/>
      <c r="R513" s="23"/>
      <c r="S513" s="23"/>
      <c r="T513" s="237" t="s">
        <v>54</v>
      </c>
      <c r="U513" s="23"/>
      <c r="V513" s="23"/>
      <c r="W513" s="23"/>
    </row>
    <row r="514" spans="2:23" ht="36">
      <c r="B514" s="654">
        <f>+B509+1</f>
        <v>103</v>
      </c>
      <c r="C514" s="651">
        <f>+VLOOKUP($B514,Hoja4!$B$3:$K$173,Trabajo!C$2,0)</f>
        <v>2000</v>
      </c>
      <c r="D514" s="651" t="str">
        <f>+VLOOKUP($B514,Hoja4!$B$3:$K$173,Trabajo!D$2,0)</f>
        <v>SECRETARÍA GENERAL</v>
      </c>
      <c r="E514" s="651">
        <f>+VLOOKUP($B514,Hoja4!$B$3:$K$173,Trabajo!E$2,0)</f>
        <v>2400</v>
      </c>
      <c r="F514" s="651" t="str">
        <f>+VLOOKUP($B514,Hoja4!$B$3:$K$173,Trabajo!F$2,0)</f>
        <v>GRUPO DE GESTIÓN CONTRACTUAL</v>
      </c>
      <c r="G514" s="651">
        <f>+VLOOKUP($B514,Hoja4!$B$3:$K$173,Trabajo!G$2,0)</f>
        <v>10</v>
      </c>
      <c r="H514" s="651" t="str">
        <f>+VLOOKUP($B514,Hoja4!$B$3:$K$173,Trabajo!H$2,0)</f>
        <v>Contratos</v>
      </c>
      <c r="I514" s="651" t="str">
        <f>+VLOOKUP($B514,Hoja4!$B$3:$K$173,Trabajo!I$2,0)</f>
        <v>10.3</v>
      </c>
      <c r="J514" s="651" t="str">
        <f>+VLOOKUP($B514,Hoja4!$B$3:$K$173,Trabajo!J$2,0)</f>
        <v>Contrato de Compraventa</v>
      </c>
      <c r="K514" s="651" t="str">
        <f>+VLOOKUP($B514,Hoja4!$B$3:$K$173,Trabajo!K$2,0)</f>
        <v>Memorando de solicitud de contratación, Estudios previos, Análisis del sector económico, Certificación de la aplicación de recursos de inversión (en los casos que aplique)., Certificado de Disponibilidad Presupuestal (CDP), Autorización para comprometer vigencias futuras (en los casos que aplique)., Aviso de la convocatoria publica, Proyecto de pliego de condiciones, Justificación de contratación directa (en los casos que aplique), Invitación publica (en los casos que aplique), Observaciones al proyecto de pliego de condiciones, Respuesta a observaciones al proyecto de pliego de condiciones, Acto administrativo de apertura del proceso de contratación, Pliego de condiciones definitivo, Actas de manifestaciones de interés para participar (en los
casos que aplique), Adendas, Acta de recibo de las propuestas, Registro Único Tributario, Garantía Única y/o de responsabilidad civil eXtracontractual, Acta de aprobación de pólizas, Memorando de designación de supervisor de contrato, Acta de inicio, Certificación de supervisión para tramite de pago, Orden pago, Modificaciones al contrato (en los casos que aplique), Acta de liquidación, Registro de publicación en el SECOP</v>
      </c>
      <c r="L514" s="651" t="str">
        <f>+VLOOKUP($B514,Hoja4!$B$3:$P$173,Trabajo!L$2,0)</f>
        <v>Pública</v>
      </c>
      <c r="M514" s="651" t="s">
        <v>1640</v>
      </c>
      <c r="N514" s="23" t="s">
        <v>1615</v>
      </c>
      <c r="O514" s="23" t="s">
        <v>1615</v>
      </c>
      <c r="P514" s="237" t="s">
        <v>54</v>
      </c>
      <c r="Q514" s="237" t="s">
        <v>54</v>
      </c>
      <c r="R514" s="237"/>
      <c r="S514" s="237" t="s">
        <v>54</v>
      </c>
      <c r="T514" s="237" t="s">
        <v>54</v>
      </c>
      <c r="U514" s="237" t="s">
        <v>54</v>
      </c>
      <c r="V514" s="237" t="s">
        <v>54</v>
      </c>
      <c r="W514" s="23"/>
    </row>
    <row r="515" spans="2:23" ht="24">
      <c r="B515" s="655"/>
      <c r="C515" s="651"/>
      <c r="D515" s="651"/>
      <c r="E515" s="651"/>
      <c r="F515" s="651"/>
      <c r="G515" s="651"/>
      <c r="H515" s="651"/>
      <c r="I515" s="651"/>
      <c r="J515" s="651"/>
      <c r="K515" s="651"/>
      <c r="L515" s="651"/>
      <c r="M515" s="651"/>
      <c r="N515" s="23" t="s">
        <v>1617</v>
      </c>
      <c r="O515" s="23" t="s">
        <v>1617</v>
      </c>
      <c r="P515" s="23"/>
      <c r="Q515" s="23"/>
      <c r="R515" s="23"/>
      <c r="S515" s="23"/>
      <c r="T515" s="237" t="s">
        <v>54</v>
      </c>
      <c r="U515" s="23"/>
      <c r="V515" s="23"/>
      <c r="W515" s="237"/>
    </row>
    <row r="516" spans="2:23" ht="24">
      <c r="B516" s="655"/>
      <c r="C516" s="651"/>
      <c r="D516" s="651"/>
      <c r="E516" s="651"/>
      <c r="F516" s="651"/>
      <c r="G516" s="651"/>
      <c r="H516" s="651"/>
      <c r="I516" s="651"/>
      <c r="J516" s="651"/>
      <c r="K516" s="651"/>
      <c r="L516" s="651"/>
      <c r="M516" s="651"/>
      <c r="N516" s="23" t="s">
        <v>1620</v>
      </c>
      <c r="O516" s="23" t="s">
        <v>1620</v>
      </c>
      <c r="P516" s="23"/>
      <c r="Q516" s="23"/>
      <c r="R516" s="23"/>
      <c r="S516" s="23"/>
      <c r="T516" s="23"/>
      <c r="U516" s="23"/>
      <c r="V516" s="23"/>
      <c r="W516" s="237" t="s">
        <v>54</v>
      </c>
    </row>
    <row r="517" spans="2:23" ht="24">
      <c r="B517" s="655"/>
      <c r="C517" s="651"/>
      <c r="D517" s="651"/>
      <c r="E517" s="651"/>
      <c r="F517" s="651"/>
      <c r="G517" s="651"/>
      <c r="H517" s="651"/>
      <c r="I517" s="651"/>
      <c r="J517" s="651"/>
      <c r="K517" s="651"/>
      <c r="L517" s="651"/>
      <c r="M517" s="651"/>
      <c r="N517" s="23" t="s">
        <v>1621</v>
      </c>
      <c r="O517" s="23" t="s">
        <v>1621</v>
      </c>
      <c r="P517" s="23"/>
      <c r="Q517" s="23"/>
      <c r="R517" s="23"/>
      <c r="S517" s="23"/>
      <c r="T517" s="23"/>
      <c r="U517" s="23"/>
      <c r="V517" s="23"/>
      <c r="W517" s="237" t="s">
        <v>54</v>
      </c>
    </row>
    <row r="518" spans="2:23">
      <c r="B518" s="656"/>
      <c r="C518" s="651"/>
      <c r="D518" s="651"/>
      <c r="E518" s="651"/>
      <c r="F518" s="651"/>
      <c r="G518" s="651"/>
      <c r="H518" s="651"/>
      <c r="I518" s="651"/>
      <c r="J518" s="651"/>
      <c r="K518" s="651"/>
      <c r="L518" s="651"/>
      <c r="M518" s="237" t="s">
        <v>1641</v>
      </c>
      <c r="N518" s="23"/>
      <c r="O518" s="23"/>
      <c r="P518" s="23"/>
      <c r="Q518" s="23"/>
      <c r="R518" s="23"/>
      <c r="S518" s="23"/>
      <c r="T518" s="237" t="s">
        <v>54</v>
      </c>
      <c r="U518" s="23"/>
      <c r="V518" s="23"/>
      <c r="W518" s="23"/>
    </row>
    <row r="519" spans="2:23" ht="36">
      <c r="B519" s="654">
        <f>+B514+1</f>
        <v>104</v>
      </c>
      <c r="C519" s="651">
        <f>+VLOOKUP($B519,Hoja4!$B$3:$K$173,Trabajo!C$2,0)</f>
        <v>2000</v>
      </c>
      <c r="D519" s="651" t="str">
        <f>+VLOOKUP($B519,Hoja4!$B$3:$K$173,Trabajo!D$2,0)</f>
        <v>SECRETARÍA GENERAL</v>
      </c>
      <c r="E519" s="651">
        <f>+VLOOKUP($B519,Hoja4!$B$3:$K$173,Trabajo!E$2,0)</f>
        <v>2400</v>
      </c>
      <c r="F519" s="651" t="str">
        <f>+VLOOKUP($B519,Hoja4!$B$3:$K$173,Trabajo!F$2,0)</f>
        <v>GRUPO DE GESTIÓN CONTRACTUAL</v>
      </c>
      <c r="G519" s="651">
        <f>+VLOOKUP($B519,Hoja4!$B$3:$K$173,Trabajo!G$2,0)</f>
        <v>10</v>
      </c>
      <c r="H519" s="651" t="str">
        <f>+VLOOKUP($B519,Hoja4!$B$3:$K$173,Trabajo!H$2,0)</f>
        <v>Contratos</v>
      </c>
      <c r="I519" s="651" t="str">
        <f>+VLOOKUP($B519,Hoja4!$B$3:$K$173,Trabajo!I$2,0)</f>
        <v>10.4</v>
      </c>
      <c r="J519" s="651" t="str">
        <f>+VLOOKUP($B519,Hoja4!$B$3:$K$173,Trabajo!J$2,0)</f>
        <v>Contrato de Consultoría</v>
      </c>
      <c r="K519" s="651" t="str">
        <f>+VLOOKUP($B519,Hoja4!$B$3:$K$173,Trabajo!K$2,0)</f>
        <v>Memorando de solicitud de contratación., Estudios previos, Análisis del sector económico, Certificación de la aplicación de recursos de inversión (en los
casos que aplique)., Certificación de la eXistencia o no de personal de planta (en los casos que aplique)., Certificación de idoneidad y eXperiencia (en los casos que aplique)., Certificado de Disponibilidad Presupuestal (CDP), Autorización para comprometer vigencias futuras (en los casos que aplique)., Documento de identidad (en los casos que aplique), Hoja de vida de la función pública para personas naturales o personas jurídicas, Certificaciones de estudios académicos (en los casos que aplique), Certificaciones de eXperiencia de trabajo (en los casos que aplique), Certificado de aporte de Seguridad Social o parafiscales, Examen médico pre-ocupacional (en los casos que aplique), Registro Único Tributario, Certificado de antecedentes judiciales(en los casos que aplique), Certificado de antecedentes disciplinarios, Certificado de antecedentes fiscales, Aviso de la convocatoria publica, Proyecto de pliego de condiciones, Observaciones al proyecto de pliego de condiciones, Respuesta a observaciones al proyecto de pliego de condiciones, Acto administrativo de apertura del proceso de contratación, Pliego de condiciones definitivo, Adendas, Acta de recibo de las propuestas, Designación de evaluadores, Verificación y habilitación de las propuestas, Observaciones de los oferentes sobre las calificaciones, Informe final de verificación del comité y calificación final, Lista de oferentes habilitados para participar, Acta de audiencia de adjudicación, Acto administrativo de adjudicación, Minuta contractual, Certificado de Registro Presupuestal, Garantía Única y/o de responsabilidad civil eXtracontractual, Acta de aprobación de pólizas, Memorando de designación de supervisor de contrato, Acta de inicio (En los casos que aplique), Certificación de supervisión para tramite de pago, Orden pago, Modificaciones al contrato (en los casos que aplique), Acta de liquidación, Registro de publicación en el SECOP</v>
      </c>
      <c r="L519" s="651" t="str">
        <f>+VLOOKUP($B519,Hoja4!$B$3:$P$173,Trabajo!L$2,0)</f>
        <v>Pública</v>
      </c>
      <c r="M519" s="651" t="s">
        <v>1640</v>
      </c>
      <c r="N519" s="23" t="s">
        <v>1615</v>
      </c>
      <c r="O519" s="23" t="s">
        <v>1615</v>
      </c>
      <c r="P519" s="237" t="s">
        <v>54</v>
      </c>
      <c r="Q519" s="237" t="s">
        <v>54</v>
      </c>
      <c r="R519" s="237"/>
      <c r="S519" s="237" t="s">
        <v>54</v>
      </c>
      <c r="T519" s="237" t="s">
        <v>54</v>
      </c>
      <c r="U519" s="237" t="s">
        <v>54</v>
      </c>
      <c r="V519" s="237" t="s">
        <v>54</v>
      </c>
      <c r="W519" s="23"/>
    </row>
    <row r="520" spans="2:23" ht="24">
      <c r="B520" s="655"/>
      <c r="C520" s="651"/>
      <c r="D520" s="651"/>
      <c r="E520" s="651"/>
      <c r="F520" s="651"/>
      <c r="G520" s="651"/>
      <c r="H520" s="651"/>
      <c r="I520" s="651"/>
      <c r="J520" s="651"/>
      <c r="K520" s="651"/>
      <c r="L520" s="651"/>
      <c r="M520" s="651"/>
      <c r="N520" s="23" t="s">
        <v>1617</v>
      </c>
      <c r="O520" s="23" t="s">
        <v>1617</v>
      </c>
      <c r="P520" s="23"/>
      <c r="Q520" s="23"/>
      <c r="R520" s="23"/>
      <c r="S520" s="23"/>
      <c r="T520" s="237" t="s">
        <v>54</v>
      </c>
      <c r="U520" s="23"/>
      <c r="V520" s="23"/>
      <c r="W520" s="237"/>
    </row>
    <row r="521" spans="2:23" ht="24">
      <c r="B521" s="655"/>
      <c r="C521" s="651"/>
      <c r="D521" s="651"/>
      <c r="E521" s="651"/>
      <c r="F521" s="651"/>
      <c r="G521" s="651"/>
      <c r="H521" s="651"/>
      <c r="I521" s="651"/>
      <c r="J521" s="651"/>
      <c r="K521" s="651"/>
      <c r="L521" s="651"/>
      <c r="M521" s="651"/>
      <c r="N521" s="23" t="s">
        <v>1620</v>
      </c>
      <c r="O521" s="23" t="s">
        <v>1620</v>
      </c>
      <c r="P521" s="23"/>
      <c r="Q521" s="23"/>
      <c r="R521" s="23"/>
      <c r="S521" s="23"/>
      <c r="T521" s="23"/>
      <c r="U521" s="23"/>
      <c r="V521" s="23"/>
      <c r="W521" s="237" t="s">
        <v>54</v>
      </c>
    </row>
    <row r="522" spans="2:23" ht="24">
      <c r="B522" s="655"/>
      <c r="C522" s="651"/>
      <c r="D522" s="651"/>
      <c r="E522" s="651"/>
      <c r="F522" s="651"/>
      <c r="G522" s="651"/>
      <c r="H522" s="651"/>
      <c r="I522" s="651"/>
      <c r="J522" s="651"/>
      <c r="K522" s="651"/>
      <c r="L522" s="651"/>
      <c r="M522" s="651"/>
      <c r="N522" s="23" t="s">
        <v>1621</v>
      </c>
      <c r="O522" s="23" t="s">
        <v>1621</v>
      </c>
      <c r="P522" s="23"/>
      <c r="Q522" s="23"/>
      <c r="R522" s="23"/>
      <c r="S522" s="23"/>
      <c r="T522" s="23"/>
      <c r="U522" s="23"/>
      <c r="V522" s="23"/>
      <c r="W522" s="237" t="s">
        <v>54</v>
      </c>
    </row>
    <row r="523" spans="2:23">
      <c r="B523" s="656"/>
      <c r="C523" s="651"/>
      <c r="D523" s="651"/>
      <c r="E523" s="651"/>
      <c r="F523" s="651"/>
      <c r="G523" s="651"/>
      <c r="H523" s="651"/>
      <c r="I523" s="651"/>
      <c r="J523" s="651"/>
      <c r="K523" s="651"/>
      <c r="L523" s="651"/>
      <c r="M523" s="237" t="s">
        <v>1641</v>
      </c>
      <c r="N523" s="23"/>
      <c r="O523" s="23"/>
      <c r="P523" s="23"/>
      <c r="Q523" s="23"/>
      <c r="R523" s="23"/>
      <c r="S523" s="23"/>
      <c r="T523" s="237" t="s">
        <v>54</v>
      </c>
      <c r="U523" s="23"/>
      <c r="V523" s="23"/>
      <c r="W523" s="23"/>
    </row>
    <row r="524" spans="2:23" ht="36">
      <c r="B524" s="654">
        <f>+B519+1</f>
        <v>105</v>
      </c>
      <c r="C524" s="651">
        <f>+VLOOKUP($B524,Hoja4!$B$3:$K$173,Trabajo!C$2,0)</f>
        <v>2000</v>
      </c>
      <c r="D524" s="651" t="str">
        <f>+VLOOKUP($B524,Hoja4!$B$3:$K$173,Trabajo!D$2,0)</f>
        <v>SECRETARÍA GENERAL</v>
      </c>
      <c r="E524" s="651">
        <f>+VLOOKUP($B524,Hoja4!$B$3:$K$173,Trabajo!E$2,0)</f>
        <v>2400</v>
      </c>
      <c r="F524" s="651" t="str">
        <f>+VLOOKUP($B524,Hoja4!$B$3:$K$173,Trabajo!F$2,0)</f>
        <v>GRUPO DE GESTIÓN CONTRACTUAL</v>
      </c>
      <c r="G524" s="651">
        <f>+VLOOKUP($B524,Hoja4!$B$3:$K$173,Trabajo!G$2,0)</f>
        <v>10</v>
      </c>
      <c r="H524" s="651" t="str">
        <f>+VLOOKUP($B524,Hoja4!$B$3:$K$173,Trabajo!H$2,0)</f>
        <v>Contratos</v>
      </c>
      <c r="I524" s="651" t="str">
        <f>+VLOOKUP($B524,Hoja4!$B$3:$K$173,Trabajo!I$2,0)</f>
        <v>10.5</v>
      </c>
      <c r="J524" s="651" t="str">
        <f>+VLOOKUP($B524,Hoja4!$B$3:$K$173,Trabajo!J$2,0)</f>
        <v>Contrato de Obra</v>
      </c>
      <c r="K524" s="651" t="str">
        <f>+VLOOKUP($B524,Hoja4!$B$3:$K$173,Trabajo!K$2,0)</f>
        <v>Memorando de solicitud de contratación, Estudios previos, Análisis del sector económico, Certificación de la aplicación de recursos de inversión (en los casos que aplique)., Certificado de Disponibilidad Presupuestal (CDP), Autorización para comprometer vigencias futuras (en los casos que aplique)., Invitación publica, Proyecto de pliego de condiciones, Observaciones al proyecto pliego de condiciones, Respuesta a observaciones al pliego de condiciones, Acto administrativo de apertura del proceso de contratación, Pliego de condiciones definitivo, Adendas, Acta de recibo de propuestas, Designación de evaluadores, Verificación y habilitación de las propuestas, Observaciones de los oferentes sobre las calificaciones, Informe final de verificación de los evaluadores y calificación
final, Lista de oferentes habilitados para participar, Acta de audiencia de adjudicación, Acto administrativo de adjudicación, Minuta contractual, Certificado de Registro Presupuestal, Garantía única y/o de responsabilidad civil eXtracontractual, Acta de aprobación de pólizas, Memorando de designación de supervisor de contrato, Acta de inicio (en los casos que aplique), Cronograma estimado de obra, Informe de interventoría, Acta de obra, Acta de recibo final, Orden de pago, Modificaciones al contrato (en los casos que aplique), Acta de liquidación, Registro de publicación en el SECOP</v>
      </c>
      <c r="L524" s="651" t="str">
        <f>+VLOOKUP($B524,Hoja4!$B$3:$P$173,Trabajo!L$2,0)</f>
        <v>Pública</v>
      </c>
      <c r="M524" s="651" t="s">
        <v>1640</v>
      </c>
      <c r="N524" s="23" t="s">
        <v>1615</v>
      </c>
      <c r="O524" s="23" t="s">
        <v>1615</v>
      </c>
      <c r="P524" s="237" t="s">
        <v>54</v>
      </c>
      <c r="Q524" s="237" t="s">
        <v>54</v>
      </c>
      <c r="R524" s="237"/>
      <c r="S524" s="237" t="s">
        <v>54</v>
      </c>
      <c r="T524" s="237" t="s">
        <v>54</v>
      </c>
      <c r="U524" s="237" t="s">
        <v>54</v>
      </c>
      <c r="V524" s="237" t="s">
        <v>54</v>
      </c>
      <c r="W524" s="23"/>
    </row>
    <row r="525" spans="2:23" ht="24">
      <c r="B525" s="655"/>
      <c r="C525" s="651"/>
      <c r="D525" s="651"/>
      <c r="E525" s="651"/>
      <c r="F525" s="651"/>
      <c r="G525" s="651"/>
      <c r="H525" s="651"/>
      <c r="I525" s="651"/>
      <c r="J525" s="651"/>
      <c r="K525" s="651"/>
      <c r="L525" s="651"/>
      <c r="M525" s="651"/>
      <c r="N525" s="23" t="s">
        <v>1617</v>
      </c>
      <c r="O525" s="23" t="s">
        <v>1617</v>
      </c>
      <c r="P525" s="23"/>
      <c r="Q525" s="23"/>
      <c r="R525" s="23"/>
      <c r="S525" s="23"/>
      <c r="T525" s="237" t="s">
        <v>54</v>
      </c>
      <c r="U525" s="23"/>
      <c r="V525" s="23"/>
      <c r="W525" s="237"/>
    </row>
    <row r="526" spans="2:23" ht="24">
      <c r="B526" s="655"/>
      <c r="C526" s="651"/>
      <c r="D526" s="651"/>
      <c r="E526" s="651"/>
      <c r="F526" s="651"/>
      <c r="G526" s="651"/>
      <c r="H526" s="651"/>
      <c r="I526" s="651"/>
      <c r="J526" s="651"/>
      <c r="K526" s="651"/>
      <c r="L526" s="651"/>
      <c r="M526" s="651"/>
      <c r="N526" s="23" t="s">
        <v>1620</v>
      </c>
      <c r="O526" s="23" t="s">
        <v>1620</v>
      </c>
      <c r="P526" s="23"/>
      <c r="Q526" s="23"/>
      <c r="R526" s="23"/>
      <c r="S526" s="23"/>
      <c r="T526" s="23"/>
      <c r="U526" s="23"/>
      <c r="V526" s="23"/>
      <c r="W526" s="237" t="s">
        <v>54</v>
      </c>
    </row>
    <row r="527" spans="2:23" ht="24">
      <c r="B527" s="655"/>
      <c r="C527" s="651"/>
      <c r="D527" s="651"/>
      <c r="E527" s="651"/>
      <c r="F527" s="651"/>
      <c r="G527" s="651"/>
      <c r="H527" s="651"/>
      <c r="I527" s="651"/>
      <c r="J527" s="651"/>
      <c r="K527" s="651"/>
      <c r="L527" s="651"/>
      <c r="M527" s="651"/>
      <c r="N527" s="23" t="s">
        <v>1621</v>
      </c>
      <c r="O527" s="23" t="s">
        <v>1621</v>
      </c>
      <c r="P527" s="23"/>
      <c r="Q527" s="23"/>
      <c r="R527" s="23"/>
      <c r="S527" s="23"/>
      <c r="T527" s="23"/>
      <c r="U527" s="23"/>
      <c r="V527" s="23"/>
      <c r="W527" s="237" t="s">
        <v>54</v>
      </c>
    </row>
    <row r="528" spans="2:23">
      <c r="B528" s="656"/>
      <c r="C528" s="651"/>
      <c r="D528" s="651"/>
      <c r="E528" s="651"/>
      <c r="F528" s="651"/>
      <c r="G528" s="651"/>
      <c r="H528" s="651"/>
      <c r="I528" s="651"/>
      <c r="J528" s="651"/>
      <c r="K528" s="651"/>
      <c r="L528" s="651"/>
      <c r="M528" s="237" t="s">
        <v>1641</v>
      </c>
      <c r="N528" s="23"/>
      <c r="O528" s="23"/>
      <c r="P528" s="23"/>
      <c r="Q528" s="23"/>
      <c r="R528" s="23"/>
      <c r="S528" s="23"/>
      <c r="T528" s="237" t="s">
        <v>54</v>
      </c>
      <c r="U528" s="23"/>
      <c r="V528" s="23"/>
      <c r="W528" s="23"/>
    </row>
    <row r="529" spans="2:23" ht="36">
      <c r="B529" s="654">
        <f>+B524+1</f>
        <v>106</v>
      </c>
      <c r="C529" s="651">
        <f>+VLOOKUP($B529,Hoja4!$B$3:$K$173,Trabajo!C$2,0)</f>
        <v>2000</v>
      </c>
      <c r="D529" s="651" t="str">
        <f>+VLOOKUP($B529,Hoja4!$B$3:$K$173,Trabajo!D$2,0)</f>
        <v>SECRETARÍA GENERAL</v>
      </c>
      <c r="E529" s="651">
        <f>+VLOOKUP($B529,Hoja4!$B$3:$K$173,Trabajo!E$2,0)</f>
        <v>2400</v>
      </c>
      <c r="F529" s="651" t="str">
        <f>+VLOOKUP($B529,Hoja4!$B$3:$K$173,Trabajo!F$2,0)</f>
        <v>GRUPO DE GESTIÓN CONTRACTUAL</v>
      </c>
      <c r="G529" s="651">
        <f>+VLOOKUP($B529,Hoja4!$B$3:$K$173,Trabajo!G$2,0)</f>
        <v>10</v>
      </c>
      <c r="H529" s="651" t="str">
        <f>+VLOOKUP($B529,Hoja4!$B$3:$K$173,Trabajo!H$2,0)</f>
        <v>Contratos</v>
      </c>
      <c r="I529" s="651" t="str">
        <f>+VLOOKUP($B529,Hoja4!$B$3:$K$173,Trabajo!I$2,0)</f>
        <v>10.6</v>
      </c>
      <c r="J529" s="651" t="str">
        <f>+VLOOKUP($B529,Hoja4!$B$3:$K$173,Trabajo!J$2,0)</f>
        <v>Contrato de Prestación de Servicios</v>
      </c>
      <c r="K529" s="651" t="str">
        <f>+VLOOKUP($B529,Hoja4!$B$3:$K$173,Trabajo!K$2,0)</f>
        <v>Memorando de solicitud de contratación., Estudios previos, Análisis del sector económico, Certificación de la aplicación de recursos de inversión, Certificación de insuficiencia oineXistencia de personal en planta (en los casos que aplique), Certificado de Disponibilidad Presupuestal (CDP), Autorización para comprometer vigencias futuras (en los
casos que aplique)., Documento de identidad (en los casos que aplique), Hoja de vida de la función pública para personas naturales o personas jurídicas, Certificaciones de estudios académicos (en los casos que
aplique), Certificaciones de experiencia de trabajo (en los casos que aplique), Certificado de aporte de Seguridad Social (en los casos que aplique), Examen médico pre-ocupacional (en los casos que aplique), Registro Único Tributario, Certificado de antecedentes judiciales (en los casos que aplique), Certificado de antecedentes disciplinarios, Certificado de antecedentes fiscales, Aviso de la convocatoria pública (en los casos que aplique), Proyecto de pliego de condiciones (en los casos que aplique), Justificación de contratación directa, Invitación publica (en los casos que aplique), Observaciones al proyecto de pliego de condiciones (en los casos que aplique), Respuesta a observaciones al proyecto de pliego de condiciones (en los casos que aplique), Acto administrativo de apertura del proceso de contratación(en los casos que aplique), Pliego de peticiones definitivo (en los casos que aplique), Actas de manifestaciones de interés para participar (en los casos que aplique), Adendas (en los casos que aplique), Acta de recibo de la propuestas, Designación de evaluadores (en los casos que aplique), Verificación y habilitación de las propuestas (en los casos
que aplique), Observaciones de los oferentes sobre las calificaciones (en
los casos que aplique), Informe final de verificación de evaluadores y calificación final (en los casos que aplique), Lista de oferentes habilitados para participar (en los casos que aplique), Acta de audiencia de adjudicación (en los casos que aplique), Acto administrativo de adjudicación (en los casos que aplique), Minuta contractual, Certificado de Registro Presupuestal, Garantía Única y/o de responsabilidad civil eXtracontractual, Acta de aprobación de pólizas, Memorando de designación de supervisor de contrato, Acta de inicio (en los caos que aplique), Certificación de supervisión para tramite de pago, Orden pago, Modificaciones al contrato (en los caos que aplique), Acta de liquidación, Registro de publicación en el SECOP</v>
      </c>
      <c r="L529" s="651" t="str">
        <f>+VLOOKUP($B529,Hoja4!$B$3:$P$173,Trabajo!L$2,0)</f>
        <v>Pública</v>
      </c>
      <c r="M529" s="651" t="s">
        <v>1640</v>
      </c>
      <c r="N529" s="23" t="s">
        <v>1615</v>
      </c>
      <c r="O529" s="23" t="s">
        <v>1615</v>
      </c>
      <c r="P529" s="237" t="s">
        <v>54</v>
      </c>
      <c r="Q529" s="237" t="s">
        <v>54</v>
      </c>
      <c r="R529" s="237"/>
      <c r="S529" s="237" t="s">
        <v>54</v>
      </c>
      <c r="T529" s="237" t="s">
        <v>54</v>
      </c>
      <c r="U529" s="237" t="s">
        <v>54</v>
      </c>
      <c r="V529" s="237" t="s">
        <v>54</v>
      </c>
      <c r="W529" s="23"/>
    </row>
    <row r="530" spans="2:23" ht="24">
      <c r="B530" s="655"/>
      <c r="C530" s="651"/>
      <c r="D530" s="651"/>
      <c r="E530" s="651"/>
      <c r="F530" s="651"/>
      <c r="G530" s="651"/>
      <c r="H530" s="651"/>
      <c r="I530" s="651"/>
      <c r="J530" s="651"/>
      <c r="K530" s="651"/>
      <c r="L530" s="651"/>
      <c r="M530" s="651"/>
      <c r="N530" s="23" t="s">
        <v>1617</v>
      </c>
      <c r="O530" s="23" t="s">
        <v>1617</v>
      </c>
      <c r="P530" s="23"/>
      <c r="Q530" s="23"/>
      <c r="R530" s="23"/>
      <c r="S530" s="23"/>
      <c r="T530" s="237" t="s">
        <v>54</v>
      </c>
      <c r="U530" s="23"/>
      <c r="V530" s="23"/>
      <c r="W530" s="237"/>
    </row>
    <row r="531" spans="2:23" ht="24">
      <c r="B531" s="655"/>
      <c r="C531" s="651"/>
      <c r="D531" s="651"/>
      <c r="E531" s="651"/>
      <c r="F531" s="651"/>
      <c r="G531" s="651"/>
      <c r="H531" s="651"/>
      <c r="I531" s="651"/>
      <c r="J531" s="651"/>
      <c r="K531" s="651"/>
      <c r="L531" s="651"/>
      <c r="M531" s="651"/>
      <c r="N531" s="23" t="s">
        <v>1620</v>
      </c>
      <c r="O531" s="23" t="s">
        <v>1620</v>
      </c>
      <c r="P531" s="23"/>
      <c r="Q531" s="23"/>
      <c r="R531" s="23"/>
      <c r="S531" s="23"/>
      <c r="T531" s="23"/>
      <c r="U531" s="23"/>
      <c r="V531" s="23"/>
      <c r="W531" s="237" t="s">
        <v>54</v>
      </c>
    </row>
    <row r="532" spans="2:23" ht="24">
      <c r="B532" s="655"/>
      <c r="C532" s="651"/>
      <c r="D532" s="651"/>
      <c r="E532" s="651"/>
      <c r="F532" s="651"/>
      <c r="G532" s="651"/>
      <c r="H532" s="651"/>
      <c r="I532" s="651"/>
      <c r="J532" s="651"/>
      <c r="K532" s="651"/>
      <c r="L532" s="651"/>
      <c r="M532" s="651"/>
      <c r="N532" s="23" t="s">
        <v>1621</v>
      </c>
      <c r="O532" s="23" t="s">
        <v>1621</v>
      </c>
      <c r="P532" s="23"/>
      <c r="Q532" s="23"/>
      <c r="R532" s="23"/>
      <c r="S532" s="23"/>
      <c r="T532" s="23"/>
      <c r="U532" s="23"/>
      <c r="V532" s="23"/>
      <c r="W532" s="237" t="s">
        <v>54</v>
      </c>
    </row>
    <row r="533" spans="2:23">
      <c r="B533" s="656"/>
      <c r="C533" s="651"/>
      <c r="D533" s="651"/>
      <c r="E533" s="651"/>
      <c r="F533" s="651"/>
      <c r="G533" s="651"/>
      <c r="H533" s="651"/>
      <c r="I533" s="651"/>
      <c r="J533" s="651"/>
      <c r="K533" s="651"/>
      <c r="L533" s="651"/>
      <c r="M533" s="237" t="s">
        <v>1641</v>
      </c>
      <c r="N533" s="23"/>
      <c r="O533" s="23"/>
      <c r="P533" s="23"/>
      <c r="Q533" s="23"/>
      <c r="R533" s="23"/>
      <c r="S533" s="23"/>
      <c r="T533" s="237" t="s">
        <v>54</v>
      </c>
      <c r="U533" s="23"/>
      <c r="V533" s="23"/>
      <c r="W533" s="23"/>
    </row>
    <row r="534" spans="2:23" ht="36">
      <c r="B534" s="654">
        <f>+B529+1</f>
        <v>107</v>
      </c>
      <c r="C534" s="651">
        <f>+VLOOKUP($B534,Hoja4!$B$3:$K$173,Trabajo!C$2,0)</f>
        <v>2000</v>
      </c>
      <c r="D534" s="651" t="str">
        <f>+VLOOKUP($B534,Hoja4!$B$3:$K$173,Trabajo!D$2,0)</f>
        <v>SECRETARÍA GENERAL</v>
      </c>
      <c r="E534" s="651">
        <f>+VLOOKUP($B534,Hoja4!$B$3:$K$173,Trabajo!E$2,0)</f>
        <v>2400</v>
      </c>
      <c r="F534" s="651" t="str">
        <f>+VLOOKUP($B534,Hoja4!$B$3:$K$173,Trabajo!F$2,0)</f>
        <v>GRUPO DE GESTIÓN CONTRACTUAL</v>
      </c>
      <c r="G534" s="651">
        <f>+VLOOKUP($B534,Hoja4!$B$3:$K$173,Trabajo!G$2,0)</f>
        <v>10</v>
      </c>
      <c r="H534" s="651" t="str">
        <f>+VLOOKUP($B534,Hoja4!$B$3:$K$173,Trabajo!H$2,0)</f>
        <v>Contratos</v>
      </c>
      <c r="I534" s="651" t="str">
        <f>+VLOOKUP($B534,Hoja4!$B$3:$K$173,Trabajo!I$2,0)</f>
        <v>10.7</v>
      </c>
      <c r="J534" s="651" t="str">
        <f>+VLOOKUP($B534,Hoja4!$B$3:$K$173,Trabajo!J$2,0)</f>
        <v>Contrato de Suministros</v>
      </c>
      <c r="K534" s="651" t="str">
        <f>+VLOOKUP($B534,Hoja4!$B$3:$K$173,Trabajo!K$2,0)</f>
        <v>Solicitud de suministros, Estudios previos, Análisis del sector económico, Certificación de la aplicación de recursos de inversión (en los casos que aplique)., Certificado de Disponibilidad Presupuestal (CDP), Autorización para comprometer vigencias futuras (en los casos que aplique)., Orden de compra (en los casos que aplique), Aviso de convocatoria pública (en los casos que aplique), Proyecto de pliego de condiciones(en los casos que aplique), Justificación de contratación directa (en los casos que aplique), Invitación publica (en los casos que aplique), Observaciones al pliego de condiciones (en los casos que aplique), Respuesta a observaciones del pliego de condiciones (en los casos que aplique), Acto administrativo de apertura del proceso de contratación(en los casos que aplique), Pliego de condiciones definitivo (en los casos que aplique), Actas de manifestación de interés para participar en el proceso (en los casos que aplique), Adendas (en los casos que aplique), Actas de recibo de las propuestas (en los casos que aplique), Cotizaciones (en los casos que aplique), Designación de evaluadores, Verificación y habilitación de las propuestas (en los casos que aplique), Observaciones de los oferentes sobre las calificaciones (en los casos que aplique), Informe final d verificación de los evaluadores (en los casos que aplique), Acta de audiencia de adjudicación (en los casos que aplique), Acto administrativo de adjudicación (en los casos que
aplique), Minuta contractual, Certificado de Registro Presupuestal, Garantía Única y/o de responsabilidad civil eXtracontractual, Memorando de designación de supervisor de contrato, Acta de inicio (en los casos que aplique), Certificación de supervisión para tramite de pago, Orden de pago, Modificaciones al contrato (en los casos que aplique), Acta de Liquidación, Registro de publicación en el SECOP</v>
      </c>
      <c r="L534" s="651" t="str">
        <f>+VLOOKUP($B534,Hoja4!$B$3:$P$173,Trabajo!L$2,0)</f>
        <v>Pública</v>
      </c>
      <c r="M534" s="651" t="s">
        <v>1640</v>
      </c>
      <c r="N534" s="23" t="s">
        <v>1615</v>
      </c>
      <c r="O534" s="23" t="s">
        <v>1615</v>
      </c>
      <c r="P534" s="237" t="s">
        <v>54</v>
      </c>
      <c r="Q534" s="237" t="s">
        <v>54</v>
      </c>
      <c r="R534" s="237"/>
      <c r="S534" s="237" t="s">
        <v>54</v>
      </c>
      <c r="T534" s="237" t="s">
        <v>54</v>
      </c>
      <c r="U534" s="237" t="s">
        <v>54</v>
      </c>
      <c r="V534" s="237" t="s">
        <v>54</v>
      </c>
      <c r="W534" s="23"/>
    </row>
    <row r="535" spans="2:23" ht="24">
      <c r="B535" s="655"/>
      <c r="C535" s="651"/>
      <c r="D535" s="651"/>
      <c r="E535" s="651"/>
      <c r="F535" s="651"/>
      <c r="G535" s="651"/>
      <c r="H535" s="651"/>
      <c r="I535" s="651"/>
      <c r="J535" s="651"/>
      <c r="K535" s="651"/>
      <c r="L535" s="651"/>
      <c r="M535" s="651"/>
      <c r="N535" s="23" t="s">
        <v>1617</v>
      </c>
      <c r="O535" s="23" t="s">
        <v>1617</v>
      </c>
      <c r="P535" s="23"/>
      <c r="Q535" s="23"/>
      <c r="R535" s="23"/>
      <c r="S535" s="23"/>
      <c r="T535" s="237" t="s">
        <v>54</v>
      </c>
      <c r="U535" s="23"/>
      <c r="V535" s="23"/>
      <c r="W535" s="237"/>
    </row>
    <row r="536" spans="2:23" ht="24">
      <c r="B536" s="655"/>
      <c r="C536" s="651"/>
      <c r="D536" s="651"/>
      <c r="E536" s="651"/>
      <c r="F536" s="651"/>
      <c r="G536" s="651"/>
      <c r="H536" s="651"/>
      <c r="I536" s="651"/>
      <c r="J536" s="651"/>
      <c r="K536" s="651"/>
      <c r="L536" s="651"/>
      <c r="M536" s="651"/>
      <c r="N536" s="23" t="s">
        <v>1620</v>
      </c>
      <c r="O536" s="23" t="s">
        <v>1620</v>
      </c>
      <c r="P536" s="23"/>
      <c r="Q536" s="23"/>
      <c r="R536" s="23"/>
      <c r="S536" s="23"/>
      <c r="T536" s="23"/>
      <c r="U536" s="23"/>
      <c r="V536" s="23"/>
      <c r="W536" s="237" t="s">
        <v>54</v>
      </c>
    </row>
    <row r="537" spans="2:23" ht="24">
      <c r="B537" s="655"/>
      <c r="C537" s="651"/>
      <c r="D537" s="651"/>
      <c r="E537" s="651"/>
      <c r="F537" s="651"/>
      <c r="G537" s="651"/>
      <c r="H537" s="651"/>
      <c r="I537" s="651"/>
      <c r="J537" s="651"/>
      <c r="K537" s="651"/>
      <c r="L537" s="651"/>
      <c r="M537" s="651"/>
      <c r="N537" s="23" t="s">
        <v>1621</v>
      </c>
      <c r="O537" s="23" t="s">
        <v>1621</v>
      </c>
      <c r="P537" s="23"/>
      <c r="Q537" s="23"/>
      <c r="R537" s="23"/>
      <c r="S537" s="23"/>
      <c r="T537" s="23"/>
      <c r="U537" s="23"/>
      <c r="V537" s="23"/>
      <c r="W537" s="237" t="s">
        <v>54</v>
      </c>
    </row>
    <row r="538" spans="2:23">
      <c r="B538" s="656"/>
      <c r="C538" s="651"/>
      <c r="D538" s="651"/>
      <c r="E538" s="651"/>
      <c r="F538" s="651"/>
      <c r="G538" s="651"/>
      <c r="H538" s="651"/>
      <c r="I538" s="651"/>
      <c r="J538" s="651"/>
      <c r="K538" s="651"/>
      <c r="L538" s="651"/>
      <c r="M538" s="237" t="s">
        <v>1641</v>
      </c>
      <c r="N538" s="23"/>
      <c r="O538" s="23"/>
      <c r="P538" s="23"/>
      <c r="Q538" s="23"/>
      <c r="R538" s="23"/>
      <c r="S538" s="23"/>
      <c r="T538" s="237" t="s">
        <v>54</v>
      </c>
      <c r="U538" s="23"/>
      <c r="V538" s="23"/>
      <c r="W538" s="23"/>
    </row>
    <row r="539" spans="2:23" ht="36">
      <c r="B539" s="654">
        <f>+B534+1</f>
        <v>108</v>
      </c>
      <c r="C539" s="651">
        <f>+VLOOKUP($B539,Hoja4!$B$3:$K$173,Trabajo!C$2,0)</f>
        <v>2000</v>
      </c>
      <c r="D539" s="651" t="str">
        <f>+VLOOKUP($B539,Hoja4!$B$3:$K$173,Trabajo!D$2,0)</f>
        <v>SECRETARÍA GENERAL</v>
      </c>
      <c r="E539" s="651">
        <f>+VLOOKUP($B539,Hoja4!$B$3:$K$173,Trabajo!E$2,0)</f>
        <v>2400</v>
      </c>
      <c r="F539" s="651" t="str">
        <f>+VLOOKUP($B539,Hoja4!$B$3:$K$173,Trabajo!F$2,0)</f>
        <v>GRUPO DE GESTIÓN CONTRACTUAL</v>
      </c>
      <c r="G539" s="651">
        <f>+VLOOKUP($B539,Hoja4!$B$3:$K$173,Trabajo!G$2,0)</f>
        <v>10</v>
      </c>
      <c r="H539" s="651" t="str">
        <f>+VLOOKUP($B539,Hoja4!$B$3:$K$173,Trabajo!H$2,0)</f>
        <v>Contratos</v>
      </c>
      <c r="I539" s="651" t="str">
        <f>+VLOOKUP($B539,Hoja4!$B$3:$K$173,Trabajo!I$2,0)</f>
        <v>10.8</v>
      </c>
      <c r="J539" s="651" t="str">
        <f>+VLOOKUP($B539,Hoja4!$B$3:$K$173,Trabajo!J$2,0)</f>
        <v>Contrato Interadministrativo</v>
      </c>
      <c r="K539" s="651" t="str">
        <f>+VLOOKUP($B539,Hoja4!$B$3:$K$173,Trabajo!K$2,0)</f>
        <v>Memorando de solicitud de bienes y servicios, Estudios previos, Análisis del sector económico, Certificado de Disponibilidad Presupuestal (CDP), Autorización para comprometer vigencias futuras (en los casos que aplique)., Certificado de eXistencia y representación legal, Cedula de Ciudadanía del representante legal, Certificado de antecedentes disciplinarios, Certificado de antecedentes fiscales, Certificado de antecedentes judiciales, Certificado de aportes parafiscales, Certificación bancaria, Registro Único Tributario, Norma o decreto de creación legal de la Entidad pública con sus reformas, Justificación de contratación directa, Minuta contractual, Certificado de Registro Presupuestal, Memorando de designación del supervisor, Acta de Inicio (en los casos que aplique), Cuenta de cobro, Certificación de aportes parafiscales, Orden de pago, Modificaciones al contrato (en los casos que aplique), Acta de liquidación, Registro de publicación en el SECOP</v>
      </c>
      <c r="L539" s="651" t="str">
        <f>+VLOOKUP($B539,Hoja4!$B$3:$P$173,Trabajo!L$2,0)</f>
        <v>Pública</v>
      </c>
      <c r="M539" s="651" t="s">
        <v>1640</v>
      </c>
      <c r="N539" s="23" t="s">
        <v>1615</v>
      </c>
      <c r="O539" s="23" t="s">
        <v>1615</v>
      </c>
      <c r="P539" s="237" t="s">
        <v>54</v>
      </c>
      <c r="Q539" s="237" t="s">
        <v>54</v>
      </c>
      <c r="R539" s="237"/>
      <c r="S539" s="237" t="s">
        <v>54</v>
      </c>
      <c r="T539" s="237" t="s">
        <v>54</v>
      </c>
      <c r="U539" s="237" t="s">
        <v>54</v>
      </c>
      <c r="V539" s="237" t="s">
        <v>54</v>
      </c>
      <c r="W539" s="23"/>
    </row>
    <row r="540" spans="2:23" ht="24">
      <c r="B540" s="655"/>
      <c r="C540" s="651"/>
      <c r="D540" s="651"/>
      <c r="E540" s="651"/>
      <c r="F540" s="651"/>
      <c r="G540" s="651"/>
      <c r="H540" s="651"/>
      <c r="I540" s="651"/>
      <c r="J540" s="651"/>
      <c r="K540" s="651"/>
      <c r="L540" s="651"/>
      <c r="M540" s="651"/>
      <c r="N540" s="23" t="s">
        <v>1617</v>
      </c>
      <c r="O540" s="23" t="s">
        <v>1617</v>
      </c>
      <c r="P540" s="23"/>
      <c r="Q540" s="23"/>
      <c r="R540" s="23"/>
      <c r="S540" s="23"/>
      <c r="T540" s="237" t="s">
        <v>54</v>
      </c>
      <c r="U540" s="23"/>
      <c r="V540" s="23"/>
      <c r="W540" s="237"/>
    </row>
    <row r="541" spans="2:23" ht="24">
      <c r="B541" s="655"/>
      <c r="C541" s="651"/>
      <c r="D541" s="651"/>
      <c r="E541" s="651"/>
      <c r="F541" s="651"/>
      <c r="G541" s="651"/>
      <c r="H541" s="651"/>
      <c r="I541" s="651"/>
      <c r="J541" s="651"/>
      <c r="K541" s="651"/>
      <c r="L541" s="651"/>
      <c r="M541" s="651"/>
      <c r="N541" s="23" t="s">
        <v>1620</v>
      </c>
      <c r="O541" s="23" t="s">
        <v>1620</v>
      </c>
      <c r="P541" s="23"/>
      <c r="Q541" s="23"/>
      <c r="R541" s="23"/>
      <c r="S541" s="23"/>
      <c r="T541" s="23"/>
      <c r="U541" s="23"/>
      <c r="V541" s="23"/>
      <c r="W541" s="237" t="s">
        <v>54</v>
      </c>
    </row>
    <row r="542" spans="2:23" ht="24">
      <c r="B542" s="655"/>
      <c r="C542" s="651"/>
      <c r="D542" s="651"/>
      <c r="E542" s="651"/>
      <c r="F542" s="651"/>
      <c r="G542" s="651"/>
      <c r="H542" s="651"/>
      <c r="I542" s="651"/>
      <c r="J542" s="651"/>
      <c r="K542" s="651"/>
      <c r="L542" s="651"/>
      <c r="M542" s="651"/>
      <c r="N542" s="23" t="s">
        <v>1621</v>
      </c>
      <c r="O542" s="23" t="s">
        <v>1621</v>
      </c>
      <c r="P542" s="23"/>
      <c r="Q542" s="23"/>
      <c r="R542" s="23"/>
      <c r="S542" s="23"/>
      <c r="T542" s="23"/>
      <c r="U542" s="23"/>
      <c r="V542" s="23"/>
      <c r="W542" s="237" t="s">
        <v>54</v>
      </c>
    </row>
    <row r="543" spans="2:23">
      <c r="B543" s="656"/>
      <c r="C543" s="651"/>
      <c r="D543" s="651"/>
      <c r="E543" s="651"/>
      <c r="F543" s="651"/>
      <c r="G543" s="651"/>
      <c r="H543" s="651"/>
      <c r="I543" s="651"/>
      <c r="J543" s="651"/>
      <c r="K543" s="651"/>
      <c r="L543" s="651"/>
      <c r="M543" s="237" t="s">
        <v>1641</v>
      </c>
      <c r="N543" s="23"/>
      <c r="O543" s="23"/>
      <c r="P543" s="23"/>
      <c r="Q543" s="23"/>
      <c r="R543" s="23"/>
      <c r="S543" s="23"/>
      <c r="T543" s="237" t="s">
        <v>54</v>
      </c>
      <c r="U543" s="23"/>
      <c r="V543" s="23"/>
      <c r="W543" s="23"/>
    </row>
    <row r="544" spans="2:23" ht="36">
      <c r="B544" s="654">
        <f>+B539+1</f>
        <v>109</v>
      </c>
      <c r="C544" s="651">
        <f>+VLOOKUP($B544,Hoja4!$B$3:$K$173,Trabajo!C$2,0)</f>
        <v>2000</v>
      </c>
      <c r="D544" s="651" t="str">
        <f>+VLOOKUP($B544,Hoja4!$B$3:$K$173,Trabajo!D$2,0)</f>
        <v>SECRETARÍA GENERAL</v>
      </c>
      <c r="E544" s="651">
        <f>+VLOOKUP($B544,Hoja4!$B$3:$K$173,Trabajo!E$2,0)</f>
        <v>2400</v>
      </c>
      <c r="F544" s="651" t="str">
        <f>+VLOOKUP($B544,Hoja4!$B$3:$K$173,Trabajo!F$2,0)</f>
        <v>GRUPO DE GESTIÓN CONTRACTUAL</v>
      </c>
      <c r="G544" s="651">
        <f>+VLOOKUP($B544,Hoja4!$B$3:$K$173,Trabajo!G$2,0)</f>
        <v>11</v>
      </c>
      <c r="H544" s="651" t="str">
        <f>+VLOOKUP($B544,Hoja4!$B$3:$K$173,Trabajo!H$2,0)</f>
        <v>Convenios</v>
      </c>
      <c r="I544" s="651" t="str">
        <f>+VLOOKUP($B544,Hoja4!$B$3:$K$173,Trabajo!I$2,0)</f>
        <v>11.1</v>
      </c>
      <c r="J544" s="651" t="str">
        <f>+VLOOKUP($B544,Hoja4!$B$3:$K$173,Trabajo!J$2,0)</f>
        <v>Convenios de Cooperación Especial</v>
      </c>
      <c r="K544" s="651" t="str">
        <f>+VLOOKUP($B544,Hoja4!$B$3:$K$173,Trabajo!K$2,0)</f>
        <v>Solicitud de elaboración del contrato , Estudios previos, Certificación de Disponibilidad Presupuestal (CDP), Hoja de vida de la Función Pública para personas naturales o personas jurídicas, Minuta del Convenio, Certificado de Registro Presupuestal, Acto administrativo de establecimiento del convenio, Designación de supervisión, Acta de iniciación del convenio, Informe de actividades del convenio, Actas de finalización del convenio, Modificaciones al convenio (en los casos que aplique), Acta de liquidación del convenio</v>
      </c>
      <c r="L544" s="651" t="str">
        <f>+VLOOKUP($B544,Hoja4!$B$3:$P$173,Trabajo!L$2,0)</f>
        <v>Pública</v>
      </c>
      <c r="M544" s="651" t="s">
        <v>1640</v>
      </c>
      <c r="N544" s="23" t="s">
        <v>1615</v>
      </c>
      <c r="O544" s="23" t="s">
        <v>1615</v>
      </c>
      <c r="P544" s="237" t="s">
        <v>54</v>
      </c>
      <c r="Q544" s="237" t="s">
        <v>54</v>
      </c>
      <c r="R544" s="237"/>
      <c r="S544" s="237" t="s">
        <v>54</v>
      </c>
      <c r="T544" s="237" t="s">
        <v>54</v>
      </c>
      <c r="U544" s="237" t="s">
        <v>54</v>
      </c>
      <c r="V544" s="237" t="s">
        <v>54</v>
      </c>
      <c r="W544" s="23"/>
    </row>
    <row r="545" spans="2:23" ht="24">
      <c r="B545" s="655"/>
      <c r="C545" s="651"/>
      <c r="D545" s="651"/>
      <c r="E545" s="651"/>
      <c r="F545" s="651"/>
      <c r="G545" s="651"/>
      <c r="H545" s="651"/>
      <c r="I545" s="651"/>
      <c r="J545" s="651"/>
      <c r="K545" s="651"/>
      <c r="L545" s="651"/>
      <c r="M545" s="651"/>
      <c r="N545" s="23" t="s">
        <v>1617</v>
      </c>
      <c r="O545" s="23" t="s">
        <v>1617</v>
      </c>
      <c r="P545" s="23"/>
      <c r="Q545" s="23"/>
      <c r="R545" s="23"/>
      <c r="S545" s="23"/>
      <c r="T545" s="237" t="s">
        <v>54</v>
      </c>
      <c r="U545" s="23"/>
      <c r="V545" s="23"/>
      <c r="W545" s="237"/>
    </row>
    <row r="546" spans="2:23" ht="24">
      <c r="B546" s="655"/>
      <c r="C546" s="651"/>
      <c r="D546" s="651"/>
      <c r="E546" s="651"/>
      <c r="F546" s="651"/>
      <c r="G546" s="651"/>
      <c r="H546" s="651"/>
      <c r="I546" s="651"/>
      <c r="J546" s="651"/>
      <c r="K546" s="651"/>
      <c r="L546" s="651"/>
      <c r="M546" s="651"/>
      <c r="N546" s="23" t="s">
        <v>1620</v>
      </c>
      <c r="O546" s="23" t="s">
        <v>1620</v>
      </c>
      <c r="P546" s="23"/>
      <c r="Q546" s="23"/>
      <c r="R546" s="23"/>
      <c r="S546" s="23"/>
      <c r="T546" s="23"/>
      <c r="U546" s="23"/>
      <c r="V546" s="23"/>
      <c r="W546" s="237" t="s">
        <v>54</v>
      </c>
    </row>
    <row r="547" spans="2:23" ht="24">
      <c r="B547" s="655"/>
      <c r="C547" s="651"/>
      <c r="D547" s="651"/>
      <c r="E547" s="651"/>
      <c r="F547" s="651"/>
      <c r="G547" s="651"/>
      <c r="H547" s="651"/>
      <c r="I547" s="651"/>
      <c r="J547" s="651"/>
      <c r="K547" s="651"/>
      <c r="L547" s="651"/>
      <c r="M547" s="651"/>
      <c r="N547" s="23" t="s">
        <v>1621</v>
      </c>
      <c r="O547" s="23" t="s">
        <v>1621</v>
      </c>
      <c r="P547" s="23"/>
      <c r="Q547" s="23"/>
      <c r="R547" s="23"/>
      <c r="S547" s="23"/>
      <c r="T547" s="23"/>
      <c r="U547" s="23"/>
      <c r="V547" s="23"/>
      <c r="W547" s="237" t="s">
        <v>54</v>
      </c>
    </row>
    <row r="548" spans="2:23">
      <c r="B548" s="656"/>
      <c r="C548" s="651"/>
      <c r="D548" s="651"/>
      <c r="E548" s="651"/>
      <c r="F548" s="651"/>
      <c r="G548" s="651"/>
      <c r="H548" s="651"/>
      <c r="I548" s="651"/>
      <c r="J548" s="651"/>
      <c r="K548" s="651"/>
      <c r="L548" s="651"/>
      <c r="M548" s="237" t="s">
        <v>1641</v>
      </c>
      <c r="N548" s="23"/>
      <c r="O548" s="23"/>
      <c r="P548" s="23"/>
      <c r="Q548" s="23"/>
      <c r="R548" s="23"/>
      <c r="S548" s="23"/>
      <c r="T548" s="237" t="s">
        <v>54</v>
      </c>
      <c r="U548" s="23"/>
      <c r="V548" s="23"/>
      <c r="W548" s="23"/>
    </row>
    <row r="549" spans="2:23" ht="36">
      <c r="B549" s="654">
        <f>+B544+1</f>
        <v>110</v>
      </c>
      <c r="C549" s="651">
        <f>+VLOOKUP($B549,Hoja4!$B$3:$K$173,Trabajo!C$2,0)</f>
        <v>2000</v>
      </c>
      <c r="D549" s="651" t="str">
        <f>+VLOOKUP($B549,Hoja4!$B$3:$K$173,Trabajo!D$2,0)</f>
        <v>SECRETARÍA GENERAL</v>
      </c>
      <c r="E549" s="651">
        <f>+VLOOKUP($B549,Hoja4!$B$3:$K$173,Trabajo!E$2,0)</f>
        <v>2400</v>
      </c>
      <c r="F549" s="651" t="str">
        <f>+VLOOKUP($B549,Hoja4!$B$3:$K$173,Trabajo!F$2,0)</f>
        <v>GRUPO DE GESTIÓN CONTRACTUAL</v>
      </c>
      <c r="G549" s="651">
        <f>+VLOOKUP($B549,Hoja4!$B$3:$K$173,Trabajo!G$2,0)</f>
        <v>11</v>
      </c>
      <c r="H549" s="651" t="str">
        <f>+VLOOKUP($B549,Hoja4!$B$3:$K$173,Trabajo!H$2,0)</f>
        <v>Convenios</v>
      </c>
      <c r="I549" s="651" t="str">
        <f>+VLOOKUP($B549,Hoja4!$B$3:$K$173,Trabajo!I$2,0)</f>
        <v>11.2</v>
      </c>
      <c r="J549" s="651" t="str">
        <f>+VLOOKUP($B549,Hoja4!$B$3:$K$173,Trabajo!J$2,0)</f>
        <v>Convenios Interadministrativos</v>
      </c>
      <c r="K549" s="651" t="str">
        <f>+VLOOKUP($B549,Hoja4!$B$3:$K$173,Trabajo!K$2,0)</f>
        <v>Solicitud de elaboración del contrato , Estudios previos, Certificación de Disponibilidad Presupuestal (CDP), Hoja de vida de la Función Pública para personas naturales o personas jurídicas, Minuta del Convenio, Certificación de Registro Presupuestal, Designación de supervisión, Acto administrativo de establecimiento del convenio, Acta de iniciación del convenio, Informe de actividades del convenio, Actas de finalización del convenio, Modificaciones del convenio (en los casos que aplique), Acta de liquidación del convenio</v>
      </c>
      <c r="L549" s="651" t="str">
        <f>+VLOOKUP($B549,Hoja4!$B$3:$P$173,Trabajo!L$2,0)</f>
        <v>Pública</v>
      </c>
      <c r="M549" s="651" t="s">
        <v>1640</v>
      </c>
      <c r="N549" s="23" t="s">
        <v>1615</v>
      </c>
      <c r="O549" s="23" t="s">
        <v>1615</v>
      </c>
      <c r="P549" s="237" t="s">
        <v>54</v>
      </c>
      <c r="Q549" s="237" t="s">
        <v>54</v>
      </c>
      <c r="R549" s="237"/>
      <c r="S549" s="237" t="s">
        <v>54</v>
      </c>
      <c r="T549" s="237" t="s">
        <v>54</v>
      </c>
      <c r="U549" s="237" t="s">
        <v>54</v>
      </c>
      <c r="V549" s="237" t="s">
        <v>54</v>
      </c>
      <c r="W549" s="23"/>
    </row>
    <row r="550" spans="2:23" ht="24">
      <c r="B550" s="655"/>
      <c r="C550" s="651"/>
      <c r="D550" s="651"/>
      <c r="E550" s="651"/>
      <c r="F550" s="651"/>
      <c r="G550" s="651"/>
      <c r="H550" s="651"/>
      <c r="I550" s="651"/>
      <c r="J550" s="651"/>
      <c r="K550" s="651"/>
      <c r="L550" s="651"/>
      <c r="M550" s="651"/>
      <c r="N550" s="23" t="s">
        <v>1617</v>
      </c>
      <c r="O550" s="23" t="s">
        <v>1617</v>
      </c>
      <c r="P550" s="23"/>
      <c r="Q550" s="23"/>
      <c r="R550" s="23"/>
      <c r="S550" s="23"/>
      <c r="T550" s="237" t="s">
        <v>54</v>
      </c>
      <c r="U550" s="23"/>
      <c r="V550" s="23"/>
      <c r="W550" s="237"/>
    </row>
    <row r="551" spans="2:23" ht="24">
      <c r="B551" s="655"/>
      <c r="C551" s="651"/>
      <c r="D551" s="651"/>
      <c r="E551" s="651"/>
      <c r="F551" s="651"/>
      <c r="G551" s="651"/>
      <c r="H551" s="651"/>
      <c r="I551" s="651"/>
      <c r="J551" s="651"/>
      <c r="K551" s="651"/>
      <c r="L551" s="651"/>
      <c r="M551" s="651"/>
      <c r="N551" s="23" t="s">
        <v>1620</v>
      </c>
      <c r="O551" s="23" t="s">
        <v>1620</v>
      </c>
      <c r="P551" s="23"/>
      <c r="Q551" s="23"/>
      <c r="R551" s="23"/>
      <c r="S551" s="23"/>
      <c r="T551" s="23"/>
      <c r="U551" s="23"/>
      <c r="V551" s="23"/>
      <c r="W551" s="237" t="s">
        <v>54</v>
      </c>
    </row>
    <row r="552" spans="2:23" ht="24">
      <c r="B552" s="655"/>
      <c r="C552" s="651"/>
      <c r="D552" s="651"/>
      <c r="E552" s="651"/>
      <c r="F552" s="651"/>
      <c r="G552" s="651"/>
      <c r="H552" s="651"/>
      <c r="I552" s="651"/>
      <c r="J552" s="651"/>
      <c r="K552" s="651"/>
      <c r="L552" s="651"/>
      <c r="M552" s="651"/>
      <c r="N552" s="23" t="s">
        <v>1621</v>
      </c>
      <c r="O552" s="23" t="s">
        <v>1621</v>
      </c>
      <c r="P552" s="23"/>
      <c r="Q552" s="23"/>
      <c r="R552" s="23"/>
      <c r="S552" s="23"/>
      <c r="T552" s="23"/>
      <c r="U552" s="23"/>
      <c r="V552" s="23"/>
      <c r="W552" s="237" t="s">
        <v>54</v>
      </c>
    </row>
    <row r="553" spans="2:23">
      <c r="B553" s="656"/>
      <c r="C553" s="651"/>
      <c r="D553" s="651"/>
      <c r="E553" s="651"/>
      <c r="F553" s="651"/>
      <c r="G553" s="651"/>
      <c r="H553" s="651"/>
      <c r="I553" s="651"/>
      <c r="J553" s="651"/>
      <c r="K553" s="651"/>
      <c r="L553" s="651"/>
      <c r="M553" s="237" t="s">
        <v>1641</v>
      </c>
      <c r="N553" s="23"/>
      <c r="O553" s="23"/>
      <c r="P553" s="23"/>
      <c r="Q553" s="23"/>
      <c r="R553" s="23"/>
      <c r="S553" s="23"/>
      <c r="T553" s="237" t="s">
        <v>54</v>
      </c>
      <c r="U553" s="23"/>
      <c r="V553" s="23"/>
      <c r="W553" s="23"/>
    </row>
    <row r="554" spans="2:23" ht="36">
      <c r="B554" s="654">
        <f>+B549+1</f>
        <v>111</v>
      </c>
      <c r="C554" s="651">
        <f>+VLOOKUP($B554,Hoja4!$B$3:$K$173,Trabajo!C$2,0)</f>
        <v>2000</v>
      </c>
      <c r="D554" s="651" t="str">
        <f>+VLOOKUP($B554,Hoja4!$B$3:$K$173,Trabajo!D$2,0)</f>
        <v>SECRETARÍA GENERAL</v>
      </c>
      <c r="E554" s="651">
        <f>+VLOOKUP($B554,Hoja4!$B$3:$K$173,Trabajo!E$2,0)</f>
        <v>2400</v>
      </c>
      <c r="F554" s="651" t="str">
        <f>+VLOOKUP($B554,Hoja4!$B$3:$K$173,Trabajo!F$2,0)</f>
        <v>GRUPO DE GESTIÓN CONTRACTUAL</v>
      </c>
      <c r="G554" s="651">
        <f>+VLOOKUP($B554,Hoja4!$B$3:$K$173,Trabajo!G$2,0)</f>
        <v>13</v>
      </c>
      <c r="H554" s="651" t="str">
        <f>+VLOOKUP($B554,Hoja4!$B$3:$K$173,Trabajo!H$2,0)</f>
        <v>Derechos de Petición</v>
      </c>
      <c r="I554" s="651" t="str">
        <f>+VLOOKUP($B554,Hoja4!$B$3:$K$173,Trabajo!I$2,0)</f>
        <v>n.a</v>
      </c>
      <c r="J554" s="651" t="str">
        <f>+VLOOKUP($B554,Hoja4!$B$3:$K$173,Trabajo!J$2,0)</f>
        <v>Convenios Interadministrativos</v>
      </c>
      <c r="K554" s="651" t="str">
        <f>+VLOOKUP($B554,Hoja4!$B$3:$K$173,Trabajo!K$2,0)</f>
        <v>Presentación de la solicitud, Traslado de la petición , Desistimiento , Respuesta a la solicitud</v>
      </c>
      <c r="L554" s="651" t="str">
        <f>+VLOOKUP($B554,Hoja4!$B$3:$P$173,Trabajo!L$2,0)</f>
        <v>Pública Reservada</v>
      </c>
      <c r="M554" s="651" t="s">
        <v>1640</v>
      </c>
      <c r="N554" s="23" t="s">
        <v>1615</v>
      </c>
      <c r="O554" s="23" t="s">
        <v>1615</v>
      </c>
      <c r="P554" s="237" t="s">
        <v>54</v>
      </c>
      <c r="Q554" s="237" t="s">
        <v>54</v>
      </c>
      <c r="R554" s="237"/>
      <c r="S554" s="237" t="s">
        <v>54</v>
      </c>
      <c r="T554" s="237" t="s">
        <v>54</v>
      </c>
      <c r="U554" s="237" t="s">
        <v>54</v>
      </c>
      <c r="V554" s="237" t="s">
        <v>54</v>
      </c>
      <c r="W554" s="23"/>
    </row>
    <row r="555" spans="2:23" ht="24">
      <c r="B555" s="655"/>
      <c r="C555" s="651"/>
      <c r="D555" s="651"/>
      <c r="E555" s="651"/>
      <c r="F555" s="651"/>
      <c r="G555" s="651"/>
      <c r="H555" s="651"/>
      <c r="I555" s="651"/>
      <c r="J555" s="651"/>
      <c r="K555" s="651"/>
      <c r="L555" s="651"/>
      <c r="M555" s="651"/>
      <c r="N555" s="23" t="s">
        <v>1617</v>
      </c>
      <c r="O555" s="23" t="s">
        <v>1617</v>
      </c>
      <c r="P555" s="23"/>
      <c r="Q555" s="23"/>
      <c r="R555" s="23"/>
      <c r="S555" s="23"/>
      <c r="T555" s="237" t="s">
        <v>54</v>
      </c>
      <c r="U555" s="23"/>
      <c r="V555" s="23"/>
      <c r="W555" s="237"/>
    </row>
    <row r="556" spans="2:23" ht="24">
      <c r="B556" s="655"/>
      <c r="C556" s="651"/>
      <c r="D556" s="651"/>
      <c r="E556" s="651"/>
      <c r="F556" s="651"/>
      <c r="G556" s="651"/>
      <c r="H556" s="651"/>
      <c r="I556" s="651"/>
      <c r="J556" s="651"/>
      <c r="K556" s="651"/>
      <c r="L556" s="651"/>
      <c r="M556" s="651"/>
      <c r="N556" s="23" t="s">
        <v>1620</v>
      </c>
      <c r="O556" s="23" t="s">
        <v>1620</v>
      </c>
      <c r="P556" s="23"/>
      <c r="Q556" s="23"/>
      <c r="R556" s="23"/>
      <c r="S556" s="23"/>
      <c r="T556" s="23"/>
      <c r="U556" s="23"/>
      <c r="V556" s="23"/>
      <c r="W556" s="237" t="s">
        <v>54</v>
      </c>
    </row>
    <row r="557" spans="2:23" ht="24">
      <c r="B557" s="655"/>
      <c r="C557" s="651"/>
      <c r="D557" s="651"/>
      <c r="E557" s="651"/>
      <c r="F557" s="651"/>
      <c r="G557" s="651"/>
      <c r="H557" s="651"/>
      <c r="I557" s="651"/>
      <c r="J557" s="651"/>
      <c r="K557" s="651"/>
      <c r="L557" s="651"/>
      <c r="M557" s="651"/>
      <c r="N557" s="23" t="s">
        <v>1621</v>
      </c>
      <c r="O557" s="23" t="s">
        <v>1621</v>
      </c>
      <c r="P557" s="23"/>
      <c r="Q557" s="23"/>
      <c r="R557" s="23"/>
      <c r="S557" s="23"/>
      <c r="T557" s="23"/>
      <c r="U557" s="23"/>
      <c r="V557" s="23"/>
      <c r="W557" s="237" t="s">
        <v>54</v>
      </c>
    </row>
    <row r="558" spans="2:23">
      <c r="B558" s="656"/>
      <c r="C558" s="651"/>
      <c r="D558" s="651"/>
      <c r="E558" s="651"/>
      <c r="F558" s="651"/>
      <c r="G558" s="651"/>
      <c r="H558" s="651"/>
      <c r="I558" s="651"/>
      <c r="J558" s="651"/>
      <c r="K558" s="651"/>
      <c r="L558" s="651"/>
      <c r="M558" s="237" t="s">
        <v>1641</v>
      </c>
      <c r="N558" s="23"/>
      <c r="O558" s="23"/>
      <c r="P558" s="23"/>
      <c r="Q558" s="23"/>
      <c r="R558" s="23"/>
      <c r="S558" s="23"/>
      <c r="T558" s="237" t="s">
        <v>54</v>
      </c>
      <c r="U558" s="23"/>
      <c r="V558" s="23"/>
      <c r="W558" s="23"/>
    </row>
    <row r="559" spans="2:23" ht="36">
      <c r="B559" s="654">
        <f>+B554+1</f>
        <v>112</v>
      </c>
      <c r="C559" s="651">
        <f>+VLOOKUP($B559,Hoja4!$B$3:$K$173,Trabajo!C$2,0)</f>
        <v>2000</v>
      </c>
      <c r="D559" s="651" t="str">
        <f>+VLOOKUP($B559,Hoja4!$B$3:$K$173,Trabajo!D$2,0)</f>
        <v>SECRETARÍA GENERAL</v>
      </c>
      <c r="E559" s="651">
        <f>+VLOOKUP($B559,Hoja4!$B$3:$K$173,Trabajo!E$2,0)</f>
        <v>2400</v>
      </c>
      <c r="F559" s="651" t="str">
        <f>+VLOOKUP($B559,Hoja4!$B$3:$K$173,Trabajo!F$2,0)</f>
        <v>GRUPO DE GESTIÓN CONTRACTUAL</v>
      </c>
      <c r="G559" s="651">
        <f>+VLOOKUP($B559,Hoja4!$B$3:$K$173,Trabajo!G$2,0)</f>
        <v>18</v>
      </c>
      <c r="H559" s="651" t="str">
        <f>+VLOOKUP($B559,Hoja4!$B$3:$K$173,Trabajo!H$2,0)</f>
        <v>Informes</v>
      </c>
      <c r="I559" s="651" t="str">
        <f>+VLOOKUP($B559,Hoja4!$B$3:$K$173,Trabajo!I$2,0)</f>
        <v>18.1</v>
      </c>
      <c r="J559" s="651" t="str">
        <f>+VLOOKUP($B559,Hoja4!$B$3:$K$173,Trabajo!J$2,0)</f>
        <v>Informes a entes de control</v>
      </c>
      <c r="K559" s="651" t="str">
        <f>+VLOOKUP($B559,Hoja4!$B$3:$K$173,Trabajo!K$2,0)</f>
        <v>Solicitud de informe, Memorando de solicitud de información, Informe consolidado a ente de control, Oficio de remisión de informe</v>
      </c>
      <c r="L559" s="651" t="str">
        <f>+VLOOKUP($B559,Hoja4!$B$3:$P$173,Trabajo!L$2,0)</f>
        <v>Pública Clasificada</v>
      </c>
      <c r="M559" s="651" t="s">
        <v>1640</v>
      </c>
      <c r="N559" s="23" t="s">
        <v>1615</v>
      </c>
      <c r="O559" s="23" t="s">
        <v>1615</v>
      </c>
      <c r="P559" s="237" t="s">
        <v>54</v>
      </c>
      <c r="Q559" s="237" t="s">
        <v>54</v>
      </c>
      <c r="R559" s="237"/>
      <c r="S559" s="237" t="s">
        <v>54</v>
      </c>
      <c r="T559" s="237" t="s">
        <v>54</v>
      </c>
      <c r="U559" s="237" t="s">
        <v>54</v>
      </c>
      <c r="V559" s="237" t="s">
        <v>54</v>
      </c>
      <c r="W559" s="23"/>
    </row>
    <row r="560" spans="2:23" ht="24">
      <c r="B560" s="655"/>
      <c r="C560" s="651"/>
      <c r="D560" s="651"/>
      <c r="E560" s="651"/>
      <c r="F560" s="651"/>
      <c r="G560" s="651"/>
      <c r="H560" s="651"/>
      <c r="I560" s="651"/>
      <c r="J560" s="651"/>
      <c r="K560" s="651"/>
      <c r="L560" s="651"/>
      <c r="M560" s="651"/>
      <c r="N560" s="23" t="s">
        <v>1617</v>
      </c>
      <c r="O560" s="23" t="s">
        <v>1617</v>
      </c>
      <c r="P560" s="23"/>
      <c r="Q560" s="23"/>
      <c r="R560" s="23"/>
      <c r="S560" s="23"/>
      <c r="T560" s="237" t="s">
        <v>54</v>
      </c>
      <c r="U560" s="23"/>
      <c r="V560" s="23"/>
      <c r="W560" s="237"/>
    </row>
    <row r="561" spans="2:23" ht="24">
      <c r="B561" s="655"/>
      <c r="C561" s="651"/>
      <c r="D561" s="651"/>
      <c r="E561" s="651"/>
      <c r="F561" s="651"/>
      <c r="G561" s="651"/>
      <c r="H561" s="651"/>
      <c r="I561" s="651"/>
      <c r="J561" s="651"/>
      <c r="K561" s="651"/>
      <c r="L561" s="651"/>
      <c r="M561" s="651"/>
      <c r="N561" s="23" t="s">
        <v>1620</v>
      </c>
      <c r="O561" s="23" t="s">
        <v>1620</v>
      </c>
      <c r="P561" s="23"/>
      <c r="Q561" s="23"/>
      <c r="R561" s="23"/>
      <c r="S561" s="23"/>
      <c r="T561" s="23"/>
      <c r="U561" s="23"/>
      <c r="V561" s="23"/>
      <c r="W561" s="237" t="s">
        <v>54</v>
      </c>
    </row>
    <row r="562" spans="2:23" ht="24">
      <c r="B562" s="655"/>
      <c r="C562" s="651"/>
      <c r="D562" s="651"/>
      <c r="E562" s="651"/>
      <c r="F562" s="651"/>
      <c r="G562" s="651"/>
      <c r="H562" s="651"/>
      <c r="I562" s="651"/>
      <c r="J562" s="651"/>
      <c r="K562" s="651"/>
      <c r="L562" s="651"/>
      <c r="M562" s="651"/>
      <c r="N562" s="23" t="s">
        <v>1621</v>
      </c>
      <c r="O562" s="23" t="s">
        <v>1621</v>
      </c>
      <c r="P562" s="23"/>
      <c r="Q562" s="23"/>
      <c r="R562" s="23"/>
      <c r="S562" s="23"/>
      <c r="T562" s="23"/>
      <c r="U562" s="23"/>
      <c r="V562" s="23"/>
      <c r="W562" s="237" t="s">
        <v>54</v>
      </c>
    </row>
    <row r="563" spans="2:23">
      <c r="B563" s="656"/>
      <c r="C563" s="651"/>
      <c r="D563" s="651"/>
      <c r="E563" s="651"/>
      <c r="F563" s="651"/>
      <c r="G563" s="651"/>
      <c r="H563" s="651"/>
      <c r="I563" s="651"/>
      <c r="J563" s="651"/>
      <c r="K563" s="651"/>
      <c r="L563" s="651"/>
      <c r="M563" s="237" t="s">
        <v>1641</v>
      </c>
      <c r="N563" s="23"/>
      <c r="O563" s="23"/>
      <c r="P563" s="23"/>
      <c r="Q563" s="23"/>
      <c r="R563" s="23"/>
      <c r="S563" s="23"/>
      <c r="T563" s="237" t="s">
        <v>54</v>
      </c>
      <c r="U563" s="23"/>
      <c r="V563" s="23"/>
      <c r="W563" s="23"/>
    </row>
    <row r="564" spans="2:23" ht="36">
      <c r="B564" s="654">
        <f>+B559+1</f>
        <v>113</v>
      </c>
      <c r="C564" s="651">
        <f>+VLOOKUP($B564,Hoja4!$B$3:$K$173,Trabajo!C$2,0)</f>
        <v>2000</v>
      </c>
      <c r="D564" s="651" t="str">
        <f>+VLOOKUP($B564,Hoja4!$B$3:$K$173,Trabajo!D$2,0)</f>
        <v>SECRETARÍA GENERAL</v>
      </c>
      <c r="E564" s="651">
        <f>+VLOOKUP($B564,Hoja4!$B$3:$K$173,Trabajo!E$2,0)</f>
        <v>2400</v>
      </c>
      <c r="F564" s="651" t="str">
        <f>+VLOOKUP($B564,Hoja4!$B$3:$K$173,Trabajo!F$2,0)</f>
        <v>GRUPO DE GESTIÓN CONTRACTUAL</v>
      </c>
      <c r="G564" s="651">
        <f>+VLOOKUP($B564,Hoja4!$B$3:$K$173,Trabajo!G$2,0)</f>
        <v>20</v>
      </c>
      <c r="H564" s="651" t="str">
        <f>+VLOOKUP($B564,Hoja4!$B$3:$K$173,Trabajo!H$2,0)</f>
        <v>Instrumentos de Control y Registro</v>
      </c>
      <c r="I564" s="651" t="str">
        <f>+VLOOKUP($B564,Hoja4!$B$3:$K$173,Trabajo!I$2,0)</f>
        <v>20.2</v>
      </c>
      <c r="J564" s="651" t="str">
        <f>+VLOOKUP($B564,Hoja4!$B$3:$K$173,Trabajo!J$2,0)</f>
        <v>Instrumento de Control y Registro de contratos suscritos</v>
      </c>
      <c r="K564" s="651" t="str">
        <f>+VLOOKUP($B564,Hoja4!$B$3:$K$173,Trabajo!K$2,0)</f>
        <v>Solicitud de registro, Libro radicar de contratos</v>
      </c>
      <c r="L564" s="651" t="str">
        <f>+VLOOKUP($B564,Hoja4!$B$3:$P$173,Trabajo!L$2,0)</f>
        <v>Pública</v>
      </c>
      <c r="M564" s="651" t="s">
        <v>1640</v>
      </c>
      <c r="N564" s="23" t="s">
        <v>1615</v>
      </c>
      <c r="O564" s="23" t="s">
        <v>1615</v>
      </c>
      <c r="P564" s="237" t="s">
        <v>54</v>
      </c>
      <c r="Q564" s="237" t="s">
        <v>54</v>
      </c>
      <c r="R564" s="237"/>
      <c r="S564" s="237" t="s">
        <v>54</v>
      </c>
      <c r="T564" s="237" t="s">
        <v>54</v>
      </c>
      <c r="U564" s="237" t="s">
        <v>54</v>
      </c>
      <c r="V564" s="237" t="s">
        <v>54</v>
      </c>
      <c r="W564" s="23"/>
    </row>
    <row r="565" spans="2:23" ht="24">
      <c r="B565" s="655"/>
      <c r="C565" s="651"/>
      <c r="D565" s="651"/>
      <c r="E565" s="651"/>
      <c r="F565" s="651"/>
      <c r="G565" s="651"/>
      <c r="H565" s="651"/>
      <c r="I565" s="651"/>
      <c r="J565" s="651"/>
      <c r="K565" s="651"/>
      <c r="L565" s="651"/>
      <c r="M565" s="651"/>
      <c r="N565" s="23" t="s">
        <v>1617</v>
      </c>
      <c r="O565" s="23" t="s">
        <v>1617</v>
      </c>
      <c r="P565" s="23"/>
      <c r="Q565" s="23"/>
      <c r="R565" s="23"/>
      <c r="S565" s="23"/>
      <c r="T565" s="237" t="s">
        <v>54</v>
      </c>
      <c r="U565" s="23"/>
      <c r="V565" s="23"/>
      <c r="W565" s="237"/>
    </row>
    <row r="566" spans="2:23" ht="24">
      <c r="B566" s="655"/>
      <c r="C566" s="651"/>
      <c r="D566" s="651"/>
      <c r="E566" s="651"/>
      <c r="F566" s="651"/>
      <c r="G566" s="651"/>
      <c r="H566" s="651"/>
      <c r="I566" s="651"/>
      <c r="J566" s="651"/>
      <c r="K566" s="651"/>
      <c r="L566" s="651"/>
      <c r="M566" s="651"/>
      <c r="N566" s="23" t="s">
        <v>1620</v>
      </c>
      <c r="O566" s="23" t="s">
        <v>1620</v>
      </c>
      <c r="P566" s="23"/>
      <c r="Q566" s="23"/>
      <c r="R566" s="23"/>
      <c r="S566" s="23"/>
      <c r="T566" s="23"/>
      <c r="U566" s="23"/>
      <c r="V566" s="23"/>
      <c r="W566" s="237" t="s">
        <v>54</v>
      </c>
    </row>
    <row r="567" spans="2:23" ht="24">
      <c r="B567" s="655"/>
      <c r="C567" s="651"/>
      <c r="D567" s="651"/>
      <c r="E567" s="651"/>
      <c r="F567" s="651"/>
      <c r="G567" s="651"/>
      <c r="H567" s="651"/>
      <c r="I567" s="651"/>
      <c r="J567" s="651"/>
      <c r="K567" s="651"/>
      <c r="L567" s="651"/>
      <c r="M567" s="651"/>
      <c r="N567" s="23" t="s">
        <v>1621</v>
      </c>
      <c r="O567" s="23" t="s">
        <v>1621</v>
      </c>
      <c r="P567" s="23"/>
      <c r="Q567" s="23"/>
      <c r="R567" s="23"/>
      <c r="S567" s="23"/>
      <c r="T567" s="23"/>
      <c r="U567" s="23"/>
      <c r="V567" s="23"/>
      <c r="W567" s="237" t="s">
        <v>54</v>
      </c>
    </row>
    <row r="568" spans="2:23">
      <c r="B568" s="656"/>
      <c r="C568" s="651"/>
      <c r="D568" s="651"/>
      <c r="E568" s="651"/>
      <c r="F568" s="651"/>
      <c r="G568" s="651"/>
      <c r="H568" s="651"/>
      <c r="I568" s="651"/>
      <c r="J568" s="651"/>
      <c r="K568" s="651"/>
      <c r="L568" s="651"/>
      <c r="M568" s="237" t="s">
        <v>1641</v>
      </c>
      <c r="N568" s="23"/>
      <c r="O568" s="23"/>
      <c r="P568" s="23"/>
      <c r="Q568" s="23"/>
      <c r="R568" s="23"/>
      <c r="S568" s="23"/>
      <c r="T568" s="237" t="s">
        <v>54</v>
      </c>
      <c r="U568" s="23"/>
      <c r="V568" s="23"/>
      <c r="W568" s="23"/>
    </row>
    <row r="569" spans="2:23" ht="36">
      <c r="B569" s="654">
        <f>+B564+1</f>
        <v>114</v>
      </c>
      <c r="C569" s="651">
        <f>+VLOOKUP($B569,Hoja4!$B$3:$K$173,Trabajo!C$2,0)</f>
        <v>2000</v>
      </c>
      <c r="D569" s="651" t="str">
        <f>+VLOOKUP($B569,Hoja4!$B$3:$K$173,Trabajo!D$2,0)</f>
        <v>SECRETARÍA GENERAL</v>
      </c>
      <c r="E569" s="651">
        <f>+VLOOKUP($B569,Hoja4!$B$3:$K$173,Trabajo!E$2,0)</f>
        <v>2400</v>
      </c>
      <c r="F569" s="651" t="str">
        <f>+VLOOKUP($B569,Hoja4!$B$3:$K$173,Trabajo!F$2,0)</f>
        <v>GRUPO DE GESTIÓN CONTRACTUAL</v>
      </c>
      <c r="G569" s="651">
        <f>+VLOOKUP($B569,Hoja4!$B$3:$K$173,Trabajo!G$2,0)</f>
        <v>19</v>
      </c>
      <c r="H569" s="651" t="str">
        <f>+VLOOKUP($B569,Hoja4!$B$3:$K$173,Trabajo!H$2,0)</f>
        <v>Instrumentos Archivísticos</v>
      </c>
      <c r="I569" s="651" t="str">
        <f>+VLOOKUP($B569,Hoja4!$B$3:$K$173,Trabajo!I$2,0)</f>
        <v>19.3</v>
      </c>
      <c r="J569" s="651" t="str">
        <f>+VLOOKUP($B569,Hoja4!$B$3:$K$173,Trabajo!J$2,0)</f>
        <v>Inventarios Documentales de Archivo Central</v>
      </c>
      <c r="K569" s="651" t="str">
        <f>+VLOOKUP($B569,Hoja4!$B$3:$K$173,Trabajo!K$2,0)</f>
        <v>Formato Único de Inventario Documental</v>
      </c>
      <c r="L569" s="651" t="str">
        <f>+VLOOKUP($B569,Hoja4!$B$3:$P$173,Trabajo!L$2,0)</f>
        <v>Pública</v>
      </c>
      <c r="M569" s="651" t="s">
        <v>1640</v>
      </c>
      <c r="N569" s="23" t="s">
        <v>1615</v>
      </c>
      <c r="O569" s="23" t="s">
        <v>1615</v>
      </c>
      <c r="P569" s="237" t="s">
        <v>54</v>
      </c>
      <c r="Q569" s="237" t="s">
        <v>54</v>
      </c>
      <c r="R569" s="237"/>
      <c r="S569" s="237" t="s">
        <v>54</v>
      </c>
      <c r="T569" s="237" t="s">
        <v>54</v>
      </c>
      <c r="U569" s="237" t="s">
        <v>54</v>
      </c>
      <c r="V569" s="237" t="s">
        <v>54</v>
      </c>
      <c r="W569" s="23"/>
    </row>
    <row r="570" spans="2:23" ht="24">
      <c r="B570" s="655"/>
      <c r="C570" s="651"/>
      <c r="D570" s="651"/>
      <c r="E570" s="651"/>
      <c r="F570" s="651"/>
      <c r="G570" s="651"/>
      <c r="H570" s="651"/>
      <c r="I570" s="651"/>
      <c r="J570" s="651"/>
      <c r="K570" s="651"/>
      <c r="L570" s="651"/>
      <c r="M570" s="651"/>
      <c r="N570" s="23" t="s">
        <v>1617</v>
      </c>
      <c r="O570" s="23" t="s">
        <v>1617</v>
      </c>
      <c r="P570" s="23"/>
      <c r="Q570" s="23"/>
      <c r="R570" s="23"/>
      <c r="S570" s="23"/>
      <c r="T570" s="237" t="s">
        <v>54</v>
      </c>
      <c r="U570" s="23"/>
      <c r="V570" s="23"/>
      <c r="W570" s="237"/>
    </row>
    <row r="571" spans="2:23" ht="24">
      <c r="B571" s="655"/>
      <c r="C571" s="651"/>
      <c r="D571" s="651"/>
      <c r="E571" s="651"/>
      <c r="F571" s="651"/>
      <c r="G571" s="651"/>
      <c r="H571" s="651"/>
      <c r="I571" s="651"/>
      <c r="J571" s="651"/>
      <c r="K571" s="651"/>
      <c r="L571" s="651"/>
      <c r="M571" s="651"/>
      <c r="N571" s="23" t="s">
        <v>1620</v>
      </c>
      <c r="O571" s="23" t="s">
        <v>1620</v>
      </c>
      <c r="P571" s="23"/>
      <c r="Q571" s="23"/>
      <c r="R571" s="23"/>
      <c r="S571" s="23"/>
      <c r="T571" s="23"/>
      <c r="U571" s="23"/>
      <c r="V571" s="23"/>
      <c r="W571" s="237" t="s">
        <v>54</v>
      </c>
    </row>
    <row r="572" spans="2:23" ht="24">
      <c r="B572" s="655"/>
      <c r="C572" s="651"/>
      <c r="D572" s="651"/>
      <c r="E572" s="651"/>
      <c r="F572" s="651"/>
      <c r="G572" s="651"/>
      <c r="H572" s="651"/>
      <c r="I572" s="651"/>
      <c r="J572" s="651"/>
      <c r="K572" s="651"/>
      <c r="L572" s="651"/>
      <c r="M572" s="651"/>
      <c r="N572" s="23" t="s">
        <v>1621</v>
      </c>
      <c r="O572" s="23" t="s">
        <v>1621</v>
      </c>
      <c r="P572" s="23"/>
      <c r="Q572" s="23"/>
      <c r="R572" s="23"/>
      <c r="S572" s="23"/>
      <c r="T572" s="23"/>
      <c r="U572" s="23"/>
      <c r="V572" s="23"/>
      <c r="W572" s="237" t="s">
        <v>54</v>
      </c>
    </row>
    <row r="573" spans="2:23">
      <c r="B573" s="656"/>
      <c r="C573" s="651"/>
      <c r="D573" s="651"/>
      <c r="E573" s="651"/>
      <c r="F573" s="651"/>
      <c r="G573" s="651"/>
      <c r="H573" s="651"/>
      <c r="I573" s="651"/>
      <c r="J573" s="651"/>
      <c r="K573" s="651"/>
      <c r="L573" s="651"/>
      <c r="M573" s="237" t="s">
        <v>1641</v>
      </c>
      <c r="N573" s="23"/>
      <c r="O573" s="23"/>
      <c r="P573" s="23"/>
      <c r="Q573" s="23"/>
      <c r="R573" s="23"/>
      <c r="S573" s="23"/>
      <c r="T573" s="237" t="s">
        <v>54</v>
      </c>
      <c r="U573" s="23"/>
      <c r="V573" s="23"/>
      <c r="W573" s="23"/>
    </row>
    <row r="574" spans="2:23" ht="36">
      <c r="B574" s="654">
        <f>+B569+1</f>
        <v>115</v>
      </c>
      <c r="C574" s="651">
        <f>+VLOOKUP($B574,Hoja4!$B$3:$K$173,Trabajo!C$2,0)</f>
        <v>2000</v>
      </c>
      <c r="D574" s="651" t="str">
        <f>+VLOOKUP($B574,Hoja4!$B$3:$K$173,Trabajo!D$2,0)</f>
        <v>SECRETARÍA GENERAL</v>
      </c>
      <c r="E574" s="651">
        <f>+VLOOKUP($B574,Hoja4!$B$3:$K$173,Trabajo!E$2,0)</f>
        <v>2500</v>
      </c>
      <c r="F574" s="651" t="str">
        <f>+VLOOKUP($B574,Hoja4!$B$3:$K$173,Trabajo!F$2,0)</f>
        <v>GRUPO DE GESTIÓN ADMINISTRATIVA Y DOCUMENTAL</v>
      </c>
      <c r="G574" s="651">
        <f>+VLOOKUP($B574,Hoja4!$B$3:$K$173,Trabajo!G$2,0)</f>
        <v>5</v>
      </c>
      <c r="H574" s="651" t="str">
        <f>+VLOOKUP($B574,Hoja4!$B$3:$K$173,Trabajo!H$2,0)</f>
        <v>Boletines</v>
      </c>
      <c r="I574" s="651" t="str">
        <f>+VLOOKUP($B574,Hoja4!$B$3:$K$173,Trabajo!I$2,0)</f>
        <v>5.2</v>
      </c>
      <c r="J574" s="651" t="str">
        <f>+VLOOKUP($B574,Hoja4!$B$3:$K$173,Trabajo!J$2,0)</f>
        <v>Boletín mensual de almacén</v>
      </c>
      <c r="K574" s="651" t="str">
        <f>+VLOOKUP($B574,Hoja4!$B$3:$K$173,Trabajo!K$2,0)</f>
        <v>Ingreso elementos, Solicitud de elementos devolutivos y de consumo, Factura de venta ( en los casos que aplique ), Boletín diario de almacén, Comprobante de egreso de elementos, Matriz de bienes susceptibles de baja ( en los casos que aplique ), Acta de inspección física de bienes a dar de baja, Soporte de información contable, Resolución de relación de bienes a dar de baja, Oficio de manifestación de interés de transferencia de bienes ( en los casos que aplique ), Acta de transferencia de bienes ( en los casos que aplique )</v>
      </c>
      <c r="L574" s="653" t="e">
        <f>+VLOOKUP($B574,Hoja4!$B$3:$P$173,Trabajo!L$2,0)</f>
        <v>#N/A</v>
      </c>
      <c r="M574" s="651" t="s">
        <v>1640</v>
      </c>
      <c r="N574" s="23" t="s">
        <v>1615</v>
      </c>
      <c r="O574" s="23" t="s">
        <v>1615</v>
      </c>
      <c r="P574" s="237" t="s">
        <v>54</v>
      </c>
      <c r="Q574" s="237" t="s">
        <v>54</v>
      </c>
      <c r="R574" s="237"/>
      <c r="S574" s="237" t="s">
        <v>54</v>
      </c>
      <c r="T574" s="237" t="s">
        <v>54</v>
      </c>
      <c r="U574" s="237" t="s">
        <v>54</v>
      </c>
      <c r="V574" s="237" t="s">
        <v>54</v>
      </c>
      <c r="W574" s="23"/>
    </row>
    <row r="575" spans="2:23" ht="24">
      <c r="B575" s="655"/>
      <c r="C575" s="651"/>
      <c r="D575" s="651"/>
      <c r="E575" s="651"/>
      <c r="F575" s="651"/>
      <c r="G575" s="651"/>
      <c r="H575" s="651"/>
      <c r="I575" s="651"/>
      <c r="J575" s="651"/>
      <c r="K575" s="651"/>
      <c r="L575" s="651"/>
      <c r="M575" s="651"/>
      <c r="N575" s="23" t="s">
        <v>1617</v>
      </c>
      <c r="O575" s="23" t="s">
        <v>1617</v>
      </c>
      <c r="P575" s="23"/>
      <c r="Q575" s="23"/>
      <c r="R575" s="23"/>
      <c r="S575" s="23"/>
      <c r="T575" s="237" t="s">
        <v>54</v>
      </c>
      <c r="U575" s="23"/>
      <c r="V575" s="23"/>
      <c r="W575" s="237"/>
    </row>
    <row r="576" spans="2:23" ht="24">
      <c r="B576" s="655"/>
      <c r="C576" s="651"/>
      <c r="D576" s="651"/>
      <c r="E576" s="651"/>
      <c r="F576" s="651"/>
      <c r="G576" s="651"/>
      <c r="H576" s="651"/>
      <c r="I576" s="651"/>
      <c r="J576" s="651"/>
      <c r="K576" s="651"/>
      <c r="L576" s="651"/>
      <c r="M576" s="651"/>
      <c r="N576" s="23" t="s">
        <v>1620</v>
      </c>
      <c r="O576" s="23" t="s">
        <v>1620</v>
      </c>
      <c r="P576" s="23"/>
      <c r="Q576" s="23"/>
      <c r="R576" s="23"/>
      <c r="S576" s="23"/>
      <c r="T576" s="23"/>
      <c r="U576" s="23"/>
      <c r="V576" s="23"/>
      <c r="W576" s="237" t="s">
        <v>54</v>
      </c>
    </row>
    <row r="577" spans="2:23" ht="24">
      <c r="B577" s="655"/>
      <c r="C577" s="651"/>
      <c r="D577" s="651"/>
      <c r="E577" s="651"/>
      <c r="F577" s="651"/>
      <c r="G577" s="651"/>
      <c r="H577" s="651"/>
      <c r="I577" s="651"/>
      <c r="J577" s="651"/>
      <c r="K577" s="651"/>
      <c r="L577" s="651"/>
      <c r="M577" s="651"/>
      <c r="N577" s="23" t="s">
        <v>1621</v>
      </c>
      <c r="O577" s="23" t="s">
        <v>1621</v>
      </c>
      <c r="P577" s="23"/>
      <c r="Q577" s="23"/>
      <c r="R577" s="23"/>
      <c r="S577" s="23"/>
      <c r="T577" s="23"/>
      <c r="U577" s="23"/>
      <c r="V577" s="23"/>
      <c r="W577" s="237" t="s">
        <v>54</v>
      </c>
    </row>
    <row r="578" spans="2:23">
      <c r="B578" s="656"/>
      <c r="C578" s="651"/>
      <c r="D578" s="651"/>
      <c r="E578" s="651"/>
      <c r="F578" s="651"/>
      <c r="G578" s="651"/>
      <c r="H578" s="651"/>
      <c r="I578" s="651"/>
      <c r="J578" s="651"/>
      <c r="K578" s="651"/>
      <c r="L578" s="651"/>
      <c r="M578" s="237" t="s">
        <v>1641</v>
      </c>
      <c r="N578" s="23"/>
      <c r="O578" s="23"/>
      <c r="P578" s="23"/>
      <c r="Q578" s="23"/>
      <c r="R578" s="23"/>
      <c r="S578" s="23"/>
      <c r="T578" s="237" t="s">
        <v>54</v>
      </c>
      <c r="U578" s="23"/>
      <c r="V578" s="23"/>
      <c r="W578" s="23"/>
    </row>
    <row r="579" spans="2:23" ht="36">
      <c r="B579" s="654">
        <f>+B574+1</f>
        <v>116</v>
      </c>
      <c r="C579" s="651">
        <f>+VLOOKUP($B579,Hoja4!$B$3:$K$173,Trabajo!C$2,0)</f>
        <v>2000</v>
      </c>
      <c r="D579" s="651" t="str">
        <f>+VLOOKUP($B579,Hoja4!$B$3:$K$173,Trabajo!D$2,0)</f>
        <v>SECRETARÍA GENERAL</v>
      </c>
      <c r="E579" s="651">
        <f>+VLOOKUP($B579,Hoja4!$B$3:$K$173,Trabajo!E$2,0)</f>
        <v>2500</v>
      </c>
      <c r="F579" s="651" t="str">
        <f>+VLOOKUP($B579,Hoja4!$B$3:$K$173,Trabajo!F$2,0)</f>
        <v>GRUPO DE GESTIÓN ADMINISTRATIVA Y DOCUMENTAL</v>
      </c>
      <c r="G579" s="651">
        <f>+VLOOKUP($B579,Hoja4!$B$3:$K$173,Trabajo!G$2,0)</f>
        <v>6</v>
      </c>
      <c r="H579" s="651" t="str">
        <f>+VLOOKUP($B579,Hoja4!$B$3:$K$173,Trabajo!H$2,0)</f>
        <v>Certificados</v>
      </c>
      <c r="I579" s="651" t="str">
        <f>+VLOOKUP($B579,Hoja4!$B$3:$K$173,Trabajo!I$2,0)</f>
        <v>6.1</v>
      </c>
      <c r="J579" s="651" t="str">
        <f>+VLOOKUP($B579,Hoja4!$B$3:$K$173,Trabajo!J$2,0)</f>
        <v>Certificados de autenticación de documentos</v>
      </c>
      <c r="K579" s="651" t="str">
        <f>+VLOOKUP($B579,Hoja4!$B$3:$K$173,Trabajo!K$2,0)</f>
        <v>Solicitud de autenticación de documentos, Solicitud de préstamo de documentos, Documentos autenticados, Traslado de la petición, Desistimiento, Respuesta de la solicitud</v>
      </c>
      <c r="L579" s="653" t="e">
        <f>+VLOOKUP($B579,Hoja4!$B$3:$P$173,Trabajo!L$2,0)</f>
        <v>#N/A</v>
      </c>
      <c r="M579" s="651" t="s">
        <v>1640</v>
      </c>
      <c r="N579" s="23" t="s">
        <v>1615</v>
      </c>
      <c r="O579" s="23" t="s">
        <v>1615</v>
      </c>
      <c r="P579" s="237" t="s">
        <v>54</v>
      </c>
      <c r="Q579" s="237" t="s">
        <v>54</v>
      </c>
      <c r="R579" s="237"/>
      <c r="S579" s="237" t="s">
        <v>54</v>
      </c>
      <c r="T579" s="237" t="s">
        <v>54</v>
      </c>
      <c r="U579" s="237" t="s">
        <v>54</v>
      </c>
      <c r="V579" s="237" t="s">
        <v>54</v>
      </c>
      <c r="W579" s="23"/>
    </row>
    <row r="580" spans="2:23" ht="24">
      <c r="B580" s="655"/>
      <c r="C580" s="651"/>
      <c r="D580" s="651"/>
      <c r="E580" s="651"/>
      <c r="F580" s="651"/>
      <c r="G580" s="651"/>
      <c r="H580" s="651"/>
      <c r="I580" s="651"/>
      <c r="J580" s="651"/>
      <c r="K580" s="651"/>
      <c r="L580" s="651"/>
      <c r="M580" s="651"/>
      <c r="N580" s="23" t="s">
        <v>1617</v>
      </c>
      <c r="O580" s="23" t="s">
        <v>1617</v>
      </c>
      <c r="P580" s="23"/>
      <c r="Q580" s="23"/>
      <c r="R580" s="23"/>
      <c r="S580" s="23"/>
      <c r="T580" s="237" t="s">
        <v>54</v>
      </c>
      <c r="U580" s="23"/>
      <c r="V580" s="23"/>
      <c r="W580" s="237"/>
    </row>
    <row r="581" spans="2:23" ht="24">
      <c r="B581" s="655"/>
      <c r="C581" s="651"/>
      <c r="D581" s="651"/>
      <c r="E581" s="651"/>
      <c r="F581" s="651"/>
      <c r="G581" s="651"/>
      <c r="H581" s="651"/>
      <c r="I581" s="651"/>
      <c r="J581" s="651"/>
      <c r="K581" s="651"/>
      <c r="L581" s="651"/>
      <c r="M581" s="651"/>
      <c r="N581" s="23" t="s">
        <v>1620</v>
      </c>
      <c r="O581" s="23" t="s">
        <v>1620</v>
      </c>
      <c r="P581" s="23"/>
      <c r="Q581" s="23"/>
      <c r="R581" s="23"/>
      <c r="S581" s="23"/>
      <c r="T581" s="23"/>
      <c r="U581" s="23"/>
      <c r="V581" s="23"/>
      <c r="W581" s="237" t="s">
        <v>54</v>
      </c>
    </row>
    <row r="582" spans="2:23" ht="24">
      <c r="B582" s="655"/>
      <c r="C582" s="651"/>
      <c r="D582" s="651"/>
      <c r="E582" s="651"/>
      <c r="F582" s="651"/>
      <c r="G582" s="651"/>
      <c r="H582" s="651"/>
      <c r="I582" s="651"/>
      <c r="J582" s="651"/>
      <c r="K582" s="651"/>
      <c r="L582" s="651"/>
      <c r="M582" s="651"/>
      <c r="N582" s="23" t="s">
        <v>1621</v>
      </c>
      <c r="O582" s="23" t="s">
        <v>1621</v>
      </c>
      <c r="P582" s="23"/>
      <c r="Q582" s="23"/>
      <c r="R582" s="23"/>
      <c r="S582" s="23"/>
      <c r="T582" s="23"/>
      <c r="U582" s="23"/>
      <c r="V582" s="23"/>
      <c r="W582" s="237" t="s">
        <v>54</v>
      </c>
    </row>
    <row r="583" spans="2:23">
      <c r="B583" s="656"/>
      <c r="C583" s="651"/>
      <c r="D583" s="651"/>
      <c r="E583" s="651"/>
      <c r="F583" s="651"/>
      <c r="G583" s="651"/>
      <c r="H583" s="651"/>
      <c r="I583" s="651"/>
      <c r="J583" s="651"/>
      <c r="K583" s="651"/>
      <c r="L583" s="651"/>
      <c r="M583" s="237" t="s">
        <v>1641</v>
      </c>
      <c r="N583" s="23"/>
      <c r="O583" s="23"/>
      <c r="P583" s="23"/>
      <c r="Q583" s="23"/>
      <c r="R583" s="23"/>
      <c r="S583" s="23"/>
      <c r="T583" s="237" t="s">
        <v>54</v>
      </c>
      <c r="U583" s="23"/>
      <c r="V583" s="23"/>
      <c r="W583" s="23"/>
    </row>
    <row r="584" spans="2:23" ht="36">
      <c r="B584" s="654">
        <f>+B579+1</f>
        <v>117</v>
      </c>
      <c r="C584" s="651">
        <f>+VLOOKUP($B584,Hoja4!$B$3:$K$173,Trabajo!C$2,0)</f>
        <v>2000</v>
      </c>
      <c r="D584" s="651" t="str">
        <f>+VLOOKUP($B584,Hoja4!$B$3:$K$173,Trabajo!D$2,0)</f>
        <v>SECRETARÍA GENERAL</v>
      </c>
      <c r="E584" s="651">
        <f>+VLOOKUP($B584,Hoja4!$B$3:$K$173,Trabajo!E$2,0)</f>
        <v>2500</v>
      </c>
      <c r="F584" s="651" t="str">
        <f>+VLOOKUP($B584,Hoja4!$B$3:$K$173,Trabajo!F$2,0)</f>
        <v>GRUPO DE GESTIÓN ADMINISTRATIVA Y DOCUMENTAL</v>
      </c>
      <c r="G584" s="651">
        <f>+VLOOKUP($B584,Hoja4!$B$3:$K$173,Trabajo!G$2,0)</f>
        <v>18</v>
      </c>
      <c r="H584" s="651" t="str">
        <f>+VLOOKUP($B584,Hoja4!$B$3:$K$173,Trabajo!H$2,0)</f>
        <v>Informes</v>
      </c>
      <c r="I584" s="651" t="str">
        <f>+VLOOKUP($B584,Hoja4!$B$3:$K$173,Trabajo!I$2,0)</f>
        <v>18.1</v>
      </c>
      <c r="J584" s="651" t="str">
        <f>+VLOOKUP($B584,Hoja4!$B$3:$K$173,Trabajo!J$2,0)</f>
        <v>Informe de Gestión</v>
      </c>
      <c r="K584" s="651" t="str">
        <f>+VLOOKUP($B584,Hoja4!$B$3:$K$173,Trabajo!K$2,0)</f>
        <v>Comunicación de solicitud de información, Informe de gestión por proceso</v>
      </c>
      <c r="L584" s="653" t="e">
        <f>+VLOOKUP($B584,Hoja4!$B$3:$P$173,Trabajo!L$2,0)</f>
        <v>#N/A</v>
      </c>
      <c r="M584" s="651" t="s">
        <v>1640</v>
      </c>
      <c r="N584" s="23" t="s">
        <v>1615</v>
      </c>
      <c r="O584" s="23" t="s">
        <v>1615</v>
      </c>
      <c r="P584" s="237" t="s">
        <v>54</v>
      </c>
      <c r="Q584" s="237" t="s">
        <v>54</v>
      </c>
      <c r="R584" s="237"/>
      <c r="S584" s="237" t="s">
        <v>54</v>
      </c>
      <c r="T584" s="237" t="s">
        <v>54</v>
      </c>
      <c r="U584" s="237" t="s">
        <v>54</v>
      </c>
      <c r="V584" s="237" t="s">
        <v>54</v>
      </c>
      <c r="W584" s="23"/>
    </row>
    <row r="585" spans="2:23" ht="24">
      <c r="B585" s="655"/>
      <c r="C585" s="651"/>
      <c r="D585" s="651"/>
      <c r="E585" s="651"/>
      <c r="F585" s="651"/>
      <c r="G585" s="651"/>
      <c r="H585" s="651"/>
      <c r="I585" s="651"/>
      <c r="J585" s="651"/>
      <c r="K585" s="651"/>
      <c r="L585" s="651"/>
      <c r="M585" s="651"/>
      <c r="N585" s="23" t="s">
        <v>1617</v>
      </c>
      <c r="O585" s="23" t="s">
        <v>1617</v>
      </c>
      <c r="P585" s="23"/>
      <c r="Q585" s="23"/>
      <c r="R585" s="23"/>
      <c r="S585" s="23"/>
      <c r="T585" s="237" t="s">
        <v>54</v>
      </c>
      <c r="U585" s="23"/>
      <c r="V585" s="23"/>
      <c r="W585" s="237"/>
    </row>
    <row r="586" spans="2:23" ht="24">
      <c r="B586" s="655"/>
      <c r="C586" s="651"/>
      <c r="D586" s="651"/>
      <c r="E586" s="651"/>
      <c r="F586" s="651"/>
      <c r="G586" s="651"/>
      <c r="H586" s="651"/>
      <c r="I586" s="651"/>
      <c r="J586" s="651"/>
      <c r="K586" s="651"/>
      <c r="L586" s="651"/>
      <c r="M586" s="651"/>
      <c r="N586" s="23" t="s">
        <v>1620</v>
      </c>
      <c r="O586" s="23" t="s">
        <v>1620</v>
      </c>
      <c r="P586" s="23"/>
      <c r="Q586" s="23"/>
      <c r="R586" s="23"/>
      <c r="S586" s="23"/>
      <c r="T586" s="23"/>
      <c r="U586" s="23"/>
      <c r="V586" s="23"/>
      <c r="W586" s="237" t="s">
        <v>54</v>
      </c>
    </row>
    <row r="587" spans="2:23" ht="24">
      <c r="B587" s="655"/>
      <c r="C587" s="651"/>
      <c r="D587" s="651"/>
      <c r="E587" s="651"/>
      <c r="F587" s="651"/>
      <c r="G587" s="651"/>
      <c r="H587" s="651"/>
      <c r="I587" s="651"/>
      <c r="J587" s="651"/>
      <c r="K587" s="651"/>
      <c r="L587" s="651"/>
      <c r="M587" s="651"/>
      <c r="N587" s="23" t="s">
        <v>1621</v>
      </c>
      <c r="O587" s="23" t="s">
        <v>1621</v>
      </c>
      <c r="P587" s="23"/>
      <c r="Q587" s="23"/>
      <c r="R587" s="23"/>
      <c r="S587" s="23"/>
      <c r="T587" s="23"/>
      <c r="U587" s="23"/>
      <c r="V587" s="23"/>
      <c r="W587" s="237" t="s">
        <v>54</v>
      </c>
    </row>
    <row r="588" spans="2:23">
      <c r="B588" s="656"/>
      <c r="C588" s="651"/>
      <c r="D588" s="651"/>
      <c r="E588" s="651"/>
      <c r="F588" s="651"/>
      <c r="G588" s="651"/>
      <c r="H588" s="651"/>
      <c r="I588" s="651"/>
      <c r="J588" s="651"/>
      <c r="K588" s="651"/>
      <c r="L588" s="651"/>
      <c r="M588" s="237" t="s">
        <v>1641</v>
      </c>
      <c r="N588" s="23"/>
      <c r="O588" s="23"/>
      <c r="P588" s="23"/>
      <c r="Q588" s="23"/>
      <c r="R588" s="23"/>
      <c r="S588" s="23"/>
      <c r="T588" s="237" t="s">
        <v>54</v>
      </c>
      <c r="U588" s="23"/>
      <c r="V588" s="23"/>
      <c r="W588" s="23"/>
    </row>
    <row r="589" spans="2:23" ht="36">
      <c r="B589" s="654">
        <f>+B584+1</f>
        <v>118</v>
      </c>
      <c r="C589" s="651">
        <f>+VLOOKUP($B589,Hoja4!$B$3:$K$173,Trabajo!C$2,0)</f>
        <v>2000</v>
      </c>
      <c r="D589" s="651" t="str">
        <f>+VLOOKUP($B589,Hoja4!$B$3:$K$173,Trabajo!D$2,0)</f>
        <v>SECRETARÍA GENERAL</v>
      </c>
      <c r="E589" s="651">
        <f>+VLOOKUP($B589,Hoja4!$B$3:$K$173,Trabajo!E$2,0)</f>
        <v>2500</v>
      </c>
      <c r="F589" s="651" t="str">
        <f>+VLOOKUP($B589,Hoja4!$B$3:$K$173,Trabajo!F$2,0)</f>
        <v>GRUPO DE GESTIÓN ADMINISTRATIVA Y DOCUMENTAL</v>
      </c>
      <c r="G589" s="651">
        <f>+VLOOKUP($B589,Hoja4!$B$3:$K$173,Trabajo!G$2,0)</f>
        <v>19</v>
      </c>
      <c r="H589" s="651" t="str">
        <f>+VLOOKUP($B589,Hoja4!$B$3:$K$173,Trabajo!H$2,0)</f>
        <v>Instrumentos Archivísticos</v>
      </c>
      <c r="I589" s="651" t="str">
        <f>+VLOOKUP($B589,Hoja4!$B$3:$K$173,Trabajo!I$2,0)</f>
        <v>19.1</v>
      </c>
      <c r="J589" s="651" t="str">
        <f>+VLOOKUP($B589,Hoja4!$B$3:$K$173,Trabajo!J$2,0)</f>
        <v>Cuadro de Clasificación Documental</v>
      </c>
      <c r="K589" s="651" t="str">
        <f>+VLOOKUP($B589,Hoja4!$B$3:$K$173,Trabajo!K$2,0)</f>
        <v>Cuadro de Clasificación Documental</v>
      </c>
      <c r="L589" s="651" t="str">
        <f>+VLOOKUP($B589,Hoja4!$B$3:$P$173,Trabajo!L$2,0)</f>
        <v>Pública</v>
      </c>
      <c r="M589" s="651" t="s">
        <v>1640</v>
      </c>
      <c r="N589" s="23" t="s">
        <v>1615</v>
      </c>
      <c r="O589" s="23" t="s">
        <v>1615</v>
      </c>
      <c r="P589" s="237" t="s">
        <v>54</v>
      </c>
      <c r="Q589" s="237" t="s">
        <v>54</v>
      </c>
      <c r="R589" s="237"/>
      <c r="S589" s="237" t="s">
        <v>54</v>
      </c>
      <c r="T589" s="237" t="s">
        <v>54</v>
      </c>
      <c r="U589" s="237" t="s">
        <v>54</v>
      </c>
      <c r="V589" s="237" t="s">
        <v>54</v>
      </c>
      <c r="W589" s="23"/>
    </row>
    <row r="590" spans="2:23" ht="24">
      <c r="B590" s="655"/>
      <c r="C590" s="651"/>
      <c r="D590" s="651"/>
      <c r="E590" s="651"/>
      <c r="F590" s="651"/>
      <c r="G590" s="651"/>
      <c r="H590" s="651"/>
      <c r="I590" s="651"/>
      <c r="J590" s="651"/>
      <c r="K590" s="651"/>
      <c r="L590" s="651"/>
      <c r="M590" s="651"/>
      <c r="N590" s="23" t="s">
        <v>1617</v>
      </c>
      <c r="O590" s="23" t="s">
        <v>1617</v>
      </c>
      <c r="P590" s="23"/>
      <c r="Q590" s="23"/>
      <c r="R590" s="23"/>
      <c r="S590" s="23"/>
      <c r="T590" s="237" t="s">
        <v>54</v>
      </c>
      <c r="U590" s="23"/>
      <c r="V590" s="23"/>
      <c r="W590" s="237"/>
    </row>
    <row r="591" spans="2:23" ht="24">
      <c r="B591" s="655"/>
      <c r="C591" s="651"/>
      <c r="D591" s="651"/>
      <c r="E591" s="651"/>
      <c r="F591" s="651"/>
      <c r="G591" s="651"/>
      <c r="H591" s="651"/>
      <c r="I591" s="651"/>
      <c r="J591" s="651"/>
      <c r="K591" s="651"/>
      <c r="L591" s="651"/>
      <c r="M591" s="651"/>
      <c r="N591" s="23" t="s">
        <v>1620</v>
      </c>
      <c r="O591" s="23" t="s">
        <v>1620</v>
      </c>
      <c r="P591" s="23"/>
      <c r="Q591" s="23"/>
      <c r="R591" s="23"/>
      <c r="S591" s="23"/>
      <c r="T591" s="23"/>
      <c r="U591" s="23"/>
      <c r="V591" s="23"/>
      <c r="W591" s="237" t="s">
        <v>54</v>
      </c>
    </row>
    <row r="592" spans="2:23" ht="24">
      <c r="B592" s="655"/>
      <c r="C592" s="651"/>
      <c r="D592" s="651"/>
      <c r="E592" s="651"/>
      <c r="F592" s="651"/>
      <c r="G592" s="651"/>
      <c r="H592" s="651"/>
      <c r="I592" s="651"/>
      <c r="J592" s="651"/>
      <c r="K592" s="651"/>
      <c r="L592" s="651"/>
      <c r="M592" s="651"/>
      <c r="N592" s="23" t="s">
        <v>1621</v>
      </c>
      <c r="O592" s="23" t="s">
        <v>1621</v>
      </c>
      <c r="P592" s="23"/>
      <c r="Q592" s="23"/>
      <c r="R592" s="23"/>
      <c r="S592" s="23"/>
      <c r="T592" s="23"/>
      <c r="U592" s="23"/>
      <c r="V592" s="23"/>
      <c r="W592" s="237" t="s">
        <v>54</v>
      </c>
    </row>
    <row r="593" spans="2:23">
      <c r="B593" s="656"/>
      <c r="C593" s="651"/>
      <c r="D593" s="651"/>
      <c r="E593" s="651"/>
      <c r="F593" s="651"/>
      <c r="G593" s="651"/>
      <c r="H593" s="651"/>
      <c r="I593" s="651"/>
      <c r="J593" s="651"/>
      <c r="K593" s="651"/>
      <c r="L593" s="651"/>
      <c r="M593" s="237" t="s">
        <v>1641</v>
      </c>
      <c r="N593" s="23"/>
      <c r="O593" s="23"/>
      <c r="P593" s="23"/>
      <c r="Q593" s="23"/>
      <c r="R593" s="23"/>
      <c r="S593" s="23"/>
      <c r="T593" s="237" t="s">
        <v>54</v>
      </c>
      <c r="U593" s="23"/>
      <c r="V593" s="23"/>
      <c r="W593" s="23"/>
    </row>
    <row r="594" spans="2:23" ht="36">
      <c r="B594" s="654">
        <f>+B589+1</f>
        <v>119</v>
      </c>
      <c r="C594" s="651">
        <f>+VLOOKUP($B594,Hoja4!$B$3:$K$173,Trabajo!C$2,0)</f>
        <v>2000</v>
      </c>
      <c r="D594" s="651" t="str">
        <f>+VLOOKUP($B594,Hoja4!$B$3:$K$173,Trabajo!D$2,0)</f>
        <v>SECRETARÍA GENERAL</v>
      </c>
      <c r="E594" s="651">
        <f>+VLOOKUP($B594,Hoja4!$B$3:$K$173,Trabajo!E$2,0)</f>
        <v>2500</v>
      </c>
      <c r="F594" s="651" t="str">
        <f>+VLOOKUP($B594,Hoja4!$B$3:$K$173,Trabajo!F$2,0)</f>
        <v>GRUPO DE GESTIÓN ADMINISTRATIVA Y DOCUMENTAL</v>
      </c>
      <c r="G594" s="651">
        <f>+VLOOKUP($B594,Hoja4!$B$3:$K$173,Trabajo!G$2,0)</f>
        <v>19</v>
      </c>
      <c r="H594" s="651" t="str">
        <f>+VLOOKUP($B594,Hoja4!$B$3:$K$173,Trabajo!H$2,0)</f>
        <v>Instrumentos Archivísticos</v>
      </c>
      <c r="I594" s="651" t="str">
        <f>+VLOOKUP($B594,Hoja4!$B$3:$K$173,Trabajo!I$2,0)</f>
        <v>19.3</v>
      </c>
      <c r="J594" s="651" t="str">
        <f>+VLOOKUP($B594,Hoja4!$B$3:$K$173,Trabajo!J$2,0)</f>
        <v>Inventarios Documentales de Archivo Central</v>
      </c>
      <c r="K594" s="651" t="str">
        <f>+VLOOKUP($B594,Hoja4!$B$3:$K$173,Trabajo!K$2,0)</f>
        <v>Formato Único de Inventario Documental</v>
      </c>
      <c r="L594" s="651" t="str">
        <f>+VLOOKUP($B594,Hoja4!$B$3:$P$173,Trabajo!L$2,0)</f>
        <v>Pública</v>
      </c>
      <c r="M594" s="651" t="s">
        <v>1640</v>
      </c>
      <c r="N594" s="23" t="s">
        <v>1615</v>
      </c>
      <c r="O594" s="23" t="s">
        <v>1615</v>
      </c>
      <c r="P594" s="237" t="s">
        <v>54</v>
      </c>
      <c r="Q594" s="237" t="s">
        <v>54</v>
      </c>
      <c r="R594" s="237"/>
      <c r="S594" s="237" t="s">
        <v>54</v>
      </c>
      <c r="T594" s="237" t="s">
        <v>54</v>
      </c>
      <c r="U594" s="237" t="s">
        <v>54</v>
      </c>
      <c r="V594" s="237" t="s">
        <v>54</v>
      </c>
      <c r="W594" s="23"/>
    </row>
    <row r="595" spans="2:23" ht="24">
      <c r="B595" s="655"/>
      <c r="C595" s="651"/>
      <c r="D595" s="651"/>
      <c r="E595" s="651"/>
      <c r="F595" s="651"/>
      <c r="G595" s="651"/>
      <c r="H595" s="651"/>
      <c r="I595" s="651"/>
      <c r="J595" s="651"/>
      <c r="K595" s="651"/>
      <c r="L595" s="651"/>
      <c r="M595" s="651"/>
      <c r="N595" s="23" t="s">
        <v>1617</v>
      </c>
      <c r="O595" s="23" t="s">
        <v>1617</v>
      </c>
      <c r="P595" s="23"/>
      <c r="Q595" s="23"/>
      <c r="R595" s="23"/>
      <c r="S595" s="23"/>
      <c r="T595" s="237" t="s">
        <v>54</v>
      </c>
      <c r="U595" s="23"/>
      <c r="V595" s="23"/>
      <c r="W595" s="237"/>
    </row>
    <row r="596" spans="2:23" ht="24">
      <c r="B596" s="655"/>
      <c r="C596" s="651"/>
      <c r="D596" s="651"/>
      <c r="E596" s="651"/>
      <c r="F596" s="651"/>
      <c r="G596" s="651"/>
      <c r="H596" s="651"/>
      <c r="I596" s="651"/>
      <c r="J596" s="651"/>
      <c r="K596" s="651"/>
      <c r="L596" s="651"/>
      <c r="M596" s="651"/>
      <c r="N596" s="23" t="s">
        <v>1620</v>
      </c>
      <c r="O596" s="23" t="s">
        <v>1620</v>
      </c>
      <c r="P596" s="23"/>
      <c r="Q596" s="23"/>
      <c r="R596" s="23"/>
      <c r="S596" s="23"/>
      <c r="T596" s="23"/>
      <c r="U596" s="23"/>
      <c r="V596" s="23"/>
      <c r="W596" s="237" t="s">
        <v>54</v>
      </c>
    </row>
    <row r="597" spans="2:23" ht="24">
      <c r="B597" s="655"/>
      <c r="C597" s="651"/>
      <c r="D597" s="651"/>
      <c r="E597" s="651"/>
      <c r="F597" s="651"/>
      <c r="G597" s="651"/>
      <c r="H597" s="651"/>
      <c r="I597" s="651"/>
      <c r="J597" s="651"/>
      <c r="K597" s="651"/>
      <c r="L597" s="651"/>
      <c r="M597" s="651"/>
      <c r="N597" s="23" t="s">
        <v>1621</v>
      </c>
      <c r="O597" s="23" t="s">
        <v>1621</v>
      </c>
      <c r="P597" s="23"/>
      <c r="Q597" s="23"/>
      <c r="R597" s="23"/>
      <c r="S597" s="23"/>
      <c r="T597" s="23"/>
      <c r="U597" s="23"/>
      <c r="V597" s="23"/>
      <c r="W597" s="237" t="s">
        <v>54</v>
      </c>
    </row>
    <row r="598" spans="2:23">
      <c r="B598" s="656"/>
      <c r="C598" s="651"/>
      <c r="D598" s="651"/>
      <c r="E598" s="651"/>
      <c r="F598" s="651"/>
      <c r="G598" s="651"/>
      <c r="H598" s="651"/>
      <c r="I598" s="651"/>
      <c r="J598" s="651"/>
      <c r="K598" s="651"/>
      <c r="L598" s="651"/>
      <c r="M598" s="237" t="s">
        <v>1641</v>
      </c>
      <c r="N598" s="23"/>
      <c r="O598" s="23"/>
      <c r="P598" s="23"/>
      <c r="Q598" s="23"/>
      <c r="R598" s="23"/>
      <c r="S598" s="23"/>
      <c r="T598" s="237" t="s">
        <v>54</v>
      </c>
      <c r="U598" s="23"/>
      <c r="V598" s="23"/>
      <c r="W598" s="23"/>
    </row>
    <row r="599" spans="2:23" ht="36">
      <c r="B599" s="654">
        <f>+B594+1</f>
        <v>120</v>
      </c>
      <c r="C599" s="651">
        <f>+VLOOKUP($B599,Hoja4!$B$3:$K$173,Trabajo!C$2,0)</f>
        <v>2000</v>
      </c>
      <c r="D599" s="651" t="str">
        <f>+VLOOKUP($B599,Hoja4!$B$3:$K$173,Trabajo!D$2,0)</f>
        <v>SECRETARÍA GENERAL</v>
      </c>
      <c r="E599" s="651">
        <f>+VLOOKUP($B599,Hoja4!$B$3:$K$173,Trabajo!E$2,0)</f>
        <v>2500</v>
      </c>
      <c r="F599" s="651" t="str">
        <f>+VLOOKUP($B599,Hoja4!$B$3:$K$173,Trabajo!F$2,0)</f>
        <v>GRUPO DE GESTIÓN ADMINISTRATIVA Y DOCUMENTAL</v>
      </c>
      <c r="G599" s="651">
        <f>+VLOOKUP($B599,Hoja4!$B$3:$K$173,Trabajo!G$2,0)</f>
        <v>19</v>
      </c>
      <c r="H599" s="651" t="str">
        <f>+VLOOKUP($B599,Hoja4!$B$3:$K$173,Trabajo!H$2,0)</f>
        <v>Instrumentos Archivísticos</v>
      </c>
      <c r="I599" s="651" t="str">
        <f>+VLOOKUP($B599,Hoja4!$B$3:$K$173,Trabajo!I$2,0)</f>
        <v>19.4</v>
      </c>
      <c r="J599" s="651" t="str">
        <f>+VLOOKUP($B599,Hoja4!$B$3:$K$173,Trabajo!J$2,0)</f>
        <v>Plan institucional de Archivo(PINAR)</v>
      </c>
      <c r="K599" s="651" t="str">
        <f>+VLOOKUP($B599,Hoja4!$B$3:$K$173,Trabajo!K$2,0)</f>
        <v>Plan Institucional de Archivo, Informes de gestión, Reporte de indicadores de gestión</v>
      </c>
      <c r="L599" s="651" t="str">
        <f>+VLOOKUP($B599,Hoja4!$B$3:$P$173,Trabajo!L$2,0)</f>
        <v>Pública</v>
      </c>
      <c r="M599" s="651" t="s">
        <v>1640</v>
      </c>
      <c r="N599" s="23" t="s">
        <v>1615</v>
      </c>
      <c r="O599" s="23" t="s">
        <v>1615</v>
      </c>
      <c r="P599" s="237" t="s">
        <v>54</v>
      </c>
      <c r="Q599" s="237" t="s">
        <v>54</v>
      </c>
      <c r="R599" s="237"/>
      <c r="S599" s="237" t="s">
        <v>54</v>
      </c>
      <c r="T599" s="237" t="s">
        <v>54</v>
      </c>
      <c r="U599" s="237" t="s">
        <v>54</v>
      </c>
      <c r="V599" s="237" t="s">
        <v>54</v>
      </c>
      <c r="W599" s="23"/>
    </row>
    <row r="600" spans="2:23" ht="24">
      <c r="B600" s="655"/>
      <c r="C600" s="651"/>
      <c r="D600" s="651"/>
      <c r="E600" s="651"/>
      <c r="F600" s="651"/>
      <c r="G600" s="651"/>
      <c r="H600" s="651"/>
      <c r="I600" s="651"/>
      <c r="J600" s="651"/>
      <c r="K600" s="651"/>
      <c r="L600" s="651"/>
      <c r="M600" s="651"/>
      <c r="N600" s="23" t="s">
        <v>1617</v>
      </c>
      <c r="O600" s="23" t="s">
        <v>1617</v>
      </c>
      <c r="P600" s="23"/>
      <c r="Q600" s="23"/>
      <c r="R600" s="23"/>
      <c r="S600" s="23"/>
      <c r="T600" s="237" t="s">
        <v>54</v>
      </c>
      <c r="U600" s="23"/>
      <c r="V600" s="23"/>
      <c r="W600" s="237"/>
    </row>
    <row r="601" spans="2:23" ht="24">
      <c r="B601" s="655"/>
      <c r="C601" s="651"/>
      <c r="D601" s="651"/>
      <c r="E601" s="651"/>
      <c r="F601" s="651"/>
      <c r="G601" s="651"/>
      <c r="H601" s="651"/>
      <c r="I601" s="651"/>
      <c r="J601" s="651"/>
      <c r="K601" s="651"/>
      <c r="L601" s="651"/>
      <c r="M601" s="651"/>
      <c r="N601" s="23" t="s">
        <v>1620</v>
      </c>
      <c r="O601" s="23" t="s">
        <v>1620</v>
      </c>
      <c r="P601" s="23"/>
      <c r="Q601" s="23"/>
      <c r="R601" s="23"/>
      <c r="S601" s="23"/>
      <c r="T601" s="23"/>
      <c r="U601" s="23"/>
      <c r="V601" s="23"/>
      <c r="W601" s="237" t="s">
        <v>54</v>
      </c>
    </row>
    <row r="602" spans="2:23" ht="24">
      <c r="B602" s="655"/>
      <c r="C602" s="651"/>
      <c r="D602" s="651"/>
      <c r="E602" s="651"/>
      <c r="F602" s="651"/>
      <c r="G602" s="651"/>
      <c r="H602" s="651"/>
      <c r="I602" s="651"/>
      <c r="J602" s="651"/>
      <c r="K602" s="651"/>
      <c r="L602" s="651"/>
      <c r="M602" s="651"/>
      <c r="N602" s="23" t="s">
        <v>1621</v>
      </c>
      <c r="O602" s="23" t="s">
        <v>1621</v>
      </c>
      <c r="P602" s="23"/>
      <c r="Q602" s="23"/>
      <c r="R602" s="23"/>
      <c r="S602" s="23"/>
      <c r="T602" s="23"/>
      <c r="U602" s="23"/>
      <c r="V602" s="23"/>
      <c r="W602" s="237" t="s">
        <v>54</v>
      </c>
    </row>
    <row r="603" spans="2:23">
      <c r="B603" s="656"/>
      <c r="C603" s="651"/>
      <c r="D603" s="651"/>
      <c r="E603" s="651"/>
      <c r="F603" s="651"/>
      <c r="G603" s="651"/>
      <c r="H603" s="651"/>
      <c r="I603" s="651"/>
      <c r="J603" s="651"/>
      <c r="K603" s="651"/>
      <c r="L603" s="651"/>
      <c r="M603" s="237" t="s">
        <v>1641</v>
      </c>
      <c r="N603" s="23"/>
      <c r="O603" s="23"/>
      <c r="P603" s="23"/>
      <c r="Q603" s="23"/>
      <c r="R603" s="23"/>
      <c r="S603" s="23"/>
      <c r="T603" s="237" t="s">
        <v>54</v>
      </c>
      <c r="U603" s="23"/>
      <c r="V603" s="23"/>
      <c r="W603" s="23"/>
    </row>
    <row r="604" spans="2:23" ht="36">
      <c r="B604" s="654">
        <f>+B599+1</f>
        <v>121</v>
      </c>
      <c r="C604" s="651">
        <f>+VLOOKUP($B604,Hoja4!$B$3:$K$173,Trabajo!C$2,0)</f>
        <v>2000</v>
      </c>
      <c r="D604" s="651" t="str">
        <f>+VLOOKUP($B604,Hoja4!$B$3:$K$173,Trabajo!D$2,0)</f>
        <v>SECRETARÍA GENERAL</v>
      </c>
      <c r="E604" s="651">
        <f>+VLOOKUP($B604,Hoja4!$B$3:$K$173,Trabajo!E$2,0)</f>
        <v>2500</v>
      </c>
      <c r="F604" s="651" t="str">
        <f>+VLOOKUP($B604,Hoja4!$B$3:$K$173,Trabajo!F$2,0)</f>
        <v>GRUPO DE GESTIÓN ADMINISTRATIVA Y DOCUMENTAL</v>
      </c>
      <c r="G604" s="651">
        <f>+VLOOKUP($B604,Hoja4!$B$3:$K$173,Trabajo!G$2,0)</f>
        <v>19</v>
      </c>
      <c r="H604" s="651" t="str">
        <f>+VLOOKUP($B604,Hoja4!$B$3:$K$173,Trabajo!H$2,0)</f>
        <v>Instrumentos Archivísticos</v>
      </c>
      <c r="I604" s="651" t="str">
        <f>+VLOOKUP($B604,Hoja4!$B$3:$K$173,Trabajo!I$2,0)</f>
        <v>19.5</v>
      </c>
      <c r="J604" s="651" t="str">
        <f>+VLOOKUP($B604,Hoja4!$B$3:$K$173,Trabajo!J$2,0)</f>
        <v>Programa de Gestión de Documentos electrónicos</v>
      </c>
      <c r="K604" s="651" t="str">
        <f>+VLOOKUP($B604,Hoja4!$B$3:$K$173,Trabajo!K$2,0)</f>
        <v>Programa de Gestión de Documentos Electrónicos</v>
      </c>
      <c r="L604" s="651" t="str">
        <f>+VLOOKUP($B604,Hoja4!$B$3:$P$173,Trabajo!L$2,0)</f>
        <v>Pública</v>
      </c>
      <c r="M604" s="651" t="s">
        <v>1640</v>
      </c>
      <c r="N604" s="23" t="s">
        <v>1615</v>
      </c>
      <c r="O604" s="23" t="s">
        <v>1615</v>
      </c>
      <c r="P604" s="237" t="s">
        <v>54</v>
      </c>
      <c r="Q604" s="237" t="s">
        <v>54</v>
      </c>
      <c r="R604" s="237"/>
      <c r="S604" s="237" t="s">
        <v>54</v>
      </c>
      <c r="T604" s="237" t="s">
        <v>54</v>
      </c>
      <c r="U604" s="237" t="s">
        <v>54</v>
      </c>
      <c r="V604" s="237" t="s">
        <v>54</v>
      </c>
      <c r="W604" s="23"/>
    </row>
    <row r="605" spans="2:23" ht="24">
      <c r="B605" s="655"/>
      <c r="C605" s="651"/>
      <c r="D605" s="651"/>
      <c r="E605" s="651"/>
      <c r="F605" s="651"/>
      <c r="G605" s="651"/>
      <c r="H605" s="651"/>
      <c r="I605" s="651"/>
      <c r="J605" s="651"/>
      <c r="K605" s="651"/>
      <c r="L605" s="651"/>
      <c r="M605" s="651"/>
      <c r="N605" s="23" t="s">
        <v>1617</v>
      </c>
      <c r="O605" s="23" t="s">
        <v>1617</v>
      </c>
      <c r="P605" s="23"/>
      <c r="Q605" s="23"/>
      <c r="R605" s="23"/>
      <c r="S605" s="23"/>
      <c r="T605" s="237" t="s">
        <v>54</v>
      </c>
      <c r="U605" s="23"/>
      <c r="V605" s="23"/>
      <c r="W605" s="237"/>
    </row>
    <row r="606" spans="2:23" ht="24">
      <c r="B606" s="655"/>
      <c r="C606" s="651"/>
      <c r="D606" s="651"/>
      <c r="E606" s="651"/>
      <c r="F606" s="651"/>
      <c r="G606" s="651"/>
      <c r="H606" s="651"/>
      <c r="I606" s="651"/>
      <c r="J606" s="651"/>
      <c r="K606" s="651"/>
      <c r="L606" s="651"/>
      <c r="M606" s="651"/>
      <c r="N606" s="23" t="s">
        <v>1620</v>
      </c>
      <c r="O606" s="23" t="s">
        <v>1620</v>
      </c>
      <c r="P606" s="23"/>
      <c r="Q606" s="23"/>
      <c r="R606" s="23"/>
      <c r="S606" s="23"/>
      <c r="T606" s="23"/>
      <c r="U606" s="23"/>
      <c r="V606" s="23"/>
      <c r="W606" s="237" t="s">
        <v>54</v>
      </c>
    </row>
    <row r="607" spans="2:23" ht="24">
      <c r="B607" s="655"/>
      <c r="C607" s="651"/>
      <c r="D607" s="651"/>
      <c r="E607" s="651"/>
      <c r="F607" s="651"/>
      <c r="G607" s="651"/>
      <c r="H607" s="651"/>
      <c r="I607" s="651"/>
      <c r="J607" s="651"/>
      <c r="K607" s="651"/>
      <c r="L607" s="651"/>
      <c r="M607" s="651"/>
      <c r="N607" s="23" t="s">
        <v>1621</v>
      </c>
      <c r="O607" s="23" t="s">
        <v>1621</v>
      </c>
      <c r="P607" s="23"/>
      <c r="Q607" s="23"/>
      <c r="R607" s="23"/>
      <c r="S607" s="23"/>
      <c r="T607" s="23"/>
      <c r="U607" s="23"/>
      <c r="V607" s="23"/>
      <c r="W607" s="237" t="s">
        <v>54</v>
      </c>
    </row>
    <row r="608" spans="2:23">
      <c r="B608" s="656"/>
      <c r="C608" s="651"/>
      <c r="D608" s="651"/>
      <c r="E608" s="651"/>
      <c r="F608" s="651"/>
      <c r="G608" s="651"/>
      <c r="H608" s="651"/>
      <c r="I608" s="651"/>
      <c r="J608" s="651"/>
      <c r="K608" s="651"/>
      <c r="L608" s="651"/>
      <c r="M608" s="237" t="s">
        <v>1641</v>
      </c>
      <c r="N608" s="23"/>
      <c r="O608" s="23"/>
      <c r="P608" s="23"/>
      <c r="Q608" s="23"/>
      <c r="R608" s="23"/>
      <c r="S608" s="23"/>
      <c r="T608" s="237" t="s">
        <v>54</v>
      </c>
      <c r="U608" s="23"/>
      <c r="V608" s="23"/>
      <c r="W608" s="23"/>
    </row>
    <row r="609" spans="2:23" ht="36">
      <c r="B609" s="654">
        <f>+B604+1</f>
        <v>122</v>
      </c>
      <c r="C609" s="651">
        <f>+VLOOKUP($B609,Hoja4!$B$3:$K$173,Trabajo!C$2,0)</f>
        <v>2000</v>
      </c>
      <c r="D609" s="651" t="str">
        <f>+VLOOKUP($B609,Hoja4!$B$3:$K$173,Trabajo!D$2,0)</f>
        <v>SECRETARÍA GENERAL</v>
      </c>
      <c r="E609" s="651">
        <f>+VLOOKUP($B609,Hoja4!$B$3:$K$173,Trabajo!E$2,0)</f>
        <v>2500</v>
      </c>
      <c r="F609" s="651" t="str">
        <f>+VLOOKUP($B609,Hoja4!$B$3:$K$173,Trabajo!F$2,0)</f>
        <v>GRUPO DE GESTIÓN ADMINISTRATIVA Y DOCUMENTAL</v>
      </c>
      <c r="G609" s="651">
        <f>+VLOOKUP($B609,Hoja4!$B$3:$K$173,Trabajo!G$2,0)</f>
        <v>19</v>
      </c>
      <c r="H609" s="651" t="str">
        <f>+VLOOKUP($B609,Hoja4!$B$3:$K$173,Trabajo!H$2,0)</f>
        <v>Instrumentos Archivísticos</v>
      </c>
      <c r="I609" s="651" t="str">
        <f>+VLOOKUP($B609,Hoja4!$B$3:$K$173,Trabajo!I$2,0)</f>
        <v>19.6</v>
      </c>
      <c r="J609" s="651" t="str">
        <f>+VLOOKUP($B609,Hoja4!$B$3:$K$173,Trabajo!J$2,0)</f>
        <v>Programa de Gestión Documental(PGD)</v>
      </c>
      <c r="K609" s="651" t="str">
        <f>+VLOOKUP($B609,Hoja4!$B$3:$K$173,Trabajo!K$2,0)</f>
        <v>Programa de Gestión Documental</v>
      </c>
      <c r="L609" s="651" t="str">
        <f>+VLOOKUP($B609,Hoja4!$B$3:$P$173,Trabajo!L$2,0)</f>
        <v>Pública</v>
      </c>
      <c r="M609" s="651" t="s">
        <v>1640</v>
      </c>
      <c r="N609" s="23" t="s">
        <v>1615</v>
      </c>
      <c r="O609" s="23" t="s">
        <v>1615</v>
      </c>
      <c r="P609" s="237" t="s">
        <v>54</v>
      </c>
      <c r="Q609" s="237" t="s">
        <v>54</v>
      </c>
      <c r="R609" s="237"/>
      <c r="S609" s="237" t="s">
        <v>54</v>
      </c>
      <c r="T609" s="237" t="s">
        <v>54</v>
      </c>
      <c r="U609" s="237" t="s">
        <v>54</v>
      </c>
      <c r="V609" s="237" t="s">
        <v>54</v>
      </c>
      <c r="W609" s="23"/>
    </row>
    <row r="610" spans="2:23" ht="24">
      <c r="B610" s="655"/>
      <c r="C610" s="651"/>
      <c r="D610" s="651"/>
      <c r="E610" s="651"/>
      <c r="F610" s="651"/>
      <c r="G610" s="651"/>
      <c r="H610" s="651"/>
      <c r="I610" s="651"/>
      <c r="J610" s="651"/>
      <c r="K610" s="651"/>
      <c r="L610" s="651"/>
      <c r="M610" s="651"/>
      <c r="N610" s="23" t="s">
        <v>1617</v>
      </c>
      <c r="O610" s="23" t="s">
        <v>1617</v>
      </c>
      <c r="P610" s="23"/>
      <c r="Q610" s="23"/>
      <c r="R610" s="23"/>
      <c r="S610" s="23"/>
      <c r="T610" s="237" t="s">
        <v>54</v>
      </c>
      <c r="U610" s="23"/>
      <c r="V610" s="23"/>
      <c r="W610" s="237"/>
    </row>
    <row r="611" spans="2:23" ht="24">
      <c r="B611" s="655"/>
      <c r="C611" s="651"/>
      <c r="D611" s="651"/>
      <c r="E611" s="651"/>
      <c r="F611" s="651"/>
      <c r="G611" s="651"/>
      <c r="H611" s="651"/>
      <c r="I611" s="651"/>
      <c r="J611" s="651"/>
      <c r="K611" s="651"/>
      <c r="L611" s="651"/>
      <c r="M611" s="651"/>
      <c r="N611" s="23" t="s">
        <v>1620</v>
      </c>
      <c r="O611" s="23" t="s">
        <v>1620</v>
      </c>
      <c r="P611" s="23"/>
      <c r="Q611" s="23"/>
      <c r="R611" s="23"/>
      <c r="S611" s="23"/>
      <c r="T611" s="23"/>
      <c r="U611" s="23"/>
      <c r="V611" s="23"/>
      <c r="W611" s="237" t="s">
        <v>54</v>
      </c>
    </row>
    <row r="612" spans="2:23" ht="24">
      <c r="B612" s="655"/>
      <c r="C612" s="651"/>
      <c r="D612" s="651"/>
      <c r="E612" s="651"/>
      <c r="F612" s="651"/>
      <c r="G612" s="651"/>
      <c r="H612" s="651"/>
      <c r="I612" s="651"/>
      <c r="J612" s="651"/>
      <c r="K612" s="651"/>
      <c r="L612" s="651"/>
      <c r="M612" s="651"/>
      <c r="N612" s="23" t="s">
        <v>1621</v>
      </c>
      <c r="O612" s="23" t="s">
        <v>1621</v>
      </c>
      <c r="P612" s="23"/>
      <c r="Q612" s="23"/>
      <c r="R612" s="23"/>
      <c r="S612" s="23"/>
      <c r="T612" s="23"/>
      <c r="U612" s="23"/>
      <c r="V612" s="23"/>
      <c r="W612" s="237" t="s">
        <v>54</v>
      </c>
    </row>
    <row r="613" spans="2:23">
      <c r="B613" s="656"/>
      <c r="C613" s="651"/>
      <c r="D613" s="651"/>
      <c r="E613" s="651"/>
      <c r="F613" s="651"/>
      <c r="G613" s="651"/>
      <c r="H613" s="651"/>
      <c r="I613" s="651"/>
      <c r="J613" s="651"/>
      <c r="K613" s="651"/>
      <c r="L613" s="651"/>
      <c r="M613" s="237" t="s">
        <v>1641</v>
      </c>
      <c r="N613" s="23"/>
      <c r="O613" s="23"/>
      <c r="P613" s="23"/>
      <c r="Q613" s="23"/>
      <c r="R613" s="23"/>
      <c r="S613" s="23"/>
      <c r="T613" s="237" t="s">
        <v>54</v>
      </c>
      <c r="U613" s="23"/>
      <c r="V613" s="23"/>
      <c r="W613" s="23"/>
    </row>
    <row r="614" spans="2:23" ht="36">
      <c r="B614" s="654">
        <f>+B609+1</f>
        <v>123</v>
      </c>
      <c r="C614" s="651">
        <f>+VLOOKUP($B614,Hoja4!$B$3:$K$173,Trabajo!C$2,0)</f>
        <v>2000</v>
      </c>
      <c r="D614" s="651" t="str">
        <f>+VLOOKUP($B614,Hoja4!$B$3:$K$173,Trabajo!D$2,0)</f>
        <v>SECRETARÍA GENERAL</v>
      </c>
      <c r="E614" s="651">
        <f>+VLOOKUP($B614,Hoja4!$B$3:$K$173,Trabajo!E$2,0)</f>
        <v>2500</v>
      </c>
      <c r="F614" s="651" t="str">
        <f>+VLOOKUP($B614,Hoja4!$B$3:$K$173,Trabajo!F$2,0)</f>
        <v>GRUPO DE GESTIÓN ADMINISTRATIVA Y DOCUMENTAL</v>
      </c>
      <c r="G614" s="651">
        <f>+VLOOKUP($B614,Hoja4!$B$3:$K$173,Trabajo!G$2,0)</f>
        <v>19</v>
      </c>
      <c r="H614" s="651" t="str">
        <f>+VLOOKUP($B614,Hoja4!$B$3:$K$173,Trabajo!H$2,0)</f>
        <v>Instrumentos archivísticos</v>
      </c>
      <c r="I614" s="651" t="str">
        <f>+VLOOKUP($B614,Hoja4!$B$3:$K$173,Trabajo!I$2,0)</f>
        <v>19.7</v>
      </c>
      <c r="J614" s="651" t="str">
        <f>+VLOOKUP($B614,Hoja4!$B$3:$K$173,Trabajo!J$2,0)</f>
        <v>Tablas de Retención Documental</v>
      </c>
      <c r="K614" s="651" t="str">
        <f>+VLOOKUP($B614,Hoja4!$B$3:$K$173,Trabajo!K$2,0)</f>
        <v>Tablas de Retención Documental, Cuadros de Clasificación Documental, Informe de actualización de las TRD, anexos al informe de actualización de las TRD, Oficios de convalidación TRD, Cronograma de Transferencias Documentales, Formato único de inventario documental, Informe de transferencias documentales, Actas de destrucción documental</v>
      </c>
      <c r="L614" s="651" t="str">
        <f>+VLOOKUP($B614,Hoja4!$B$3:$P$173,Trabajo!L$2,0)</f>
        <v>Pública</v>
      </c>
      <c r="M614" s="651" t="s">
        <v>1640</v>
      </c>
      <c r="N614" s="23" t="s">
        <v>1615</v>
      </c>
      <c r="O614" s="23" t="s">
        <v>1615</v>
      </c>
      <c r="P614" s="237" t="s">
        <v>54</v>
      </c>
      <c r="Q614" s="237" t="s">
        <v>54</v>
      </c>
      <c r="R614" s="237"/>
      <c r="S614" s="237" t="s">
        <v>54</v>
      </c>
      <c r="T614" s="237" t="s">
        <v>54</v>
      </c>
      <c r="U614" s="237" t="s">
        <v>54</v>
      </c>
      <c r="V614" s="237" t="s">
        <v>54</v>
      </c>
      <c r="W614" s="23"/>
    </row>
    <row r="615" spans="2:23" ht="24">
      <c r="B615" s="655"/>
      <c r="C615" s="651"/>
      <c r="D615" s="651"/>
      <c r="E615" s="651"/>
      <c r="F615" s="651"/>
      <c r="G615" s="651"/>
      <c r="H615" s="651"/>
      <c r="I615" s="651"/>
      <c r="J615" s="651"/>
      <c r="K615" s="651"/>
      <c r="L615" s="651"/>
      <c r="M615" s="651"/>
      <c r="N615" s="23" t="s">
        <v>1617</v>
      </c>
      <c r="O615" s="23" t="s">
        <v>1617</v>
      </c>
      <c r="P615" s="23"/>
      <c r="Q615" s="23"/>
      <c r="R615" s="23"/>
      <c r="S615" s="23"/>
      <c r="T615" s="237" t="s">
        <v>54</v>
      </c>
      <c r="U615" s="23"/>
      <c r="V615" s="23"/>
      <c r="W615" s="237"/>
    </row>
    <row r="616" spans="2:23" ht="24">
      <c r="B616" s="655"/>
      <c r="C616" s="651"/>
      <c r="D616" s="651"/>
      <c r="E616" s="651"/>
      <c r="F616" s="651"/>
      <c r="G616" s="651"/>
      <c r="H616" s="651"/>
      <c r="I616" s="651"/>
      <c r="J616" s="651"/>
      <c r="K616" s="651"/>
      <c r="L616" s="651"/>
      <c r="M616" s="651"/>
      <c r="N616" s="23" t="s">
        <v>1620</v>
      </c>
      <c r="O616" s="23" t="s">
        <v>1620</v>
      </c>
      <c r="P616" s="23"/>
      <c r="Q616" s="23"/>
      <c r="R616" s="23"/>
      <c r="S616" s="23"/>
      <c r="T616" s="23"/>
      <c r="U616" s="23"/>
      <c r="V616" s="23"/>
      <c r="W616" s="237" t="s">
        <v>54</v>
      </c>
    </row>
    <row r="617" spans="2:23" ht="24">
      <c r="B617" s="655"/>
      <c r="C617" s="651"/>
      <c r="D617" s="651"/>
      <c r="E617" s="651"/>
      <c r="F617" s="651"/>
      <c r="G617" s="651"/>
      <c r="H617" s="651"/>
      <c r="I617" s="651"/>
      <c r="J617" s="651"/>
      <c r="K617" s="651"/>
      <c r="L617" s="651"/>
      <c r="M617" s="651"/>
      <c r="N617" s="23" t="s">
        <v>1621</v>
      </c>
      <c r="O617" s="23" t="s">
        <v>1621</v>
      </c>
      <c r="P617" s="23"/>
      <c r="Q617" s="23"/>
      <c r="R617" s="23"/>
      <c r="S617" s="23"/>
      <c r="T617" s="23"/>
      <c r="U617" s="23"/>
      <c r="V617" s="23"/>
      <c r="W617" s="237" t="s">
        <v>54</v>
      </c>
    </row>
    <row r="618" spans="2:23">
      <c r="B618" s="656"/>
      <c r="C618" s="651"/>
      <c r="D618" s="651"/>
      <c r="E618" s="651"/>
      <c r="F618" s="651"/>
      <c r="G618" s="651"/>
      <c r="H618" s="651"/>
      <c r="I618" s="651"/>
      <c r="J618" s="651"/>
      <c r="K618" s="651"/>
      <c r="L618" s="651"/>
      <c r="M618" s="237" t="s">
        <v>1641</v>
      </c>
      <c r="N618" s="23"/>
      <c r="O618" s="23"/>
      <c r="P618" s="23"/>
      <c r="Q618" s="23"/>
      <c r="R618" s="23"/>
      <c r="S618" s="23"/>
      <c r="T618" s="237" t="s">
        <v>54</v>
      </c>
      <c r="U618" s="23"/>
      <c r="V618" s="23"/>
      <c r="W618" s="23"/>
    </row>
    <row r="619" spans="2:23" ht="36">
      <c r="B619" s="654">
        <f>+B614+1</f>
        <v>124</v>
      </c>
      <c r="C619" s="651">
        <f>+VLOOKUP($B619,Hoja4!$B$3:$K$173,Trabajo!C$2,0)</f>
        <v>2000</v>
      </c>
      <c r="D619" s="651" t="str">
        <f>+VLOOKUP($B619,Hoja4!$B$3:$K$173,Trabajo!D$2,0)</f>
        <v>SECRETARÍA GENERAL</v>
      </c>
      <c r="E619" s="651">
        <f>+VLOOKUP($B619,Hoja4!$B$3:$K$173,Trabajo!E$2,0)</f>
        <v>2500</v>
      </c>
      <c r="F619" s="651" t="str">
        <f>+VLOOKUP($B619,Hoja4!$B$3:$K$173,Trabajo!F$2,0)</f>
        <v>GRUPO DE GESTIÓN ADMINISTRATIVA Y DOCUMENTAL</v>
      </c>
      <c r="G619" s="651">
        <f>+VLOOKUP($B619,Hoja4!$B$3:$K$173,Trabajo!G$2,0)</f>
        <v>19</v>
      </c>
      <c r="H619" s="651" t="str">
        <f>+VLOOKUP($B619,Hoja4!$B$3:$K$173,Trabajo!H$2,0)</f>
        <v>Instrumentos archivísticos</v>
      </c>
      <c r="I619" s="651" t="str">
        <f>+VLOOKUP($B619,Hoja4!$B$3:$K$173,Trabajo!I$2,0)</f>
        <v>19.8</v>
      </c>
      <c r="J619" s="651" t="str">
        <f>+VLOOKUP($B619,Hoja4!$B$3:$K$173,Trabajo!J$2,0)</f>
        <v>Tablas de Valoración Documental</v>
      </c>
      <c r="K619" s="651" t="str">
        <f>+VLOOKUP($B619,Hoja4!$B$3:$K$173,Trabajo!K$2,0)</f>
        <v>Tablas de Valoración Documental, Cuadros de Clasificación Documental, Informe de presentación de las TVD, anexos al informe de actualización de las TVD, Oficios de convalidación TVD, Cronograma de Transferencias Documentales, Formato único de inventario documental, Informe de transferencias documentales, Actas de destrucción documental</v>
      </c>
      <c r="L619" s="651" t="str">
        <f>+VLOOKUP($B619,Hoja4!$B$3:$P$173,Trabajo!L$2,0)</f>
        <v>Pública</v>
      </c>
      <c r="M619" s="651" t="s">
        <v>1640</v>
      </c>
      <c r="N619" s="23" t="s">
        <v>1615</v>
      </c>
      <c r="O619" s="23" t="s">
        <v>1615</v>
      </c>
      <c r="P619" s="237" t="s">
        <v>54</v>
      </c>
      <c r="Q619" s="237" t="s">
        <v>54</v>
      </c>
      <c r="R619" s="237"/>
      <c r="S619" s="237" t="s">
        <v>54</v>
      </c>
      <c r="T619" s="237" t="s">
        <v>54</v>
      </c>
      <c r="U619" s="237" t="s">
        <v>54</v>
      </c>
      <c r="V619" s="237" t="s">
        <v>54</v>
      </c>
      <c r="W619" s="23"/>
    </row>
    <row r="620" spans="2:23" ht="24">
      <c r="B620" s="655"/>
      <c r="C620" s="651"/>
      <c r="D620" s="651"/>
      <c r="E620" s="651"/>
      <c r="F620" s="651"/>
      <c r="G620" s="651"/>
      <c r="H620" s="651"/>
      <c r="I620" s="651"/>
      <c r="J620" s="651"/>
      <c r="K620" s="651"/>
      <c r="L620" s="651"/>
      <c r="M620" s="651"/>
      <c r="N620" s="23" t="s">
        <v>1617</v>
      </c>
      <c r="O620" s="23" t="s">
        <v>1617</v>
      </c>
      <c r="P620" s="23"/>
      <c r="Q620" s="23"/>
      <c r="R620" s="23"/>
      <c r="S620" s="23"/>
      <c r="T620" s="237" t="s">
        <v>54</v>
      </c>
      <c r="U620" s="23"/>
      <c r="V620" s="23"/>
      <c r="W620" s="237"/>
    </row>
    <row r="621" spans="2:23" ht="24">
      <c r="B621" s="655"/>
      <c r="C621" s="651"/>
      <c r="D621" s="651"/>
      <c r="E621" s="651"/>
      <c r="F621" s="651"/>
      <c r="G621" s="651"/>
      <c r="H621" s="651"/>
      <c r="I621" s="651"/>
      <c r="J621" s="651"/>
      <c r="K621" s="651"/>
      <c r="L621" s="651"/>
      <c r="M621" s="651"/>
      <c r="N621" s="23" t="s">
        <v>1620</v>
      </c>
      <c r="O621" s="23" t="s">
        <v>1620</v>
      </c>
      <c r="P621" s="23"/>
      <c r="Q621" s="23"/>
      <c r="R621" s="23"/>
      <c r="S621" s="23"/>
      <c r="T621" s="23"/>
      <c r="U621" s="23"/>
      <c r="V621" s="23"/>
      <c r="W621" s="237" t="s">
        <v>54</v>
      </c>
    </row>
    <row r="622" spans="2:23" ht="24">
      <c r="B622" s="655"/>
      <c r="C622" s="651"/>
      <c r="D622" s="651"/>
      <c r="E622" s="651"/>
      <c r="F622" s="651"/>
      <c r="G622" s="651"/>
      <c r="H622" s="651"/>
      <c r="I622" s="651"/>
      <c r="J622" s="651"/>
      <c r="K622" s="651"/>
      <c r="L622" s="651"/>
      <c r="M622" s="651"/>
      <c r="N622" s="23" t="s">
        <v>1621</v>
      </c>
      <c r="O622" s="23" t="s">
        <v>1621</v>
      </c>
      <c r="P622" s="23"/>
      <c r="Q622" s="23"/>
      <c r="R622" s="23"/>
      <c r="S622" s="23"/>
      <c r="T622" s="23"/>
      <c r="U622" s="23"/>
      <c r="V622" s="23"/>
      <c r="W622" s="237" t="s">
        <v>54</v>
      </c>
    </row>
    <row r="623" spans="2:23">
      <c r="B623" s="656"/>
      <c r="C623" s="651"/>
      <c r="D623" s="651"/>
      <c r="E623" s="651"/>
      <c r="F623" s="651"/>
      <c r="G623" s="651"/>
      <c r="H623" s="651"/>
      <c r="I623" s="651"/>
      <c r="J623" s="651"/>
      <c r="K623" s="651"/>
      <c r="L623" s="651"/>
      <c r="M623" s="237" t="s">
        <v>1641</v>
      </c>
      <c r="N623" s="23"/>
      <c r="O623" s="23"/>
      <c r="P623" s="23"/>
      <c r="Q623" s="23"/>
      <c r="R623" s="23"/>
      <c r="S623" s="23"/>
      <c r="T623" s="237" t="s">
        <v>54</v>
      </c>
      <c r="U623" s="23"/>
      <c r="V623" s="23"/>
      <c r="W623" s="23"/>
    </row>
    <row r="624" spans="2:23" ht="36">
      <c r="B624" s="654">
        <f>+B619+1</f>
        <v>125</v>
      </c>
      <c r="C624" s="651">
        <f>+VLOOKUP($B624,Hoja4!$B$3:$K$173,Trabajo!C$2,0)</f>
        <v>2000</v>
      </c>
      <c r="D624" s="651" t="str">
        <f>+VLOOKUP($B624,Hoja4!$B$3:$K$173,Trabajo!D$2,0)</f>
        <v>SECRETARÍA GENERAL</v>
      </c>
      <c r="E624" s="651">
        <f>+VLOOKUP($B624,Hoja4!$B$3:$K$173,Trabajo!E$2,0)</f>
        <v>2500</v>
      </c>
      <c r="F624" s="651" t="str">
        <f>+VLOOKUP($B624,Hoja4!$B$3:$K$173,Trabajo!F$2,0)</f>
        <v>GRUPO DE GESTIÓN ADMINISTRATIVA Y DOCUMENTAL</v>
      </c>
      <c r="G624" s="651">
        <f>+VLOOKUP($B624,Hoja4!$B$3:$K$173,Trabajo!G$2,0)</f>
        <v>20</v>
      </c>
      <c r="H624" s="651" t="str">
        <f>+VLOOKUP($B624,Hoja4!$B$3:$K$173,Trabajo!H$2,0)</f>
        <v>Instrumentos de Control y Registro</v>
      </c>
      <c r="I624" s="651" t="str">
        <f>+VLOOKUP($B624,Hoja4!$B$3:$K$173,Trabajo!I$2,0)</f>
        <v>20.1</v>
      </c>
      <c r="J624" s="651" t="str">
        <f>+VLOOKUP($B624,Hoja4!$B$3:$K$173,Trabajo!J$2,0)</f>
        <v>Instrumentos de control de comunicaciones oficiales</v>
      </c>
      <c r="K624" s="651" t="str">
        <f>+VLOOKUP($B624,Hoja4!$B$3:$K$173,Trabajo!K$2,0)</f>
        <v>Registro de correspondencia, Planilla de entrega de correspondencia, Guía de envió de correspondencia</v>
      </c>
      <c r="L624" s="651" t="str">
        <f>+VLOOKUP($B624,Hoja4!$B$3:$P$173,Trabajo!L$2,0)</f>
        <v>Pública</v>
      </c>
      <c r="M624" s="651" t="s">
        <v>1640</v>
      </c>
      <c r="N624" s="23" t="s">
        <v>1615</v>
      </c>
      <c r="O624" s="23" t="s">
        <v>1615</v>
      </c>
      <c r="P624" s="237" t="s">
        <v>54</v>
      </c>
      <c r="Q624" s="237" t="s">
        <v>54</v>
      </c>
      <c r="R624" s="237"/>
      <c r="S624" s="237" t="s">
        <v>54</v>
      </c>
      <c r="T624" s="237" t="s">
        <v>54</v>
      </c>
      <c r="U624" s="237" t="s">
        <v>54</v>
      </c>
      <c r="V624" s="237" t="s">
        <v>54</v>
      </c>
      <c r="W624" s="23"/>
    </row>
    <row r="625" spans="2:23" ht="24">
      <c r="B625" s="655"/>
      <c r="C625" s="651"/>
      <c r="D625" s="651"/>
      <c r="E625" s="651"/>
      <c r="F625" s="651"/>
      <c r="G625" s="651"/>
      <c r="H625" s="651"/>
      <c r="I625" s="651"/>
      <c r="J625" s="651"/>
      <c r="K625" s="651"/>
      <c r="L625" s="651"/>
      <c r="M625" s="651"/>
      <c r="N625" s="23" t="s">
        <v>1617</v>
      </c>
      <c r="O625" s="23" t="s">
        <v>1617</v>
      </c>
      <c r="P625" s="23"/>
      <c r="Q625" s="23"/>
      <c r="R625" s="23"/>
      <c r="S625" s="23"/>
      <c r="T625" s="237" t="s">
        <v>54</v>
      </c>
      <c r="U625" s="23"/>
      <c r="V625" s="23"/>
      <c r="W625" s="237"/>
    </row>
    <row r="626" spans="2:23" ht="24">
      <c r="B626" s="655"/>
      <c r="C626" s="651"/>
      <c r="D626" s="651"/>
      <c r="E626" s="651"/>
      <c r="F626" s="651"/>
      <c r="G626" s="651"/>
      <c r="H626" s="651"/>
      <c r="I626" s="651"/>
      <c r="J626" s="651"/>
      <c r="K626" s="651"/>
      <c r="L626" s="651"/>
      <c r="M626" s="651"/>
      <c r="N626" s="23" t="s">
        <v>1620</v>
      </c>
      <c r="O626" s="23" t="s">
        <v>1620</v>
      </c>
      <c r="P626" s="23"/>
      <c r="Q626" s="23"/>
      <c r="R626" s="23"/>
      <c r="S626" s="23"/>
      <c r="T626" s="23"/>
      <c r="U626" s="23"/>
      <c r="V626" s="23"/>
      <c r="W626" s="237" t="s">
        <v>54</v>
      </c>
    </row>
    <row r="627" spans="2:23" ht="24">
      <c r="B627" s="655"/>
      <c r="C627" s="651"/>
      <c r="D627" s="651"/>
      <c r="E627" s="651"/>
      <c r="F627" s="651"/>
      <c r="G627" s="651"/>
      <c r="H627" s="651"/>
      <c r="I627" s="651"/>
      <c r="J627" s="651"/>
      <c r="K627" s="651"/>
      <c r="L627" s="651"/>
      <c r="M627" s="651"/>
      <c r="N627" s="23" t="s">
        <v>1621</v>
      </c>
      <c r="O627" s="23" t="s">
        <v>1621</v>
      </c>
      <c r="P627" s="23"/>
      <c r="Q627" s="23"/>
      <c r="R627" s="23"/>
      <c r="S627" s="23"/>
      <c r="T627" s="23"/>
      <c r="U627" s="23"/>
      <c r="V627" s="23"/>
      <c r="W627" s="237" t="s">
        <v>54</v>
      </c>
    </row>
    <row r="628" spans="2:23">
      <c r="B628" s="656"/>
      <c r="C628" s="651"/>
      <c r="D628" s="651"/>
      <c r="E628" s="651"/>
      <c r="F628" s="651"/>
      <c r="G628" s="651"/>
      <c r="H628" s="651"/>
      <c r="I628" s="651"/>
      <c r="J628" s="651"/>
      <c r="K628" s="651"/>
      <c r="L628" s="651"/>
      <c r="M628" s="237" t="s">
        <v>1641</v>
      </c>
      <c r="N628" s="23"/>
      <c r="O628" s="23"/>
      <c r="P628" s="23"/>
      <c r="Q628" s="23"/>
      <c r="R628" s="23"/>
      <c r="S628" s="23"/>
      <c r="T628" s="237" t="s">
        <v>54</v>
      </c>
      <c r="U628" s="23"/>
      <c r="V628" s="23"/>
      <c r="W628" s="23"/>
    </row>
    <row r="629" spans="2:23" ht="36">
      <c r="B629" s="654">
        <f>+B624+1</f>
        <v>126</v>
      </c>
      <c r="C629" s="651">
        <f>+VLOOKUP($B629,Hoja4!$B$3:$K$173,Trabajo!C$2,0)</f>
        <v>2000</v>
      </c>
      <c r="D629" s="651" t="str">
        <f>+VLOOKUP($B629,Hoja4!$B$3:$K$173,Trabajo!D$2,0)</f>
        <v>SECRETARÍA GENERAL</v>
      </c>
      <c r="E629" s="651">
        <f>+VLOOKUP($B629,Hoja4!$B$3:$K$173,Trabajo!E$2,0)</f>
        <v>2500</v>
      </c>
      <c r="F629" s="651" t="str">
        <f>+VLOOKUP($B629,Hoja4!$B$3:$K$173,Trabajo!F$2,0)</f>
        <v>GRUPO DE GESTIÓN ADMINISTRATIVA Y DOCUMENTAL</v>
      </c>
      <c r="G629" s="651">
        <f>+VLOOKUP($B629,Hoja4!$B$3:$K$173,Trabajo!G$2,0)</f>
        <v>20</v>
      </c>
      <c r="H629" s="651" t="str">
        <f>+VLOOKUP($B629,Hoja4!$B$3:$K$173,Trabajo!H$2,0)</f>
        <v>Instrumentos de Control y Registro</v>
      </c>
      <c r="I629" s="651" t="str">
        <f>+VLOOKUP($B629,Hoja4!$B$3:$K$173,Trabajo!I$2,0)</f>
        <v>20.5</v>
      </c>
      <c r="J629" s="651" t="str">
        <f>+VLOOKUP($B629,Hoja4!$B$3:$K$173,Trabajo!J$2,0)</f>
        <v>Instrumento de Control y Registro de ingreso de visitantes</v>
      </c>
      <c r="K629" s="651" t="str">
        <f>+VLOOKUP($B629,Hoja4!$B$3:$K$173,Trabajo!K$2,0)</f>
        <v>Libro de entrada y salida de visitantes</v>
      </c>
      <c r="L629" s="651" t="str">
        <f>+VLOOKUP($B629,Hoja4!$B$3:$P$173,Trabajo!L$2,0)</f>
        <v>Pública</v>
      </c>
      <c r="M629" s="651" t="s">
        <v>1640</v>
      </c>
      <c r="N629" s="23" t="s">
        <v>1615</v>
      </c>
      <c r="O629" s="23" t="s">
        <v>1615</v>
      </c>
      <c r="P629" s="237" t="s">
        <v>54</v>
      </c>
      <c r="Q629" s="237" t="s">
        <v>54</v>
      </c>
      <c r="R629" s="237"/>
      <c r="S629" s="237" t="s">
        <v>54</v>
      </c>
      <c r="T629" s="237" t="s">
        <v>54</v>
      </c>
      <c r="U629" s="237" t="s">
        <v>54</v>
      </c>
      <c r="V629" s="237" t="s">
        <v>54</v>
      </c>
      <c r="W629" s="23"/>
    </row>
    <row r="630" spans="2:23" ht="24">
      <c r="B630" s="655"/>
      <c r="C630" s="651"/>
      <c r="D630" s="651"/>
      <c r="E630" s="651"/>
      <c r="F630" s="651"/>
      <c r="G630" s="651"/>
      <c r="H630" s="651"/>
      <c r="I630" s="651"/>
      <c r="J630" s="651"/>
      <c r="K630" s="651"/>
      <c r="L630" s="651"/>
      <c r="M630" s="651"/>
      <c r="N630" s="23" t="s">
        <v>1617</v>
      </c>
      <c r="O630" s="23" t="s">
        <v>1617</v>
      </c>
      <c r="P630" s="23"/>
      <c r="Q630" s="23"/>
      <c r="R630" s="23"/>
      <c r="S630" s="23"/>
      <c r="T630" s="237" t="s">
        <v>54</v>
      </c>
      <c r="U630" s="23"/>
      <c r="V630" s="23"/>
      <c r="W630" s="237"/>
    </row>
    <row r="631" spans="2:23" ht="24">
      <c r="B631" s="655"/>
      <c r="C631" s="651"/>
      <c r="D631" s="651"/>
      <c r="E631" s="651"/>
      <c r="F631" s="651"/>
      <c r="G631" s="651"/>
      <c r="H631" s="651"/>
      <c r="I631" s="651"/>
      <c r="J631" s="651"/>
      <c r="K631" s="651"/>
      <c r="L631" s="651"/>
      <c r="M631" s="651"/>
      <c r="N631" s="23" t="s">
        <v>1620</v>
      </c>
      <c r="O631" s="23" t="s">
        <v>1620</v>
      </c>
      <c r="P631" s="23"/>
      <c r="Q631" s="23"/>
      <c r="R631" s="23"/>
      <c r="S631" s="23"/>
      <c r="T631" s="23"/>
      <c r="U631" s="23"/>
      <c r="V631" s="23"/>
      <c r="W631" s="237" t="s">
        <v>54</v>
      </c>
    </row>
    <row r="632" spans="2:23" ht="24">
      <c r="B632" s="655"/>
      <c r="C632" s="651"/>
      <c r="D632" s="651"/>
      <c r="E632" s="651"/>
      <c r="F632" s="651"/>
      <c r="G632" s="651"/>
      <c r="H632" s="651"/>
      <c r="I632" s="651"/>
      <c r="J632" s="651"/>
      <c r="K632" s="651"/>
      <c r="L632" s="651"/>
      <c r="M632" s="651"/>
      <c r="N632" s="23" t="s">
        <v>1621</v>
      </c>
      <c r="O632" s="23" t="s">
        <v>1621</v>
      </c>
      <c r="P632" s="23"/>
      <c r="Q632" s="23"/>
      <c r="R632" s="23"/>
      <c r="S632" s="23"/>
      <c r="T632" s="23"/>
      <c r="U632" s="23"/>
      <c r="V632" s="23"/>
      <c r="W632" s="237" t="s">
        <v>54</v>
      </c>
    </row>
    <row r="633" spans="2:23">
      <c r="B633" s="656"/>
      <c r="C633" s="651"/>
      <c r="D633" s="651"/>
      <c r="E633" s="651"/>
      <c r="F633" s="651"/>
      <c r="G633" s="651"/>
      <c r="H633" s="651"/>
      <c r="I633" s="651"/>
      <c r="J633" s="651"/>
      <c r="K633" s="651"/>
      <c r="L633" s="651"/>
      <c r="M633" s="237" t="s">
        <v>1641</v>
      </c>
      <c r="N633" s="23"/>
      <c r="O633" s="23"/>
      <c r="P633" s="23"/>
      <c r="Q633" s="23"/>
      <c r="R633" s="23"/>
      <c r="S633" s="23"/>
      <c r="T633" s="237" t="s">
        <v>54</v>
      </c>
      <c r="U633" s="23"/>
      <c r="V633" s="23"/>
      <c r="W633" s="23"/>
    </row>
    <row r="634" spans="2:23" ht="36">
      <c r="B634" s="654">
        <f>+B629+1</f>
        <v>127</v>
      </c>
      <c r="C634" s="651">
        <f>+VLOOKUP($B634,Hoja4!$B$3:$K$173,Trabajo!C$2,0)</f>
        <v>2000</v>
      </c>
      <c r="D634" s="651" t="str">
        <f>+VLOOKUP($B634,Hoja4!$B$3:$K$173,Trabajo!D$2,0)</f>
        <v>SECRETARÍA GENERAL</v>
      </c>
      <c r="E634" s="651">
        <f>+VLOOKUP($B634,Hoja4!$B$3:$K$173,Trabajo!E$2,0)</f>
        <v>2500</v>
      </c>
      <c r="F634" s="651" t="str">
        <f>+VLOOKUP($B634,Hoja4!$B$3:$K$173,Trabajo!F$2,0)</f>
        <v>GRUPO DE GESTIÓN ADMINISTRATIVA Y DOCUMENTAL</v>
      </c>
      <c r="G634" s="651">
        <f>+VLOOKUP($B634,Hoja4!$B$3:$K$173,Trabajo!G$2,0)</f>
        <v>20</v>
      </c>
      <c r="H634" s="651" t="str">
        <f>+VLOOKUP($B634,Hoja4!$B$3:$K$173,Trabajo!H$2,0)</f>
        <v>Instrumentos de Control y Registro</v>
      </c>
      <c r="I634" s="651" t="str">
        <f>+VLOOKUP($B634,Hoja4!$B$3:$K$173,Trabajo!I$2,0)</f>
        <v>20.6</v>
      </c>
      <c r="J634" s="651" t="str">
        <f>+VLOOKUP($B634,Hoja4!$B$3:$K$173,Trabajo!J$2,0)</f>
        <v>Instrumento de Control y Registro de ingreso y salida de elementos para visitantes y/o funcionarios</v>
      </c>
      <c r="K634" s="651" t="str">
        <f>+VLOOKUP($B634,Hoja4!$B$3:$K$173,Trabajo!K$2,0)</f>
        <v>Registro de ingreso y salida de elementos para visitantes y/o funcionarios</v>
      </c>
      <c r="L634" s="651" t="str">
        <f>+VLOOKUP($B634,Hoja4!$B$3:$P$173,Trabajo!L$2,0)</f>
        <v>Pública</v>
      </c>
      <c r="M634" s="651" t="s">
        <v>1640</v>
      </c>
      <c r="N634" s="23" t="s">
        <v>1615</v>
      </c>
      <c r="O634" s="23" t="s">
        <v>1615</v>
      </c>
      <c r="P634" s="237" t="s">
        <v>54</v>
      </c>
      <c r="Q634" s="237" t="s">
        <v>54</v>
      </c>
      <c r="R634" s="237"/>
      <c r="S634" s="237" t="s">
        <v>54</v>
      </c>
      <c r="T634" s="237" t="s">
        <v>54</v>
      </c>
      <c r="U634" s="237" t="s">
        <v>54</v>
      </c>
      <c r="V634" s="237" t="s">
        <v>54</v>
      </c>
      <c r="W634" s="23"/>
    </row>
    <row r="635" spans="2:23" ht="24">
      <c r="B635" s="655"/>
      <c r="C635" s="651"/>
      <c r="D635" s="651"/>
      <c r="E635" s="651"/>
      <c r="F635" s="651"/>
      <c r="G635" s="651"/>
      <c r="H635" s="651"/>
      <c r="I635" s="651"/>
      <c r="J635" s="651"/>
      <c r="K635" s="651"/>
      <c r="L635" s="651"/>
      <c r="M635" s="651"/>
      <c r="N635" s="23" t="s">
        <v>1617</v>
      </c>
      <c r="O635" s="23" t="s">
        <v>1617</v>
      </c>
      <c r="P635" s="23"/>
      <c r="Q635" s="23"/>
      <c r="R635" s="23"/>
      <c r="S635" s="23"/>
      <c r="T635" s="237" t="s">
        <v>54</v>
      </c>
      <c r="U635" s="23"/>
      <c r="V635" s="23"/>
      <c r="W635" s="237"/>
    </row>
    <row r="636" spans="2:23" ht="24">
      <c r="B636" s="655"/>
      <c r="C636" s="651"/>
      <c r="D636" s="651"/>
      <c r="E636" s="651"/>
      <c r="F636" s="651"/>
      <c r="G636" s="651"/>
      <c r="H636" s="651"/>
      <c r="I636" s="651"/>
      <c r="J636" s="651"/>
      <c r="K636" s="651"/>
      <c r="L636" s="651"/>
      <c r="M636" s="651"/>
      <c r="N636" s="23" t="s">
        <v>1620</v>
      </c>
      <c r="O636" s="23" t="s">
        <v>1620</v>
      </c>
      <c r="P636" s="23"/>
      <c r="Q636" s="23"/>
      <c r="R636" s="23"/>
      <c r="S636" s="23"/>
      <c r="T636" s="23"/>
      <c r="U636" s="23"/>
      <c r="V636" s="23"/>
      <c r="W636" s="237" t="s">
        <v>54</v>
      </c>
    </row>
    <row r="637" spans="2:23" ht="24">
      <c r="B637" s="655"/>
      <c r="C637" s="651"/>
      <c r="D637" s="651"/>
      <c r="E637" s="651"/>
      <c r="F637" s="651"/>
      <c r="G637" s="651"/>
      <c r="H637" s="651"/>
      <c r="I637" s="651"/>
      <c r="J637" s="651"/>
      <c r="K637" s="651"/>
      <c r="L637" s="651"/>
      <c r="M637" s="651"/>
      <c r="N637" s="23" t="s">
        <v>1621</v>
      </c>
      <c r="O637" s="23" t="s">
        <v>1621</v>
      </c>
      <c r="P637" s="23"/>
      <c r="Q637" s="23"/>
      <c r="R637" s="23"/>
      <c r="S637" s="23"/>
      <c r="T637" s="23"/>
      <c r="U637" s="23"/>
      <c r="V637" s="23"/>
      <c r="W637" s="237" t="s">
        <v>54</v>
      </c>
    </row>
    <row r="638" spans="2:23">
      <c r="B638" s="656"/>
      <c r="C638" s="651"/>
      <c r="D638" s="651"/>
      <c r="E638" s="651"/>
      <c r="F638" s="651"/>
      <c r="G638" s="651"/>
      <c r="H638" s="651"/>
      <c r="I638" s="651"/>
      <c r="J638" s="651"/>
      <c r="K638" s="651"/>
      <c r="L638" s="651"/>
      <c r="M638" s="237" t="s">
        <v>1641</v>
      </c>
      <c r="N638" s="23"/>
      <c r="O638" s="23"/>
      <c r="P638" s="23"/>
      <c r="Q638" s="23"/>
      <c r="R638" s="23"/>
      <c r="S638" s="23"/>
      <c r="T638" s="237" t="s">
        <v>54</v>
      </c>
      <c r="U638" s="23"/>
      <c r="V638" s="23"/>
      <c r="W638" s="23"/>
    </row>
    <row r="639" spans="2:23" ht="36">
      <c r="B639" s="654">
        <f>+B634+1</f>
        <v>128</v>
      </c>
      <c r="C639" s="651">
        <f>+VLOOKUP($B639,Hoja4!$B$3:$K$173,Trabajo!C$2,0)</f>
        <v>2000</v>
      </c>
      <c r="D639" s="651" t="str">
        <f>+VLOOKUP($B639,Hoja4!$B$3:$K$173,Trabajo!D$2,0)</f>
        <v>SECRETARÍA GENERAL</v>
      </c>
      <c r="E639" s="651">
        <f>+VLOOKUP($B639,Hoja4!$B$3:$K$173,Trabajo!E$2,0)</f>
        <v>2500</v>
      </c>
      <c r="F639" s="651" t="str">
        <f>+VLOOKUP($B639,Hoja4!$B$3:$K$173,Trabajo!F$2,0)</f>
        <v>GRUPO DE GESTIÓN ADMINISTRATIVA Y DOCUMENTAL</v>
      </c>
      <c r="G639" s="651">
        <f>+VLOOKUP($B639,Hoja4!$B$3:$K$173,Trabajo!G$2,0)</f>
        <v>21</v>
      </c>
      <c r="H639" s="651" t="str">
        <f>+VLOOKUP($B639,Hoja4!$B$3:$K$173,Trabajo!H$2,0)</f>
        <v>Inventarios</v>
      </c>
      <c r="I639" s="651" t="str">
        <f>+VLOOKUP($B639,Hoja4!$B$3:$K$173,Trabajo!I$2,0)</f>
        <v>21.1</v>
      </c>
      <c r="J639" s="651" t="str">
        <f>+VLOOKUP($B639,Hoja4!$B$3:$K$173,Trabajo!J$2,0)</f>
        <v>Inventario de Activos</v>
      </c>
      <c r="K639" s="651" t="str">
        <f>+VLOOKUP($B639,Hoja4!$B$3:$K$173,Trabajo!K$2,0)</f>
        <v>Base de datos control de inventarios (aplicativo NEON), Memorando de novedades e inconsistencias, Traspaso de bienes, Acta individual inventario de activos fijos, Conciliación de inventarios de bienes devolutivos</v>
      </c>
      <c r="L639" s="651" t="str">
        <f>+VLOOKUP($B639,Hoja4!$B$3:$P$173,Trabajo!L$2,0)</f>
        <v>Pública Reservada</v>
      </c>
      <c r="M639" s="651" t="s">
        <v>1640</v>
      </c>
      <c r="N639" s="23" t="s">
        <v>1615</v>
      </c>
      <c r="O639" s="23" t="s">
        <v>1615</v>
      </c>
      <c r="P639" s="237" t="s">
        <v>54</v>
      </c>
      <c r="Q639" s="237" t="s">
        <v>54</v>
      </c>
      <c r="R639" s="237"/>
      <c r="S639" s="237" t="s">
        <v>54</v>
      </c>
      <c r="T639" s="237" t="s">
        <v>54</v>
      </c>
      <c r="U639" s="237" t="s">
        <v>54</v>
      </c>
      <c r="V639" s="237" t="s">
        <v>54</v>
      </c>
      <c r="W639" s="23"/>
    </row>
    <row r="640" spans="2:23" ht="24">
      <c r="B640" s="655"/>
      <c r="C640" s="651"/>
      <c r="D640" s="651"/>
      <c r="E640" s="651"/>
      <c r="F640" s="651"/>
      <c r="G640" s="651"/>
      <c r="H640" s="651"/>
      <c r="I640" s="651"/>
      <c r="J640" s="651"/>
      <c r="K640" s="651"/>
      <c r="L640" s="651"/>
      <c r="M640" s="651"/>
      <c r="N640" s="23" t="s">
        <v>1617</v>
      </c>
      <c r="O640" s="23" t="s">
        <v>1617</v>
      </c>
      <c r="P640" s="23"/>
      <c r="Q640" s="23"/>
      <c r="R640" s="23"/>
      <c r="S640" s="23"/>
      <c r="T640" s="237" t="s">
        <v>54</v>
      </c>
      <c r="U640" s="23"/>
      <c r="V640" s="23"/>
      <c r="W640" s="237"/>
    </row>
    <row r="641" spans="2:23" ht="24">
      <c r="B641" s="655"/>
      <c r="C641" s="651"/>
      <c r="D641" s="651"/>
      <c r="E641" s="651"/>
      <c r="F641" s="651"/>
      <c r="G641" s="651"/>
      <c r="H641" s="651"/>
      <c r="I641" s="651"/>
      <c r="J641" s="651"/>
      <c r="K641" s="651"/>
      <c r="L641" s="651"/>
      <c r="M641" s="651"/>
      <c r="N641" s="23" t="s">
        <v>1620</v>
      </c>
      <c r="O641" s="23" t="s">
        <v>1620</v>
      </c>
      <c r="P641" s="23"/>
      <c r="Q641" s="23"/>
      <c r="R641" s="23"/>
      <c r="S641" s="23"/>
      <c r="T641" s="23"/>
      <c r="U641" s="23"/>
      <c r="V641" s="23"/>
      <c r="W641" s="237" t="s">
        <v>54</v>
      </c>
    </row>
    <row r="642" spans="2:23" ht="24">
      <c r="B642" s="655"/>
      <c r="C642" s="651"/>
      <c r="D642" s="651"/>
      <c r="E642" s="651"/>
      <c r="F642" s="651"/>
      <c r="G642" s="651"/>
      <c r="H642" s="651"/>
      <c r="I642" s="651"/>
      <c r="J642" s="651"/>
      <c r="K642" s="651"/>
      <c r="L642" s="651"/>
      <c r="M642" s="651"/>
      <c r="N642" s="23" t="s">
        <v>1621</v>
      </c>
      <c r="O642" s="23" t="s">
        <v>1621</v>
      </c>
      <c r="P642" s="23"/>
      <c r="Q642" s="23"/>
      <c r="R642" s="23"/>
      <c r="S642" s="23"/>
      <c r="T642" s="23"/>
      <c r="U642" s="23"/>
      <c r="V642" s="23"/>
      <c r="W642" s="237" t="s">
        <v>54</v>
      </c>
    </row>
    <row r="643" spans="2:23">
      <c r="B643" s="656"/>
      <c r="C643" s="651"/>
      <c r="D643" s="651"/>
      <c r="E643" s="651"/>
      <c r="F643" s="651"/>
      <c r="G643" s="651"/>
      <c r="H643" s="651"/>
      <c r="I643" s="651"/>
      <c r="J643" s="651"/>
      <c r="K643" s="651"/>
      <c r="L643" s="651"/>
      <c r="M643" s="237" t="s">
        <v>1641</v>
      </c>
      <c r="N643" s="23"/>
      <c r="O643" s="23"/>
      <c r="P643" s="23"/>
      <c r="Q643" s="23"/>
      <c r="R643" s="23"/>
      <c r="S643" s="23"/>
      <c r="T643" s="237" t="s">
        <v>54</v>
      </c>
      <c r="U643" s="23"/>
      <c r="V643" s="23"/>
      <c r="W643" s="23"/>
    </row>
    <row r="644" spans="2:23" ht="36">
      <c r="B644" s="654">
        <f>+B639+1</f>
        <v>129</v>
      </c>
      <c r="C644" s="651">
        <f>+VLOOKUP($B644,Hoja4!$B$3:$K$173,Trabajo!C$2,0)</f>
        <v>2000</v>
      </c>
      <c r="D644" s="651" t="str">
        <f>+VLOOKUP($B644,Hoja4!$B$3:$K$173,Trabajo!D$2,0)</f>
        <v>SECRETARÍA GENERAL</v>
      </c>
      <c r="E644" s="651">
        <f>+VLOOKUP($B644,Hoja4!$B$3:$K$173,Trabajo!E$2,0)</f>
        <v>2500</v>
      </c>
      <c r="F644" s="651" t="str">
        <f>+VLOOKUP($B644,Hoja4!$B$3:$K$173,Trabajo!F$2,0)</f>
        <v>GRUPO DE GESTIÓN ADMINISTRATIVA Y DOCUMENTAL</v>
      </c>
      <c r="G644" s="651">
        <f>+VLOOKUP($B644,Hoja4!$B$3:$K$173,Trabajo!G$2,0)</f>
        <v>23</v>
      </c>
      <c r="H644" s="651" t="str">
        <f>+VLOOKUP($B644,Hoja4!$B$3:$K$173,Trabajo!H$2,0)</f>
        <v>Manuales</v>
      </c>
      <c r="I644" s="651" t="str">
        <f>+VLOOKUP($B644,Hoja4!$B$3:$K$173,Trabajo!I$2,0)</f>
        <v>23.1</v>
      </c>
      <c r="J644" s="651" t="str">
        <f>+VLOOKUP($B644,Hoja4!$B$3:$K$173,Trabajo!J$2,0)</f>
        <v>Manual de archivo</v>
      </c>
      <c r="K644" s="651" t="str">
        <f>+VLOOKUP($B644,Hoja4!$B$3:$K$173,Trabajo!K$2,0)</f>
        <v>Manual de archivo, Guía de clasificación documental, Guía de ordenación documental, Guía de descripción documental</v>
      </c>
      <c r="L644" s="651" t="str">
        <f>+VLOOKUP($B644,Hoja4!$B$3:$P$173,Trabajo!L$2,0)</f>
        <v>Pública</v>
      </c>
      <c r="M644" s="651" t="s">
        <v>1640</v>
      </c>
      <c r="N644" s="23" t="s">
        <v>1615</v>
      </c>
      <c r="O644" s="23" t="s">
        <v>1615</v>
      </c>
      <c r="P644" s="237" t="s">
        <v>54</v>
      </c>
      <c r="Q644" s="237" t="s">
        <v>54</v>
      </c>
      <c r="R644" s="237"/>
      <c r="S644" s="237" t="s">
        <v>54</v>
      </c>
      <c r="T644" s="237" t="s">
        <v>54</v>
      </c>
      <c r="U644" s="237" t="s">
        <v>54</v>
      </c>
      <c r="V644" s="237" t="s">
        <v>54</v>
      </c>
      <c r="W644" s="23"/>
    </row>
    <row r="645" spans="2:23" ht="24">
      <c r="B645" s="655"/>
      <c r="C645" s="651"/>
      <c r="D645" s="651"/>
      <c r="E645" s="651"/>
      <c r="F645" s="651"/>
      <c r="G645" s="651"/>
      <c r="H645" s="651"/>
      <c r="I645" s="651"/>
      <c r="J645" s="651"/>
      <c r="K645" s="651"/>
      <c r="L645" s="651"/>
      <c r="M645" s="651"/>
      <c r="N645" s="23" t="s">
        <v>1617</v>
      </c>
      <c r="O645" s="23" t="s">
        <v>1617</v>
      </c>
      <c r="P645" s="23"/>
      <c r="Q645" s="23"/>
      <c r="R645" s="23"/>
      <c r="S645" s="23"/>
      <c r="T645" s="237" t="s">
        <v>54</v>
      </c>
      <c r="U645" s="23"/>
      <c r="V645" s="23"/>
      <c r="W645" s="237"/>
    </row>
    <row r="646" spans="2:23" ht="24">
      <c r="B646" s="655"/>
      <c r="C646" s="651"/>
      <c r="D646" s="651"/>
      <c r="E646" s="651"/>
      <c r="F646" s="651"/>
      <c r="G646" s="651"/>
      <c r="H646" s="651"/>
      <c r="I646" s="651"/>
      <c r="J646" s="651"/>
      <c r="K646" s="651"/>
      <c r="L646" s="651"/>
      <c r="M646" s="651"/>
      <c r="N646" s="23" t="s">
        <v>1620</v>
      </c>
      <c r="O646" s="23" t="s">
        <v>1620</v>
      </c>
      <c r="P646" s="23"/>
      <c r="Q646" s="23"/>
      <c r="R646" s="23"/>
      <c r="S646" s="23"/>
      <c r="T646" s="23"/>
      <c r="U646" s="23"/>
      <c r="V646" s="23"/>
      <c r="W646" s="237" t="s">
        <v>54</v>
      </c>
    </row>
    <row r="647" spans="2:23" ht="24">
      <c r="B647" s="655"/>
      <c r="C647" s="651"/>
      <c r="D647" s="651"/>
      <c r="E647" s="651"/>
      <c r="F647" s="651"/>
      <c r="G647" s="651"/>
      <c r="H647" s="651"/>
      <c r="I647" s="651"/>
      <c r="J647" s="651"/>
      <c r="K647" s="651"/>
      <c r="L647" s="651"/>
      <c r="M647" s="651"/>
      <c r="N647" s="23" t="s">
        <v>1621</v>
      </c>
      <c r="O647" s="23" t="s">
        <v>1621</v>
      </c>
      <c r="P647" s="23"/>
      <c r="Q647" s="23"/>
      <c r="R647" s="23"/>
      <c r="S647" s="23"/>
      <c r="T647" s="23"/>
      <c r="U647" s="23"/>
      <c r="V647" s="23"/>
      <c r="W647" s="237" t="s">
        <v>54</v>
      </c>
    </row>
    <row r="648" spans="2:23">
      <c r="B648" s="656"/>
      <c r="C648" s="651"/>
      <c r="D648" s="651"/>
      <c r="E648" s="651"/>
      <c r="F648" s="651"/>
      <c r="G648" s="651"/>
      <c r="H648" s="651"/>
      <c r="I648" s="651"/>
      <c r="J648" s="651"/>
      <c r="K648" s="651"/>
      <c r="L648" s="651"/>
      <c r="M648" s="237" t="s">
        <v>1641</v>
      </c>
      <c r="N648" s="23"/>
      <c r="O648" s="23"/>
      <c r="P648" s="23"/>
      <c r="Q648" s="23"/>
      <c r="R648" s="23"/>
      <c r="S648" s="23"/>
      <c r="T648" s="237" t="s">
        <v>54</v>
      </c>
      <c r="U648" s="23"/>
      <c r="V648" s="23"/>
      <c r="W648" s="23"/>
    </row>
    <row r="649" spans="2:23" ht="36">
      <c r="B649" s="654">
        <f>+B644+1</f>
        <v>130</v>
      </c>
      <c r="C649" s="651">
        <f>+VLOOKUP($B649,Hoja4!$B$3:$K$173,Trabajo!C$2,0)</f>
        <v>2000</v>
      </c>
      <c r="D649" s="651" t="str">
        <f>+VLOOKUP($B649,Hoja4!$B$3:$K$173,Trabajo!D$2,0)</f>
        <v>SECRETARÍA GENERAL</v>
      </c>
      <c r="E649" s="651">
        <f>+VLOOKUP($B649,Hoja4!$B$3:$K$173,Trabajo!E$2,0)</f>
        <v>2500</v>
      </c>
      <c r="F649" s="651" t="str">
        <f>+VLOOKUP($B649,Hoja4!$B$3:$K$173,Trabajo!F$2,0)</f>
        <v>GRUPO DE GESTIÓN ADMINISTRATIVA Y DOCUMENTAL</v>
      </c>
      <c r="G649" s="651">
        <f>+VLOOKUP($B649,Hoja4!$B$3:$K$173,Trabajo!G$2,0)</f>
        <v>25</v>
      </c>
      <c r="H649" s="651" t="str">
        <f>+VLOOKUP($B649,Hoja4!$B$3:$K$173,Trabajo!H$2,0)</f>
        <v>Planes</v>
      </c>
      <c r="I649" s="651" t="str">
        <f>+VLOOKUP($B649,Hoja4!$B$3:$K$173,Trabajo!I$2,0)</f>
        <v>25.2</v>
      </c>
      <c r="J649" s="651" t="str">
        <f>+VLOOKUP($B649,Hoja4!$B$3:$K$173,Trabajo!J$2,0)</f>
        <v>Plan anual de adquisiciones</v>
      </c>
      <c r="K649" s="651" t="str">
        <f>+VLOOKUP($B649,Hoja4!$B$3:$K$173,Trabajo!K$2,0)</f>
        <v>Memorando de solicitud de información, Memorando de citación comité, Acta de comité, Plan anual de adquisiciones</v>
      </c>
      <c r="L649" s="651" t="str">
        <f>+VLOOKUP($B649,Hoja4!$B$3:$P$173,Trabajo!L$2,0)</f>
        <v>Pública Reservada</v>
      </c>
      <c r="M649" s="651" t="s">
        <v>1640</v>
      </c>
      <c r="N649" s="23" t="s">
        <v>1615</v>
      </c>
      <c r="O649" s="23" t="s">
        <v>1615</v>
      </c>
      <c r="P649" s="237" t="s">
        <v>54</v>
      </c>
      <c r="Q649" s="237" t="s">
        <v>54</v>
      </c>
      <c r="R649" s="237"/>
      <c r="S649" s="237" t="s">
        <v>54</v>
      </c>
      <c r="T649" s="237" t="s">
        <v>54</v>
      </c>
      <c r="U649" s="237" t="s">
        <v>54</v>
      </c>
      <c r="V649" s="237" t="s">
        <v>54</v>
      </c>
      <c r="W649" s="23"/>
    </row>
    <row r="650" spans="2:23" ht="24">
      <c r="B650" s="655"/>
      <c r="C650" s="651"/>
      <c r="D650" s="651"/>
      <c r="E650" s="651"/>
      <c r="F650" s="651"/>
      <c r="G650" s="651"/>
      <c r="H650" s="651"/>
      <c r="I650" s="651"/>
      <c r="J650" s="651"/>
      <c r="K650" s="651"/>
      <c r="L650" s="651"/>
      <c r="M650" s="651"/>
      <c r="N650" s="23" t="s">
        <v>1617</v>
      </c>
      <c r="O650" s="23" t="s">
        <v>1617</v>
      </c>
      <c r="P650" s="23"/>
      <c r="Q650" s="23"/>
      <c r="R650" s="23"/>
      <c r="S650" s="23"/>
      <c r="T650" s="237" t="s">
        <v>54</v>
      </c>
      <c r="U650" s="23"/>
      <c r="V650" s="23"/>
      <c r="W650" s="237"/>
    </row>
    <row r="651" spans="2:23" ht="24">
      <c r="B651" s="655"/>
      <c r="C651" s="651"/>
      <c r="D651" s="651"/>
      <c r="E651" s="651"/>
      <c r="F651" s="651"/>
      <c r="G651" s="651"/>
      <c r="H651" s="651"/>
      <c r="I651" s="651"/>
      <c r="J651" s="651"/>
      <c r="K651" s="651"/>
      <c r="L651" s="651"/>
      <c r="M651" s="651"/>
      <c r="N651" s="23" t="s">
        <v>1620</v>
      </c>
      <c r="O651" s="23" t="s">
        <v>1620</v>
      </c>
      <c r="P651" s="23"/>
      <c r="Q651" s="23"/>
      <c r="R651" s="23"/>
      <c r="S651" s="23"/>
      <c r="T651" s="23"/>
      <c r="U651" s="23"/>
      <c r="V651" s="23"/>
      <c r="W651" s="237" t="s">
        <v>54</v>
      </c>
    </row>
    <row r="652" spans="2:23" ht="24">
      <c r="B652" s="655"/>
      <c r="C652" s="651"/>
      <c r="D652" s="651"/>
      <c r="E652" s="651"/>
      <c r="F652" s="651"/>
      <c r="G652" s="651"/>
      <c r="H652" s="651"/>
      <c r="I652" s="651"/>
      <c r="J652" s="651"/>
      <c r="K652" s="651"/>
      <c r="L652" s="651"/>
      <c r="M652" s="651"/>
      <c r="N652" s="23" t="s">
        <v>1621</v>
      </c>
      <c r="O652" s="23" t="s">
        <v>1621</v>
      </c>
      <c r="P652" s="23"/>
      <c r="Q652" s="23"/>
      <c r="R652" s="23"/>
      <c r="S652" s="23"/>
      <c r="T652" s="23"/>
      <c r="U652" s="23"/>
      <c r="V652" s="23"/>
      <c r="W652" s="237" t="s">
        <v>54</v>
      </c>
    </row>
    <row r="653" spans="2:23">
      <c r="B653" s="656"/>
      <c r="C653" s="651"/>
      <c r="D653" s="651"/>
      <c r="E653" s="651"/>
      <c r="F653" s="651"/>
      <c r="G653" s="651"/>
      <c r="H653" s="651"/>
      <c r="I653" s="651"/>
      <c r="J653" s="651"/>
      <c r="K653" s="651"/>
      <c r="L653" s="651"/>
      <c r="M653" s="237" t="s">
        <v>1641</v>
      </c>
      <c r="N653" s="23"/>
      <c r="O653" s="23"/>
      <c r="P653" s="23"/>
      <c r="Q653" s="23"/>
      <c r="R653" s="23"/>
      <c r="S653" s="23"/>
      <c r="T653" s="237" t="s">
        <v>54</v>
      </c>
      <c r="U653" s="23"/>
      <c r="V653" s="23"/>
      <c r="W653" s="23"/>
    </row>
    <row r="654" spans="2:23" ht="36">
      <c r="B654" s="654">
        <f>+B649+1</f>
        <v>131</v>
      </c>
      <c r="C654" s="651">
        <f>+VLOOKUP($B654,Hoja4!$B$3:$K$173,Trabajo!C$2,0)</f>
        <v>2000</v>
      </c>
      <c r="D654" s="651" t="str">
        <f>+VLOOKUP($B654,Hoja4!$B$3:$K$173,Trabajo!D$2,0)</f>
        <v>SECRETARÍA GENERAL</v>
      </c>
      <c r="E654" s="651">
        <f>+VLOOKUP($B654,Hoja4!$B$3:$K$173,Trabajo!E$2,0)</f>
        <v>2500</v>
      </c>
      <c r="F654" s="651" t="str">
        <f>+VLOOKUP($B654,Hoja4!$B$3:$K$173,Trabajo!F$2,0)</f>
        <v>GRUPO DE GESTIÓN ADMINISTRATIVA Y DOCUMENTAL</v>
      </c>
      <c r="G654" s="651">
        <f>+VLOOKUP($B654,Hoja4!$B$3:$K$173,Trabajo!G$2,0)</f>
        <v>25</v>
      </c>
      <c r="H654" s="651" t="str">
        <f>+VLOOKUP($B654,Hoja4!$B$3:$K$173,Trabajo!H$2,0)</f>
        <v>Planes</v>
      </c>
      <c r="I654" s="651" t="str">
        <f>+VLOOKUP($B654,Hoja4!$B$3:$K$173,Trabajo!I$2,0)</f>
        <v>25.5</v>
      </c>
      <c r="J654" s="651" t="str">
        <f>+VLOOKUP($B654,Hoja4!$B$3:$K$173,Trabajo!J$2,0)</f>
        <v>Plan de conservación documental</v>
      </c>
      <c r="K654" s="651" t="str">
        <f>+VLOOKUP($B654,Hoja4!$B$3:$K$173,Trabajo!K$2,0)</f>
        <v>Plan de preservación y conservación documental, Control de temperatura y humedad relativa depósito de archivo, Registro de limpieza del depósito de archivo</v>
      </c>
      <c r="L654" s="651" t="str">
        <f>+VLOOKUP($B654,Hoja4!$B$3:$P$173,Trabajo!L$2,0)</f>
        <v>Pública</v>
      </c>
      <c r="M654" s="651" t="s">
        <v>1640</v>
      </c>
      <c r="N654" s="23" t="s">
        <v>1615</v>
      </c>
      <c r="O654" s="23" t="s">
        <v>1615</v>
      </c>
      <c r="P654" s="237" t="s">
        <v>54</v>
      </c>
      <c r="Q654" s="237" t="s">
        <v>54</v>
      </c>
      <c r="R654" s="237"/>
      <c r="S654" s="237" t="s">
        <v>54</v>
      </c>
      <c r="T654" s="237" t="s">
        <v>54</v>
      </c>
      <c r="U654" s="237" t="s">
        <v>54</v>
      </c>
      <c r="V654" s="237" t="s">
        <v>54</v>
      </c>
      <c r="W654" s="23"/>
    </row>
    <row r="655" spans="2:23" ht="24">
      <c r="B655" s="655"/>
      <c r="C655" s="651"/>
      <c r="D655" s="651"/>
      <c r="E655" s="651"/>
      <c r="F655" s="651"/>
      <c r="G655" s="651"/>
      <c r="H655" s="651"/>
      <c r="I655" s="651"/>
      <c r="J655" s="651"/>
      <c r="K655" s="651"/>
      <c r="L655" s="651"/>
      <c r="M655" s="651"/>
      <c r="N655" s="23" t="s">
        <v>1617</v>
      </c>
      <c r="O655" s="23" t="s">
        <v>1617</v>
      </c>
      <c r="P655" s="23"/>
      <c r="Q655" s="23"/>
      <c r="R655" s="23"/>
      <c r="S655" s="23"/>
      <c r="T655" s="237" t="s">
        <v>54</v>
      </c>
      <c r="U655" s="23"/>
      <c r="V655" s="23"/>
      <c r="W655" s="237"/>
    </row>
    <row r="656" spans="2:23" ht="24">
      <c r="B656" s="655"/>
      <c r="C656" s="651"/>
      <c r="D656" s="651"/>
      <c r="E656" s="651"/>
      <c r="F656" s="651"/>
      <c r="G656" s="651"/>
      <c r="H656" s="651"/>
      <c r="I656" s="651"/>
      <c r="J656" s="651"/>
      <c r="K656" s="651"/>
      <c r="L656" s="651"/>
      <c r="M656" s="651"/>
      <c r="N656" s="23" t="s">
        <v>1620</v>
      </c>
      <c r="O656" s="23" t="s">
        <v>1620</v>
      </c>
      <c r="P656" s="23"/>
      <c r="Q656" s="23"/>
      <c r="R656" s="23"/>
      <c r="S656" s="23"/>
      <c r="T656" s="23"/>
      <c r="U656" s="23"/>
      <c r="V656" s="23"/>
      <c r="W656" s="237" t="s">
        <v>54</v>
      </c>
    </row>
    <row r="657" spans="2:23" ht="24">
      <c r="B657" s="655"/>
      <c r="C657" s="651"/>
      <c r="D657" s="651"/>
      <c r="E657" s="651"/>
      <c r="F657" s="651"/>
      <c r="G657" s="651"/>
      <c r="H657" s="651"/>
      <c r="I657" s="651"/>
      <c r="J657" s="651"/>
      <c r="K657" s="651"/>
      <c r="L657" s="651"/>
      <c r="M657" s="651"/>
      <c r="N657" s="23" t="s">
        <v>1621</v>
      </c>
      <c r="O657" s="23" t="s">
        <v>1621</v>
      </c>
      <c r="P657" s="23"/>
      <c r="Q657" s="23"/>
      <c r="R657" s="23"/>
      <c r="S657" s="23"/>
      <c r="T657" s="23"/>
      <c r="U657" s="23"/>
      <c r="V657" s="23"/>
      <c r="W657" s="237" t="s">
        <v>54</v>
      </c>
    </row>
    <row r="658" spans="2:23">
      <c r="B658" s="656"/>
      <c r="C658" s="651"/>
      <c r="D658" s="651"/>
      <c r="E658" s="651"/>
      <c r="F658" s="651"/>
      <c r="G658" s="651"/>
      <c r="H658" s="651"/>
      <c r="I658" s="651"/>
      <c r="J658" s="651"/>
      <c r="K658" s="651"/>
      <c r="L658" s="651"/>
      <c r="M658" s="237" t="s">
        <v>1641</v>
      </c>
      <c r="N658" s="23"/>
      <c r="O658" s="23"/>
      <c r="P658" s="23"/>
      <c r="Q658" s="23"/>
      <c r="R658" s="23"/>
      <c r="S658" s="23"/>
      <c r="T658" s="237" t="s">
        <v>54</v>
      </c>
      <c r="U658" s="23"/>
      <c r="V658" s="23"/>
      <c r="W658" s="23"/>
    </row>
    <row r="659" spans="2:23" ht="36">
      <c r="B659" s="654">
        <f>+B654+1</f>
        <v>132</v>
      </c>
      <c r="C659" s="651">
        <f>+VLOOKUP($B659,Hoja4!$B$3:$K$173,Trabajo!C$2,0)</f>
        <v>2000</v>
      </c>
      <c r="D659" s="651" t="str">
        <f>+VLOOKUP($B659,Hoja4!$B$3:$K$173,Trabajo!D$2,0)</f>
        <v>SECRETARÍA GENERAL</v>
      </c>
      <c r="E659" s="651">
        <f>+VLOOKUP($B659,Hoja4!$B$3:$K$173,Trabajo!E$2,0)</f>
        <v>2500</v>
      </c>
      <c r="F659" s="651" t="str">
        <f>+VLOOKUP($B659,Hoja4!$B$3:$K$173,Trabajo!F$2,0)</f>
        <v>GRUPO DE GESTIÓN ADMINISTRATIVA Y DOCUMENTAL</v>
      </c>
      <c r="G659" s="651">
        <f>+VLOOKUP($B659,Hoja4!$B$3:$K$173,Trabajo!G$2,0)</f>
        <v>25</v>
      </c>
      <c r="H659" s="651" t="str">
        <f>+VLOOKUP($B659,Hoja4!$B$3:$K$173,Trabajo!H$2,0)</f>
        <v>Planes</v>
      </c>
      <c r="I659" s="651" t="str">
        <f>+VLOOKUP($B659,Hoja4!$B$3:$K$173,Trabajo!I$2,0)</f>
        <v>25.9</v>
      </c>
      <c r="J659" s="651" t="str">
        <f>+VLOOKUP($B659,Hoja4!$B$3:$K$173,Trabajo!J$2,0)</f>
        <v>Plan de preservación digital a largo plazo</v>
      </c>
      <c r="K659" s="651" t="str">
        <f>+VLOOKUP($B659,Hoja4!$B$3:$K$173,Trabajo!K$2,0)</f>
        <v>Plan de preservación digital a largo plazo</v>
      </c>
      <c r="L659" s="651" t="str">
        <f>+VLOOKUP($B659,Hoja4!$B$3:$P$173,Trabajo!L$2,0)</f>
        <v>Pública</v>
      </c>
      <c r="M659" s="651" t="s">
        <v>1640</v>
      </c>
      <c r="N659" s="23" t="s">
        <v>1615</v>
      </c>
      <c r="O659" s="23" t="s">
        <v>1615</v>
      </c>
      <c r="P659" s="237" t="s">
        <v>54</v>
      </c>
      <c r="Q659" s="237" t="s">
        <v>54</v>
      </c>
      <c r="R659" s="237"/>
      <c r="S659" s="237" t="s">
        <v>54</v>
      </c>
      <c r="T659" s="237" t="s">
        <v>54</v>
      </c>
      <c r="U659" s="237" t="s">
        <v>54</v>
      </c>
      <c r="V659" s="237" t="s">
        <v>54</v>
      </c>
      <c r="W659" s="23"/>
    </row>
    <row r="660" spans="2:23" ht="24">
      <c r="B660" s="655"/>
      <c r="C660" s="651"/>
      <c r="D660" s="651"/>
      <c r="E660" s="651"/>
      <c r="F660" s="651"/>
      <c r="G660" s="651"/>
      <c r="H660" s="651"/>
      <c r="I660" s="651"/>
      <c r="J660" s="651"/>
      <c r="K660" s="651"/>
      <c r="L660" s="651"/>
      <c r="M660" s="651"/>
      <c r="N660" s="23" t="s">
        <v>1617</v>
      </c>
      <c r="O660" s="23" t="s">
        <v>1617</v>
      </c>
      <c r="P660" s="23"/>
      <c r="Q660" s="23"/>
      <c r="R660" s="23"/>
      <c r="S660" s="23"/>
      <c r="T660" s="237" t="s">
        <v>54</v>
      </c>
      <c r="U660" s="23"/>
      <c r="V660" s="23"/>
      <c r="W660" s="237"/>
    </row>
    <row r="661" spans="2:23" ht="24">
      <c r="B661" s="655"/>
      <c r="C661" s="651"/>
      <c r="D661" s="651"/>
      <c r="E661" s="651"/>
      <c r="F661" s="651"/>
      <c r="G661" s="651"/>
      <c r="H661" s="651"/>
      <c r="I661" s="651"/>
      <c r="J661" s="651"/>
      <c r="K661" s="651"/>
      <c r="L661" s="651"/>
      <c r="M661" s="651"/>
      <c r="N661" s="23" t="s">
        <v>1620</v>
      </c>
      <c r="O661" s="23" t="s">
        <v>1620</v>
      </c>
      <c r="P661" s="23"/>
      <c r="Q661" s="23"/>
      <c r="R661" s="23"/>
      <c r="S661" s="23"/>
      <c r="T661" s="23"/>
      <c r="U661" s="23"/>
      <c r="V661" s="23"/>
      <c r="W661" s="237" t="s">
        <v>54</v>
      </c>
    </row>
    <row r="662" spans="2:23" ht="24">
      <c r="B662" s="655"/>
      <c r="C662" s="651"/>
      <c r="D662" s="651"/>
      <c r="E662" s="651"/>
      <c r="F662" s="651"/>
      <c r="G662" s="651"/>
      <c r="H662" s="651"/>
      <c r="I662" s="651"/>
      <c r="J662" s="651"/>
      <c r="K662" s="651"/>
      <c r="L662" s="651"/>
      <c r="M662" s="651"/>
      <c r="N662" s="23" t="s">
        <v>1621</v>
      </c>
      <c r="O662" s="23" t="s">
        <v>1621</v>
      </c>
      <c r="P662" s="23"/>
      <c r="Q662" s="23"/>
      <c r="R662" s="23"/>
      <c r="S662" s="23"/>
      <c r="T662" s="23"/>
      <c r="U662" s="23"/>
      <c r="V662" s="23"/>
      <c r="W662" s="237" t="s">
        <v>54</v>
      </c>
    </row>
    <row r="663" spans="2:23">
      <c r="B663" s="656"/>
      <c r="C663" s="651"/>
      <c r="D663" s="651"/>
      <c r="E663" s="651"/>
      <c r="F663" s="651"/>
      <c r="G663" s="651"/>
      <c r="H663" s="651"/>
      <c r="I663" s="651"/>
      <c r="J663" s="651"/>
      <c r="K663" s="651"/>
      <c r="L663" s="651"/>
      <c r="M663" s="237" t="s">
        <v>1641</v>
      </c>
      <c r="N663" s="23"/>
      <c r="O663" s="23"/>
      <c r="P663" s="23"/>
      <c r="Q663" s="23"/>
      <c r="R663" s="23"/>
      <c r="S663" s="23"/>
      <c r="T663" s="237" t="s">
        <v>54</v>
      </c>
      <c r="U663" s="23"/>
      <c r="V663" s="23"/>
      <c r="W663" s="23"/>
    </row>
    <row r="664" spans="2:23" ht="36">
      <c r="B664" s="654">
        <f>+B659+1</f>
        <v>133</v>
      </c>
      <c r="C664" s="651">
        <f>+VLOOKUP($B664,Hoja4!$B$3:$K$173,Trabajo!C$2,0)</f>
        <v>2000</v>
      </c>
      <c r="D664" s="651" t="str">
        <f>+VLOOKUP($B664,Hoja4!$B$3:$K$173,Trabajo!D$2,0)</f>
        <v>SECRETARÍA GENERAL</v>
      </c>
      <c r="E664" s="651">
        <f>+VLOOKUP($B664,Hoja4!$B$3:$K$173,Trabajo!E$2,0)</f>
        <v>2500</v>
      </c>
      <c r="F664" s="651" t="str">
        <f>+VLOOKUP($B664,Hoja4!$B$3:$K$173,Trabajo!F$2,0)</f>
        <v>GRUPO DE GESTIÓN ADMINISTRATIVA Y DOCUMENTAL</v>
      </c>
      <c r="G664" s="651">
        <f>+VLOOKUP($B664,Hoja4!$B$3:$K$173,Trabajo!G$2,0)</f>
        <v>25</v>
      </c>
      <c r="H664" s="651" t="str">
        <f>+VLOOKUP($B664,Hoja4!$B$3:$K$173,Trabajo!H$2,0)</f>
        <v>Planes</v>
      </c>
      <c r="I664" s="651" t="str">
        <f>+VLOOKUP($B664,Hoja4!$B$3:$K$173,Trabajo!I$2,0)</f>
        <v>25.12</v>
      </c>
      <c r="J664" s="651" t="str">
        <f>+VLOOKUP($B664,Hoja4!$B$3:$K$173,Trabajo!J$2,0)</f>
        <v>Plan Estratégico de Seguridad Vial</v>
      </c>
      <c r="K664" s="651" t="str">
        <f>+VLOOKUP($B664,Hoja4!$B$3:$K$173,Trabajo!K$2,0)</f>
        <v>Plan Estratégico de Seguridad Vial</v>
      </c>
      <c r="L664" s="651" t="str">
        <f>+VLOOKUP($B664,Hoja4!$B$3:$P$173,Trabajo!L$2,0)</f>
        <v>Pública Reservada</v>
      </c>
      <c r="M664" s="651" t="s">
        <v>1640</v>
      </c>
      <c r="N664" s="23" t="s">
        <v>1615</v>
      </c>
      <c r="O664" s="23" t="s">
        <v>1615</v>
      </c>
      <c r="P664" s="237" t="s">
        <v>54</v>
      </c>
      <c r="Q664" s="237" t="s">
        <v>54</v>
      </c>
      <c r="R664" s="237"/>
      <c r="S664" s="237" t="s">
        <v>54</v>
      </c>
      <c r="T664" s="237" t="s">
        <v>54</v>
      </c>
      <c r="U664" s="237" t="s">
        <v>54</v>
      </c>
      <c r="V664" s="237" t="s">
        <v>54</v>
      </c>
      <c r="W664" s="23"/>
    </row>
    <row r="665" spans="2:23" ht="24">
      <c r="B665" s="655"/>
      <c r="C665" s="651"/>
      <c r="D665" s="651"/>
      <c r="E665" s="651"/>
      <c r="F665" s="651"/>
      <c r="G665" s="651"/>
      <c r="H665" s="651"/>
      <c r="I665" s="651"/>
      <c r="J665" s="651"/>
      <c r="K665" s="651"/>
      <c r="L665" s="651"/>
      <c r="M665" s="651"/>
      <c r="N665" s="23" t="s">
        <v>1617</v>
      </c>
      <c r="O665" s="23" t="s">
        <v>1617</v>
      </c>
      <c r="P665" s="23"/>
      <c r="Q665" s="23"/>
      <c r="R665" s="23"/>
      <c r="S665" s="23"/>
      <c r="T665" s="237" t="s">
        <v>54</v>
      </c>
      <c r="U665" s="23"/>
      <c r="V665" s="23"/>
      <c r="W665" s="237"/>
    </row>
    <row r="666" spans="2:23" ht="24">
      <c r="B666" s="655"/>
      <c r="C666" s="651"/>
      <c r="D666" s="651"/>
      <c r="E666" s="651"/>
      <c r="F666" s="651"/>
      <c r="G666" s="651"/>
      <c r="H666" s="651"/>
      <c r="I666" s="651"/>
      <c r="J666" s="651"/>
      <c r="K666" s="651"/>
      <c r="L666" s="651"/>
      <c r="M666" s="651"/>
      <c r="N666" s="23" t="s">
        <v>1620</v>
      </c>
      <c r="O666" s="23" t="s">
        <v>1620</v>
      </c>
      <c r="P666" s="23"/>
      <c r="Q666" s="23"/>
      <c r="R666" s="23"/>
      <c r="S666" s="23"/>
      <c r="T666" s="23"/>
      <c r="U666" s="23"/>
      <c r="V666" s="23"/>
      <c r="W666" s="237" t="s">
        <v>54</v>
      </c>
    </row>
    <row r="667" spans="2:23" ht="24">
      <c r="B667" s="655"/>
      <c r="C667" s="651"/>
      <c r="D667" s="651"/>
      <c r="E667" s="651"/>
      <c r="F667" s="651"/>
      <c r="G667" s="651"/>
      <c r="H667" s="651"/>
      <c r="I667" s="651"/>
      <c r="J667" s="651"/>
      <c r="K667" s="651"/>
      <c r="L667" s="651"/>
      <c r="M667" s="651"/>
      <c r="N667" s="23" t="s">
        <v>1621</v>
      </c>
      <c r="O667" s="23" t="s">
        <v>1621</v>
      </c>
      <c r="P667" s="23"/>
      <c r="Q667" s="23"/>
      <c r="R667" s="23"/>
      <c r="S667" s="23"/>
      <c r="T667" s="23"/>
      <c r="U667" s="23"/>
      <c r="V667" s="23"/>
      <c r="W667" s="237" t="s">
        <v>54</v>
      </c>
    </row>
    <row r="668" spans="2:23">
      <c r="B668" s="656"/>
      <c r="C668" s="651"/>
      <c r="D668" s="651"/>
      <c r="E668" s="651"/>
      <c r="F668" s="651"/>
      <c r="G668" s="651"/>
      <c r="H668" s="651"/>
      <c r="I668" s="651"/>
      <c r="J668" s="651"/>
      <c r="K668" s="651"/>
      <c r="L668" s="651"/>
      <c r="M668" s="237" t="s">
        <v>1641</v>
      </c>
      <c r="N668" s="23"/>
      <c r="O668" s="23"/>
      <c r="P668" s="23"/>
      <c r="Q668" s="23"/>
      <c r="R668" s="23"/>
      <c r="S668" s="23"/>
      <c r="T668" s="237" t="s">
        <v>54</v>
      </c>
      <c r="U668" s="23"/>
      <c r="V668" s="23"/>
      <c r="W668" s="23"/>
    </row>
    <row r="669" spans="2:23" ht="36">
      <c r="B669" s="654">
        <f>+B664+1</f>
        <v>134</v>
      </c>
      <c r="C669" s="651">
        <f>+VLOOKUP($B669,Hoja4!$B$3:$K$173,Trabajo!C$2,0)</f>
        <v>2000</v>
      </c>
      <c r="D669" s="651" t="str">
        <f>+VLOOKUP($B669,Hoja4!$B$3:$K$173,Trabajo!D$2,0)</f>
        <v>SECRETARÍA GENERAL</v>
      </c>
      <c r="E669" s="651">
        <f>+VLOOKUP($B669,Hoja4!$B$3:$K$173,Trabajo!E$2,0)</f>
        <v>2500</v>
      </c>
      <c r="F669" s="651" t="str">
        <f>+VLOOKUP($B669,Hoja4!$B$3:$K$173,Trabajo!F$2,0)</f>
        <v>GRUPO DE GESTIÓN ADMINISTRATIVA Y DOCUMENTAL</v>
      </c>
      <c r="G669" s="651">
        <f>+VLOOKUP($B669,Hoja4!$B$3:$K$173,Trabajo!G$2,0)</f>
        <v>25</v>
      </c>
      <c r="H669" s="651" t="str">
        <f>+VLOOKUP($B669,Hoja4!$B$3:$K$173,Trabajo!H$2,0)</f>
        <v>Planes</v>
      </c>
      <c r="I669" s="651" t="str">
        <f>+VLOOKUP($B669,Hoja4!$B$3:$K$173,Trabajo!I$2,0)</f>
        <v>25.16</v>
      </c>
      <c r="J669" s="651" t="str">
        <f>+VLOOKUP($B669,Hoja4!$B$3:$K$173,Trabajo!J$2,0)</f>
        <v>Plan institucional de gestión ambiental</v>
      </c>
      <c r="K669" s="651" t="str">
        <f>+VLOOKUP($B669,Hoja4!$B$3:$K$173,Trabajo!K$2,0)</f>
        <v>Matriz de alineación, Matriz de actividades, Matriz de aspectos ambientales, Matriz de impactos ambientales, Matriz de valoración de Aspectos e Impacto Ambiental, Normograma, Matriz de valoración de Aspectos e Impacto Ambiental, Plan Institucional de Gestión Ambiental, Registro consumo de agua, Registro consumo de energía, Certificado de la entrega de residuos aprovechables</v>
      </c>
      <c r="L669" s="651" t="str">
        <f>+VLOOKUP($B669,Hoja4!$B$3:$P$173,Trabajo!L$2,0)</f>
        <v>Pública</v>
      </c>
      <c r="M669" s="651" t="s">
        <v>1640</v>
      </c>
      <c r="N669" s="23" t="s">
        <v>1615</v>
      </c>
      <c r="O669" s="23" t="s">
        <v>1615</v>
      </c>
      <c r="P669" s="237" t="s">
        <v>54</v>
      </c>
      <c r="Q669" s="237" t="s">
        <v>54</v>
      </c>
      <c r="R669" s="237"/>
      <c r="S669" s="237" t="s">
        <v>54</v>
      </c>
      <c r="T669" s="237" t="s">
        <v>54</v>
      </c>
      <c r="U669" s="237" t="s">
        <v>54</v>
      </c>
      <c r="V669" s="237" t="s">
        <v>54</v>
      </c>
      <c r="W669" s="23"/>
    </row>
    <row r="670" spans="2:23" ht="24">
      <c r="B670" s="655"/>
      <c r="C670" s="651"/>
      <c r="D670" s="651"/>
      <c r="E670" s="651"/>
      <c r="F670" s="651"/>
      <c r="G670" s="651"/>
      <c r="H670" s="651"/>
      <c r="I670" s="651"/>
      <c r="J670" s="651"/>
      <c r="K670" s="651"/>
      <c r="L670" s="651"/>
      <c r="M670" s="651"/>
      <c r="N670" s="23" t="s">
        <v>1617</v>
      </c>
      <c r="O670" s="23" t="s">
        <v>1617</v>
      </c>
      <c r="P670" s="23"/>
      <c r="Q670" s="23"/>
      <c r="R670" s="23"/>
      <c r="S670" s="23"/>
      <c r="T670" s="237" t="s">
        <v>54</v>
      </c>
      <c r="U670" s="23"/>
      <c r="V670" s="23"/>
      <c r="W670" s="237"/>
    </row>
    <row r="671" spans="2:23" ht="24">
      <c r="B671" s="655"/>
      <c r="C671" s="651"/>
      <c r="D671" s="651"/>
      <c r="E671" s="651"/>
      <c r="F671" s="651"/>
      <c r="G671" s="651"/>
      <c r="H671" s="651"/>
      <c r="I671" s="651"/>
      <c r="J671" s="651"/>
      <c r="K671" s="651"/>
      <c r="L671" s="651"/>
      <c r="M671" s="651"/>
      <c r="N671" s="23" t="s">
        <v>1620</v>
      </c>
      <c r="O671" s="23" t="s">
        <v>1620</v>
      </c>
      <c r="P671" s="23"/>
      <c r="Q671" s="23"/>
      <c r="R671" s="23"/>
      <c r="S671" s="23"/>
      <c r="T671" s="23"/>
      <c r="U671" s="23"/>
      <c r="V671" s="23"/>
      <c r="W671" s="237" t="s">
        <v>54</v>
      </c>
    </row>
    <row r="672" spans="2:23" ht="24">
      <c r="B672" s="655"/>
      <c r="C672" s="651"/>
      <c r="D672" s="651"/>
      <c r="E672" s="651"/>
      <c r="F672" s="651"/>
      <c r="G672" s="651"/>
      <c r="H672" s="651"/>
      <c r="I672" s="651"/>
      <c r="J672" s="651"/>
      <c r="K672" s="651"/>
      <c r="L672" s="651"/>
      <c r="M672" s="651"/>
      <c r="N672" s="23" t="s">
        <v>1621</v>
      </c>
      <c r="O672" s="23" t="s">
        <v>1621</v>
      </c>
      <c r="P672" s="23"/>
      <c r="Q672" s="23"/>
      <c r="R672" s="23"/>
      <c r="S672" s="23"/>
      <c r="T672" s="23"/>
      <c r="U672" s="23"/>
      <c r="V672" s="23"/>
      <c r="W672" s="237" t="s">
        <v>54</v>
      </c>
    </row>
    <row r="673" spans="2:23">
      <c r="B673" s="656"/>
      <c r="C673" s="651"/>
      <c r="D673" s="651"/>
      <c r="E673" s="651"/>
      <c r="F673" s="651"/>
      <c r="G673" s="651"/>
      <c r="H673" s="651"/>
      <c r="I673" s="651"/>
      <c r="J673" s="651"/>
      <c r="K673" s="651"/>
      <c r="L673" s="651"/>
      <c r="M673" s="237" t="s">
        <v>1641</v>
      </c>
      <c r="N673" s="23"/>
      <c r="O673" s="23"/>
      <c r="P673" s="23"/>
      <c r="Q673" s="23"/>
      <c r="R673" s="23"/>
      <c r="S673" s="23"/>
      <c r="T673" s="237" t="s">
        <v>54</v>
      </c>
      <c r="U673" s="23"/>
      <c r="V673" s="23"/>
      <c r="W673" s="23"/>
    </row>
    <row r="674" spans="2:23" ht="36">
      <c r="B674" s="654">
        <f>+B669+1</f>
        <v>135</v>
      </c>
      <c r="C674" s="651">
        <f>+VLOOKUP($B674,Hoja4!$B$3:$K$173,Trabajo!C$2,0)</f>
        <v>2000</v>
      </c>
      <c r="D674" s="651" t="str">
        <f>+VLOOKUP($B674,Hoja4!$B$3:$K$173,Trabajo!D$2,0)</f>
        <v>SECRETARÍA GENERAL</v>
      </c>
      <c r="E674" s="651">
        <f>+VLOOKUP($B674,Hoja4!$B$3:$K$173,Trabajo!E$2,0)</f>
        <v>2500</v>
      </c>
      <c r="F674" s="651" t="str">
        <f>+VLOOKUP($B674,Hoja4!$B$3:$K$173,Trabajo!F$2,0)</f>
        <v>GRUPO DE GESTIÓN ADMINISTRATIVA Y DOCUMENTAL</v>
      </c>
      <c r="G674" s="651">
        <f>+VLOOKUP($B674,Hoja4!$B$3:$K$173,Trabajo!G$2,0)</f>
        <v>30</v>
      </c>
      <c r="H674" s="651" t="str">
        <f>+VLOOKUP($B674,Hoja4!$B$3:$K$173,Trabajo!H$2,0)</f>
        <v>Registro de Operaciones de Caja Menor</v>
      </c>
      <c r="I674" s="651" t="str">
        <f>+VLOOKUP($B674,Hoja4!$B$3:$K$173,Trabajo!I$2,0)</f>
        <v>n.a</v>
      </c>
      <c r="J674" s="651" t="str">
        <f>+VLOOKUP($B674,Hoja4!$B$3:$K$173,Trabajo!J$2,0)</f>
        <v>Plan institucional de gestión ambiental</v>
      </c>
      <c r="K674" s="651" t="str">
        <f>+VLOOKUP($B674,Hoja4!$B$3:$K$173,Trabajo!K$2,0)</f>
        <v>Justificación técnica económica, Oficio de Solicitud de CDP, Certificado de disponibilidad presupuestal, Recibo provisional</v>
      </c>
      <c r="L674" s="651" t="str">
        <f>+VLOOKUP($B674,Hoja4!$B$3:$P$173,Trabajo!L$2,0)</f>
        <v>Pública Clasificada</v>
      </c>
      <c r="M674" s="651" t="s">
        <v>1640</v>
      </c>
      <c r="N674" s="23" t="s">
        <v>1615</v>
      </c>
      <c r="O674" s="23" t="s">
        <v>1615</v>
      </c>
      <c r="P674" s="237" t="s">
        <v>54</v>
      </c>
      <c r="Q674" s="237" t="s">
        <v>54</v>
      </c>
      <c r="R674" s="237"/>
      <c r="S674" s="237" t="s">
        <v>54</v>
      </c>
      <c r="T674" s="237" t="s">
        <v>54</v>
      </c>
      <c r="U674" s="237" t="s">
        <v>54</v>
      </c>
      <c r="V674" s="237" t="s">
        <v>54</v>
      </c>
      <c r="W674" s="23"/>
    </row>
    <row r="675" spans="2:23" ht="24">
      <c r="B675" s="655"/>
      <c r="C675" s="651"/>
      <c r="D675" s="651"/>
      <c r="E675" s="651"/>
      <c r="F675" s="651"/>
      <c r="G675" s="651"/>
      <c r="H675" s="651"/>
      <c r="I675" s="651"/>
      <c r="J675" s="651"/>
      <c r="K675" s="651"/>
      <c r="L675" s="651"/>
      <c r="M675" s="651"/>
      <c r="N675" s="23" t="s">
        <v>1617</v>
      </c>
      <c r="O675" s="23" t="s">
        <v>1617</v>
      </c>
      <c r="P675" s="23"/>
      <c r="Q675" s="23"/>
      <c r="R675" s="23"/>
      <c r="S675" s="23"/>
      <c r="T675" s="237" t="s">
        <v>54</v>
      </c>
      <c r="U675" s="23"/>
      <c r="V675" s="23"/>
      <c r="W675" s="237"/>
    </row>
    <row r="676" spans="2:23" ht="24">
      <c r="B676" s="655"/>
      <c r="C676" s="651"/>
      <c r="D676" s="651"/>
      <c r="E676" s="651"/>
      <c r="F676" s="651"/>
      <c r="G676" s="651"/>
      <c r="H676" s="651"/>
      <c r="I676" s="651"/>
      <c r="J676" s="651"/>
      <c r="K676" s="651"/>
      <c r="L676" s="651"/>
      <c r="M676" s="651"/>
      <c r="N676" s="23" t="s">
        <v>1620</v>
      </c>
      <c r="O676" s="23" t="s">
        <v>1620</v>
      </c>
      <c r="P676" s="23"/>
      <c r="Q676" s="23"/>
      <c r="R676" s="23"/>
      <c r="S676" s="23"/>
      <c r="T676" s="23"/>
      <c r="U676" s="23"/>
      <c r="V676" s="23"/>
      <c r="W676" s="237" t="s">
        <v>54</v>
      </c>
    </row>
    <row r="677" spans="2:23" ht="24">
      <c r="B677" s="655"/>
      <c r="C677" s="651"/>
      <c r="D677" s="651"/>
      <c r="E677" s="651"/>
      <c r="F677" s="651"/>
      <c r="G677" s="651"/>
      <c r="H677" s="651"/>
      <c r="I677" s="651"/>
      <c r="J677" s="651"/>
      <c r="K677" s="651"/>
      <c r="L677" s="651"/>
      <c r="M677" s="651"/>
      <c r="N677" s="23" t="s">
        <v>1621</v>
      </c>
      <c r="O677" s="23" t="s">
        <v>1621</v>
      </c>
      <c r="P677" s="23"/>
      <c r="Q677" s="23"/>
      <c r="R677" s="23"/>
      <c r="S677" s="23"/>
      <c r="T677" s="23"/>
      <c r="U677" s="23"/>
      <c r="V677" s="23"/>
      <c r="W677" s="237" t="s">
        <v>54</v>
      </c>
    </row>
    <row r="678" spans="2:23">
      <c r="B678" s="656"/>
      <c r="C678" s="651"/>
      <c r="D678" s="651"/>
      <c r="E678" s="651"/>
      <c r="F678" s="651"/>
      <c r="G678" s="651"/>
      <c r="H678" s="651"/>
      <c r="I678" s="651"/>
      <c r="J678" s="651"/>
      <c r="K678" s="651"/>
      <c r="L678" s="651"/>
      <c r="M678" s="237" t="s">
        <v>1641</v>
      </c>
      <c r="N678" s="23"/>
      <c r="O678" s="23"/>
      <c r="P678" s="23"/>
      <c r="Q678" s="23"/>
      <c r="R678" s="23"/>
      <c r="S678" s="23"/>
      <c r="T678" s="237" t="s">
        <v>54</v>
      </c>
      <c r="U678" s="23"/>
      <c r="V678" s="23"/>
      <c r="W678" s="23"/>
    </row>
    <row r="679" spans="2:23" ht="36">
      <c r="B679" s="654">
        <f>+B674+1</f>
        <v>136</v>
      </c>
      <c r="C679" s="651">
        <f>+VLOOKUP($B679,Hoja4!$B$3:$K$173,Trabajo!C$2,0)</f>
        <v>2000</v>
      </c>
      <c r="D679" s="651" t="str">
        <f>+VLOOKUP($B679,Hoja4!$B$3:$K$173,Trabajo!D$2,0)</f>
        <v>SECRETARÍA GENERAL</v>
      </c>
      <c r="E679" s="651">
        <f>+VLOOKUP($B679,Hoja4!$B$3:$K$173,Trabajo!E$2,0)</f>
        <v>2600</v>
      </c>
      <c r="F679" s="651" t="str">
        <f>+VLOOKUP($B679,Hoja4!$B$3:$K$173,Trabajo!F$2,0)</f>
        <v xml:space="preserve"> GRUPO DE GESTIÓN DE NOTIFICACIONES Y CERTIFICACIONES</v>
      </c>
      <c r="G679" s="651">
        <f>+VLOOKUP($B679,Hoja4!$B$3:$K$173,Trabajo!G$2,0)</f>
        <v>3</v>
      </c>
      <c r="H679" s="651" t="str">
        <f>+VLOOKUP($B679,Hoja4!$B$3:$K$173,Trabajo!H$2,0)</f>
        <v>Actos Administrativos</v>
      </c>
      <c r="I679" s="651" t="str">
        <f>+VLOOKUP($B679,Hoja4!$B$3:$K$173,Trabajo!I$2,0)</f>
        <v>3.1</v>
      </c>
      <c r="J679" s="651" t="str">
        <f>+VLOOKUP($B679,Hoja4!$B$3:$K$173,Trabajo!J$2,0)</f>
        <v>Circular externa</v>
      </c>
      <c r="K679" s="651" t="str">
        <f>+VLOOKUP($B679,Hoja4!$B$3:$K$173,Trabajo!K$2,0)</f>
        <v>Circular externa, Registro en libro de circulares, Matriz control y seguimiento de actos administrativos, Registro de publicación en red, Publicación en el portal corporativo</v>
      </c>
      <c r="L679" s="653" t="e">
        <f>+VLOOKUP($B679,Hoja4!$B$3:$P$173,Trabajo!L$2,0)</f>
        <v>#N/A</v>
      </c>
      <c r="M679" s="651" t="s">
        <v>1640</v>
      </c>
      <c r="N679" s="23" t="s">
        <v>1615</v>
      </c>
      <c r="O679" s="23" t="s">
        <v>1615</v>
      </c>
      <c r="P679" s="237" t="s">
        <v>54</v>
      </c>
      <c r="Q679" s="237" t="s">
        <v>54</v>
      </c>
      <c r="R679" s="237"/>
      <c r="S679" s="237" t="s">
        <v>54</v>
      </c>
      <c r="T679" s="237" t="s">
        <v>54</v>
      </c>
      <c r="U679" s="237" t="s">
        <v>54</v>
      </c>
      <c r="V679" s="237" t="s">
        <v>54</v>
      </c>
      <c r="W679" s="23"/>
    </row>
    <row r="680" spans="2:23" ht="24">
      <c r="B680" s="655"/>
      <c r="C680" s="651"/>
      <c r="D680" s="651"/>
      <c r="E680" s="651"/>
      <c r="F680" s="651"/>
      <c r="G680" s="651"/>
      <c r="H680" s="651"/>
      <c r="I680" s="651"/>
      <c r="J680" s="651"/>
      <c r="K680" s="651"/>
      <c r="L680" s="651"/>
      <c r="M680" s="651"/>
      <c r="N680" s="23" t="s">
        <v>1617</v>
      </c>
      <c r="O680" s="23" t="s">
        <v>1617</v>
      </c>
      <c r="P680" s="23"/>
      <c r="Q680" s="23"/>
      <c r="R680" s="23"/>
      <c r="S680" s="23"/>
      <c r="T680" s="237" t="s">
        <v>54</v>
      </c>
      <c r="U680" s="23"/>
      <c r="V680" s="23"/>
      <c r="W680" s="237"/>
    </row>
    <row r="681" spans="2:23" ht="24">
      <c r="B681" s="655"/>
      <c r="C681" s="651"/>
      <c r="D681" s="651"/>
      <c r="E681" s="651"/>
      <c r="F681" s="651"/>
      <c r="G681" s="651"/>
      <c r="H681" s="651"/>
      <c r="I681" s="651"/>
      <c r="J681" s="651"/>
      <c r="K681" s="651"/>
      <c r="L681" s="651"/>
      <c r="M681" s="651"/>
      <c r="N681" s="23" t="s">
        <v>1620</v>
      </c>
      <c r="O681" s="23" t="s">
        <v>1620</v>
      </c>
      <c r="P681" s="23"/>
      <c r="Q681" s="23"/>
      <c r="R681" s="23"/>
      <c r="S681" s="23"/>
      <c r="T681" s="23"/>
      <c r="U681" s="23"/>
      <c r="V681" s="23"/>
      <c r="W681" s="237" t="s">
        <v>54</v>
      </c>
    </row>
    <row r="682" spans="2:23" ht="24">
      <c r="B682" s="655"/>
      <c r="C682" s="651"/>
      <c r="D682" s="651"/>
      <c r="E682" s="651"/>
      <c r="F682" s="651"/>
      <c r="G682" s="651"/>
      <c r="H682" s="651"/>
      <c r="I682" s="651"/>
      <c r="J682" s="651"/>
      <c r="K682" s="651"/>
      <c r="L682" s="651"/>
      <c r="M682" s="651"/>
      <c r="N682" s="23" t="s">
        <v>1621</v>
      </c>
      <c r="O682" s="23" t="s">
        <v>1621</v>
      </c>
      <c r="P682" s="23"/>
      <c r="Q682" s="23"/>
      <c r="R682" s="23"/>
      <c r="S682" s="23"/>
      <c r="T682" s="23"/>
      <c r="U682" s="23"/>
      <c r="V682" s="23"/>
      <c r="W682" s="237" t="s">
        <v>54</v>
      </c>
    </row>
    <row r="683" spans="2:23">
      <c r="B683" s="656"/>
      <c r="C683" s="651"/>
      <c r="D683" s="651"/>
      <c r="E683" s="651"/>
      <c r="F683" s="651"/>
      <c r="G683" s="651"/>
      <c r="H683" s="651"/>
      <c r="I683" s="651"/>
      <c r="J683" s="651"/>
      <c r="K683" s="651"/>
      <c r="L683" s="651"/>
      <c r="M683" s="237" t="s">
        <v>1641</v>
      </c>
      <c r="N683" s="23"/>
      <c r="O683" s="23"/>
      <c r="P683" s="23"/>
      <c r="Q683" s="23"/>
      <c r="R683" s="23"/>
      <c r="S683" s="23"/>
      <c r="T683" s="237" t="s">
        <v>54</v>
      </c>
      <c r="U683" s="23"/>
      <c r="V683" s="23"/>
      <c r="W683" s="23"/>
    </row>
    <row r="684" spans="2:23" ht="36">
      <c r="B684" s="654">
        <f>+B679+1</f>
        <v>137</v>
      </c>
      <c r="C684" s="651">
        <f>+VLOOKUP($B684,Hoja4!$B$3:$K$173,Trabajo!C$2,0)</f>
        <v>2000</v>
      </c>
      <c r="D684" s="651" t="str">
        <f>+VLOOKUP($B684,Hoja4!$B$3:$K$173,Trabajo!D$2,0)</f>
        <v>SECRETARÍA GENERAL</v>
      </c>
      <c r="E684" s="651">
        <f>+VLOOKUP($B684,Hoja4!$B$3:$K$173,Trabajo!E$2,0)</f>
        <v>2600</v>
      </c>
      <c r="F684" s="651" t="str">
        <f>+VLOOKUP($B684,Hoja4!$B$3:$K$173,Trabajo!F$2,0)</f>
        <v xml:space="preserve"> GRUPO DE GESTIÓN DE NOTIFICACIONES Y CERTIFICACIONES</v>
      </c>
      <c r="G684" s="651">
        <f>+VLOOKUP($B684,Hoja4!$B$3:$K$173,Trabajo!G$2,0)</f>
        <v>3</v>
      </c>
      <c r="H684" s="651" t="str">
        <f>+VLOOKUP($B684,Hoja4!$B$3:$K$173,Trabajo!H$2,0)</f>
        <v>Actos Administrativos</v>
      </c>
      <c r="I684" s="651" t="str">
        <f>+VLOOKUP($B684,Hoja4!$B$3:$K$173,Trabajo!I$2,0)</f>
        <v>3.2</v>
      </c>
      <c r="J684" s="651" t="str">
        <f>+VLOOKUP($B684,Hoja4!$B$3:$K$173,Trabajo!J$2,0)</f>
        <v>Circular Interna</v>
      </c>
      <c r="K684" s="651" t="str">
        <f>+VLOOKUP($B684,Hoja4!$B$3:$K$173,Trabajo!K$2,0)</f>
        <v>Circular interna, Registro de publicación en red</v>
      </c>
      <c r="L684" s="653" t="e">
        <f>+VLOOKUP($B684,Hoja4!$B$3:$P$173,Trabajo!L$2,0)</f>
        <v>#N/A</v>
      </c>
      <c r="M684" s="651" t="s">
        <v>1640</v>
      </c>
      <c r="N684" s="23" t="s">
        <v>1615</v>
      </c>
      <c r="O684" s="23" t="s">
        <v>1615</v>
      </c>
      <c r="P684" s="237" t="s">
        <v>54</v>
      </c>
      <c r="Q684" s="237" t="s">
        <v>54</v>
      </c>
      <c r="R684" s="237"/>
      <c r="S684" s="237" t="s">
        <v>54</v>
      </c>
      <c r="T684" s="237" t="s">
        <v>54</v>
      </c>
      <c r="U684" s="237" t="s">
        <v>54</v>
      </c>
      <c r="V684" s="237" t="s">
        <v>54</v>
      </c>
      <c r="W684" s="23"/>
    </row>
    <row r="685" spans="2:23" ht="24">
      <c r="B685" s="655"/>
      <c r="C685" s="651"/>
      <c r="D685" s="651"/>
      <c r="E685" s="651"/>
      <c r="F685" s="651"/>
      <c r="G685" s="651"/>
      <c r="H685" s="651"/>
      <c r="I685" s="651"/>
      <c r="J685" s="651"/>
      <c r="K685" s="651"/>
      <c r="L685" s="651"/>
      <c r="M685" s="651"/>
      <c r="N685" s="23" t="s">
        <v>1617</v>
      </c>
      <c r="O685" s="23" t="s">
        <v>1617</v>
      </c>
      <c r="P685" s="23"/>
      <c r="Q685" s="23"/>
      <c r="R685" s="23"/>
      <c r="S685" s="23"/>
      <c r="T685" s="237" t="s">
        <v>54</v>
      </c>
      <c r="U685" s="23"/>
      <c r="V685" s="23"/>
      <c r="W685" s="237"/>
    </row>
    <row r="686" spans="2:23" ht="24">
      <c r="B686" s="655"/>
      <c r="C686" s="651"/>
      <c r="D686" s="651"/>
      <c r="E686" s="651"/>
      <c r="F686" s="651"/>
      <c r="G686" s="651"/>
      <c r="H686" s="651"/>
      <c r="I686" s="651"/>
      <c r="J686" s="651"/>
      <c r="K686" s="651"/>
      <c r="L686" s="651"/>
      <c r="M686" s="651"/>
      <c r="N686" s="23" t="s">
        <v>1620</v>
      </c>
      <c r="O686" s="23" t="s">
        <v>1620</v>
      </c>
      <c r="P686" s="23"/>
      <c r="Q686" s="23"/>
      <c r="R686" s="23"/>
      <c r="S686" s="23"/>
      <c r="T686" s="23"/>
      <c r="U686" s="23"/>
      <c r="V686" s="23"/>
      <c r="W686" s="237" t="s">
        <v>54</v>
      </c>
    </row>
    <row r="687" spans="2:23" ht="24">
      <c r="B687" s="655"/>
      <c r="C687" s="651"/>
      <c r="D687" s="651"/>
      <c r="E687" s="651"/>
      <c r="F687" s="651"/>
      <c r="G687" s="651"/>
      <c r="H687" s="651"/>
      <c r="I687" s="651"/>
      <c r="J687" s="651"/>
      <c r="K687" s="651"/>
      <c r="L687" s="651"/>
      <c r="M687" s="651"/>
      <c r="N687" s="23" t="s">
        <v>1621</v>
      </c>
      <c r="O687" s="23" t="s">
        <v>1621</v>
      </c>
      <c r="P687" s="23"/>
      <c r="Q687" s="23"/>
      <c r="R687" s="23"/>
      <c r="S687" s="23"/>
      <c r="T687" s="23"/>
      <c r="U687" s="23"/>
      <c r="V687" s="23"/>
      <c r="W687" s="237" t="s">
        <v>54</v>
      </c>
    </row>
    <row r="688" spans="2:23">
      <c r="B688" s="656"/>
      <c r="C688" s="651"/>
      <c r="D688" s="651"/>
      <c r="E688" s="651"/>
      <c r="F688" s="651"/>
      <c r="G688" s="651"/>
      <c r="H688" s="651"/>
      <c r="I688" s="651"/>
      <c r="J688" s="651"/>
      <c r="K688" s="651"/>
      <c r="L688" s="651"/>
      <c r="M688" s="237" t="s">
        <v>1641</v>
      </c>
      <c r="N688" s="23"/>
      <c r="O688" s="23"/>
      <c r="P688" s="23"/>
      <c r="Q688" s="23"/>
      <c r="R688" s="23"/>
      <c r="S688" s="23"/>
      <c r="T688" s="237" t="s">
        <v>54</v>
      </c>
      <c r="U688" s="23"/>
      <c r="V688" s="23"/>
      <c r="W688" s="23"/>
    </row>
    <row r="689" spans="2:23" ht="36">
      <c r="B689" s="654">
        <f>+B684+1</f>
        <v>138</v>
      </c>
      <c r="C689" s="651">
        <f>+VLOOKUP($B689,Hoja4!$B$3:$K$173,Trabajo!C$2,0)</f>
        <v>2000</v>
      </c>
      <c r="D689" s="651" t="str">
        <f>+VLOOKUP($B689,Hoja4!$B$3:$K$173,Trabajo!D$2,0)</f>
        <v>SECRETARÍA GENERAL</v>
      </c>
      <c r="E689" s="651">
        <f>+VLOOKUP($B689,Hoja4!$B$3:$K$173,Trabajo!E$2,0)</f>
        <v>2600</v>
      </c>
      <c r="F689" s="651" t="str">
        <f>+VLOOKUP($B689,Hoja4!$B$3:$K$173,Trabajo!F$2,0)</f>
        <v xml:space="preserve"> GRUPO DE GESTIÓN DE NOTIFICACIONES Y CERTIFICACIONES</v>
      </c>
      <c r="G689" s="651">
        <f>+VLOOKUP($B689,Hoja4!$B$3:$K$173,Trabajo!G$2,0)</f>
        <v>3</v>
      </c>
      <c r="H689" s="651" t="str">
        <f>+VLOOKUP($B689,Hoja4!$B$3:$K$173,Trabajo!H$2,0)</f>
        <v>Actos Administrativos</v>
      </c>
      <c r="I689" s="651" t="str">
        <f>+VLOOKUP($B689,Hoja4!$B$3:$K$173,Trabajo!I$2,0)</f>
        <v>3.3</v>
      </c>
      <c r="J689" s="651" t="str">
        <f>+VLOOKUP($B689,Hoja4!$B$3:$K$173,Trabajo!J$2,0)</f>
        <v>Resoluciones</v>
      </c>
      <c r="K689" s="651" t="str">
        <f>+VLOOKUP($B689,Hoja4!$B$3:$K$173,Trabajo!K$2,0)</f>
        <v>Resolución, Registro en libro de resoluciones, Matriz control y seguimiento de actos administrativos, Registro de publicación en red, Oficio de comunicación, Publicación en diario oficial ( en los casos que aplique ), Oficio de citación. constancia y numero de guía, Recurso de reposición ( en los caos que aplique ), Certificación de ejecutoria, Copia auténtica</v>
      </c>
      <c r="L689" s="653" t="e">
        <f>+VLOOKUP($B689,Hoja4!$B$3:$P$173,Trabajo!L$2,0)</f>
        <v>#N/A</v>
      </c>
      <c r="M689" s="651" t="s">
        <v>1640</v>
      </c>
      <c r="N689" s="23" t="s">
        <v>1615</v>
      </c>
      <c r="O689" s="23" t="s">
        <v>1615</v>
      </c>
      <c r="P689" s="237" t="s">
        <v>54</v>
      </c>
      <c r="Q689" s="237" t="s">
        <v>54</v>
      </c>
      <c r="R689" s="237"/>
      <c r="S689" s="237" t="s">
        <v>54</v>
      </c>
      <c r="T689" s="237" t="s">
        <v>54</v>
      </c>
      <c r="U689" s="237" t="s">
        <v>54</v>
      </c>
      <c r="V689" s="237" t="s">
        <v>54</v>
      </c>
      <c r="W689" s="23"/>
    </row>
    <row r="690" spans="2:23" ht="24">
      <c r="B690" s="655"/>
      <c r="C690" s="651"/>
      <c r="D690" s="651"/>
      <c r="E690" s="651"/>
      <c r="F690" s="651"/>
      <c r="G690" s="651"/>
      <c r="H690" s="651"/>
      <c r="I690" s="651"/>
      <c r="J690" s="651"/>
      <c r="K690" s="651"/>
      <c r="L690" s="651"/>
      <c r="M690" s="651"/>
      <c r="N690" s="23" t="s">
        <v>1617</v>
      </c>
      <c r="O690" s="23" t="s">
        <v>1617</v>
      </c>
      <c r="P690" s="23"/>
      <c r="Q690" s="23"/>
      <c r="R690" s="23"/>
      <c r="S690" s="23"/>
      <c r="T690" s="237" t="s">
        <v>54</v>
      </c>
      <c r="U690" s="23"/>
      <c r="V690" s="23"/>
      <c r="W690" s="237"/>
    </row>
    <row r="691" spans="2:23" ht="24">
      <c r="B691" s="655"/>
      <c r="C691" s="651"/>
      <c r="D691" s="651"/>
      <c r="E691" s="651"/>
      <c r="F691" s="651"/>
      <c r="G691" s="651"/>
      <c r="H691" s="651"/>
      <c r="I691" s="651"/>
      <c r="J691" s="651"/>
      <c r="K691" s="651"/>
      <c r="L691" s="651"/>
      <c r="M691" s="651"/>
      <c r="N691" s="23" t="s">
        <v>1620</v>
      </c>
      <c r="O691" s="23" t="s">
        <v>1620</v>
      </c>
      <c r="P691" s="23"/>
      <c r="Q691" s="23"/>
      <c r="R691" s="23"/>
      <c r="S691" s="23"/>
      <c r="T691" s="23"/>
      <c r="U691" s="23"/>
      <c r="V691" s="23"/>
      <c r="W691" s="237" t="s">
        <v>54</v>
      </c>
    </row>
    <row r="692" spans="2:23" ht="24">
      <c r="B692" s="655"/>
      <c r="C692" s="651"/>
      <c r="D692" s="651"/>
      <c r="E692" s="651"/>
      <c r="F692" s="651"/>
      <c r="G692" s="651"/>
      <c r="H692" s="651"/>
      <c r="I692" s="651"/>
      <c r="J692" s="651"/>
      <c r="K692" s="651"/>
      <c r="L692" s="651"/>
      <c r="M692" s="651"/>
      <c r="N692" s="23" t="s">
        <v>1621</v>
      </c>
      <c r="O692" s="23" t="s">
        <v>1621</v>
      </c>
      <c r="P692" s="23"/>
      <c r="Q692" s="23"/>
      <c r="R692" s="23"/>
      <c r="S692" s="23"/>
      <c r="T692" s="23"/>
      <c r="U692" s="23"/>
      <c r="V692" s="23"/>
      <c r="W692" s="237" t="s">
        <v>54</v>
      </c>
    </row>
    <row r="693" spans="2:23">
      <c r="B693" s="656"/>
      <c r="C693" s="651"/>
      <c r="D693" s="651"/>
      <c r="E693" s="651"/>
      <c r="F693" s="651"/>
      <c r="G693" s="651"/>
      <c r="H693" s="651"/>
      <c r="I693" s="651"/>
      <c r="J693" s="651"/>
      <c r="K693" s="651"/>
      <c r="L693" s="651"/>
      <c r="M693" s="237" t="s">
        <v>1641</v>
      </c>
      <c r="N693" s="23"/>
      <c r="O693" s="23"/>
      <c r="P693" s="23"/>
      <c r="Q693" s="23"/>
      <c r="R693" s="23"/>
      <c r="S693" s="23"/>
      <c r="T693" s="237" t="s">
        <v>54</v>
      </c>
      <c r="U693" s="23"/>
      <c r="V693" s="23"/>
      <c r="W693" s="23"/>
    </row>
    <row r="694" spans="2:23" ht="36">
      <c r="B694" s="654">
        <f>+B689+1</f>
        <v>139</v>
      </c>
      <c r="C694" s="651">
        <f>+VLOOKUP($B694,Hoja4!$B$3:$K$173,Trabajo!C$2,0)</f>
        <v>2000</v>
      </c>
      <c r="D694" s="651" t="str">
        <f>+VLOOKUP($B694,Hoja4!$B$3:$K$173,Trabajo!D$2,0)</f>
        <v>SECRETARÍA GENERAL</v>
      </c>
      <c r="E694" s="651">
        <f>+VLOOKUP($B694,Hoja4!$B$3:$K$173,Trabajo!E$2,0)</f>
        <v>2600</v>
      </c>
      <c r="F694" s="651" t="str">
        <f>+VLOOKUP($B694,Hoja4!$B$3:$K$173,Trabajo!F$2,0)</f>
        <v xml:space="preserve"> GRUPO DE GESTIÓN DE NOTIFICACIONES Y CERTIFICACIONES</v>
      </c>
      <c r="G694" s="651">
        <f>+VLOOKUP($B694,Hoja4!$B$3:$K$173,Trabajo!G$2,0)</f>
        <v>13</v>
      </c>
      <c r="H694" s="651" t="str">
        <f>+VLOOKUP($B694,Hoja4!$B$3:$K$173,Trabajo!H$2,0)</f>
        <v>Derechos de Petición</v>
      </c>
      <c r="I694" s="651" t="str">
        <f>+VLOOKUP($B694,Hoja4!$B$3:$K$173,Trabajo!I$2,0)</f>
        <v>n.a</v>
      </c>
      <c r="J694" s="651" t="str">
        <f>+VLOOKUP($B694,Hoja4!$B$3:$K$173,Trabajo!J$2,0)</f>
        <v>Resoluciones</v>
      </c>
      <c r="K694" s="651" t="str">
        <f>+VLOOKUP($B694,Hoja4!$B$3:$K$173,Trabajo!K$2,0)</f>
        <v>Presentación de la solicitud, Traslado de la petición, Desistimiento, Respuesta de la solicitud</v>
      </c>
      <c r="L694" s="651" t="str">
        <f>+VLOOKUP($B694,Hoja4!$B$3:$P$173,Trabajo!L$2,0)</f>
        <v>Pública Reservada</v>
      </c>
      <c r="M694" s="651" t="s">
        <v>1640</v>
      </c>
      <c r="N694" s="23" t="s">
        <v>1615</v>
      </c>
      <c r="O694" s="23" t="s">
        <v>1615</v>
      </c>
      <c r="P694" s="237" t="s">
        <v>54</v>
      </c>
      <c r="Q694" s="237" t="s">
        <v>54</v>
      </c>
      <c r="R694" s="237"/>
      <c r="S694" s="237" t="s">
        <v>54</v>
      </c>
      <c r="T694" s="237" t="s">
        <v>54</v>
      </c>
      <c r="U694" s="237" t="s">
        <v>54</v>
      </c>
      <c r="V694" s="237" t="s">
        <v>54</v>
      </c>
      <c r="W694" s="23"/>
    </row>
    <row r="695" spans="2:23" ht="24">
      <c r="B695" s="655"/>
      <c r="C695" s="651"/>
      <c r="D695" s="651"/>
      <c r="E695" s="651"/>
      <c r="F695" s="651"/>
      <c r="G695" s="651"/>
      <c r="H695" s="651"/>
      <c r="I695" s="651"/>
      <c r="J695" s="651"/>
      <c r="K695" s="651"/>
      <c r="L695" s="651"/>
      <c r="M695" s="651"/>
      <c r="N695" s="23" t="s">
        <v>1617</v>
      </c>
      <c r="O695" s="23" t="s">
        <v>1617</v>
      </c>
      <c r="P695" s="23"/>
      <c r="Q695" s="23"/>
      <c r="R695" s="23"/>
      <c r="S695" s="23"/>
      <c r="T695" s="237" t="s">
        <v>54</v>
      </c>
      <c r="U695" s="23"/>
      <c r="V695" s="23"/>
      <c r="W695" s="237"/>
    </row>
    <row r="696" spans="2:23" ht="24">
      <c r="B696" s="655"/>
      <c r="C696" s="651"/>
      <c r="D696" s="651"/>
      <c r="E696" s="651"/>
      <c r="F696" s="651"/>
      <c r="G696" s="651"/>
      <c r="H696" s="651"/>
      <c r="I696" s="651"/>
      <c r="J696" s="651"/>
      <c r="K696" s="651"/>
      <c r="L696" s="651"/>
      <c r="M696" s="651"/>
      <c r="N696" s="23" t="s">
        <v>1620</v>
      </c>
      <c r="O696" s="23" t="s">
        <v>1620</v>
      </c>
      <c r="P696" s="23"/>
      <c r="Q696" s="23"/>
      <c r="R696" s="23"/>
      <c r="S696" s="23"/>
      <c r="T696" s="23"/>
      <c r="U696" s="23"/>
      <c r="V696" s="23"/>
      <c r="W696" s="237" t="s">
        <v>54</v>
      </c>
    </row>
    <row r="697" spans="2:23" ht="24">
      <c r="B697" s="655"/>
      <c r="C697" s="651"/>
      <c r="D697" s="651"/>
      <c r="E697" s="651"/>
      <c r="F697" s="651"/>
      <c r="G697" s="651"/>
      <c r="H697" s="651"/>
      <c r="I697" s="651"/>
      <c r="J697" s="651"/>
      <c r="K697" s="651"/>
      <c r="L697" s="651"/>
      <c r="M697" s="651"/>
      <c r="N697" s="23" t="s">
        <v>1621</v>
      </c>
      <c r="O697" s="23" t="s">
        <v>1621</v>
      </c>
      <c r="P697" s="23"/>
      <c r="Q697" s="23"/>
      <c r="R697" s="23"/>
      <c r="S697" s="23"/>
      <c r="T697" s="23"/>
      <c r="U697" s="23"/>
      <c r="V697" s="23"/>
      <c r="W697" s="237" t="s">
        <v>54</v>
      </c>
    </row>
    <row r="698" spans="2:23">
      <c r="B698" s="656"/>
      <c r="C698" s="651"/>
      <c r="D698" s="651"/>
      <c r="E698" s="651"/>
      <c r="F698" s="651"/>
      <c r="G698" s="651"/>
      <c r="H698" s="651"/>
      <c r="I698" s="651"/>
      <c r="J698" s="651"/>
      <c r="K698" s="651"/>
      <c r="L698" s="651"/>
      <c r="M698" s="237" t="s">
        <v>1641</v>
      </c>
      <c r="N698" s="23"/>
      <c r="O698" s="23"/>
      <c r="P698" s="23"/>
      <c r="Q698" s="23"/>
      <c r="R698" s="23"/>
      <c r="S698" s="23"/>
      <c r="T698" s="237" t="s">
        <v>54</v>
      </c>
      <c r="U698" s="23"/>
      <c r="V698" s="23"/>
      <c r="W698" s="23"/>
    </row>
    <row r="699" spans="2:23" ht="36">
      <c r="B699" s="654">
        <f>+B694+1</f>
        <v>140</v>
      </c>
      <c r="C699" s="651">
        <f>+VLOOKUP($B699,Hoja4!$B$3:$K$173,Trabajo!C$2,0)</f>
        <v>2000</v>
      </c>
      <c r="D699" s="651" t="str">
        <f>+VLOOKUP($B699,Hoja4!$B$3:$K$173,Trabajo!D$2,0)</f>
        <v>SECRETARÍA GENERAL</v>
      </c>
      <c r="E699" s="651">
        <f>+VLOOKUP($B699,Hoja4!$B$3:$K$173,Trabajo!E$2,0)</f>
        <v>2600</v>
      </c>
      <c r="F699" s="651" t="str">
        <f>+VLOOKUP($B699,Hoja4!$B$3:$K$173,Trabajo!F$2,0)</f>
        <v xml:space="preserve"> GRUPO DE GESTIÓN DE NOTIFICACIONES Y CERTIFICACIONES</v>
      </c>
      <c r="G699" s="651">
        <f>+VLOOKUP($B699,Hoja4!$B$3:$K$173,Trabajo!G$2,0)</f>
        <v>20</v>
      </c>
      <c r="H699" s="651" t="str">
        <f>+VLOOKUP($B699,Hoja4!$B$3:$K$173,Trabajo!H$2,0)</f>
        <v>Instrumentos de Control y Registro</v>
      </c>
      <c r="I699" s="651" t="str">
        <f>+VLOOKUP($B699,Hoja4!$B$3:$K$173,Trabajo!I$2,0)</f>
        <v>20.7</v>
      </c>
      <c r="J699" s="651" t="str">
        <f>+VLOOKUP($B699,Hoja4!$B$3:$K$173,Trabajo!J$2,0)</f>
        <v>Instrumento de Control y
Registro de inventario documental</v>
      </c>
      <c r="K699" s="651" t="str">
        <f>+VLOOKUP($B699,Hoja4!$B$3:$K$173,Trabajo!K$2,0)</f>
        <v>Instrumento de Control y
Registro de inventario documental</v>
      </c>
      <c r="L699" s="651" t="str">
        <f>+VLOOKUP($B699,Hoja4!$B$3:$P$173,Trabajo!L$2,0)</f>
        <v>Pública</v>
      </c>
      <c r="M699" s="651" t="s">
        <v>1640</v>
      </c>
      <c r="N699" s="23" t="s">
        <v>1615</v>
      </c>
      <c r="O699" s="23" t="s">
        <v>1615</v>
      </c>
      <c r="P699" s="237" t="s">
        <v>54</v>
      </c>
      <c r="Q699" s="237" t="s">
        <v>54</v>
      </c>
      <c r="R699" s="237"/>
      <c r="S699" s="237" t="s">
        <v>54</v>
      </c>
      <c r="T699" s="237" t="s">
        <v>54</v>
      </c>
      <c r="U699" s="237" t="s">
        <v>54</v>
      </c>
      <c r="V699" s="237" t="s">
        <v>54</v>
      </c>
      <c r="W699" s="23"/>
    </row>
    <row r="700" spans="2:23" ht="24">
      <c r="B700" s="655"/>
      <c r="C700" s="651"/>
      <c r="D700" s="651"/>
      <c r="E700" s="651"/>
      <c r="F700" s="651"/>
      <c r="G700" s="651"/>
      <c r="H700" s="651"/>
      <c r="I700" s="651"/>
      <c r="J700" s="651"/>
      <c r="K700" s="651"/>
      <c r="L700" s="651"/>
      <c r="M700" s="651"/>
      <c r="N700" s="23" t="s">
        <v>1617</v>
      </c>
      <c r="O700" s="23" t="s">
        <v>1617</v>
      </c>
      <c r="P700" s="23"/>
      <c r="Q700" s="23"/>
      <c r="R700" s="23"/>
      <c r="S700" s="23"/>
      <c r="T700" s="237" t="s">
        <v>54</v>
      </c>
      <c r="U700" s="23"/>
      <c r="V700" s="23"/>
      <c r="W700" s="237"/>
    </row>
    <row r="701" spans="2:23" ht="24">
      <c r="B701" s="655"/>
      <c r="C701" s="651"/>
      <c r="D701" s="651"/>
      <c r="E701" s="651"/>
      <c r="F701" s="651"/>
      <c r="G701" s="651"/>
      <c r="H701" s="651"/>
      <c r="I701" s="651"/>
      <c r="J701" s="651"/>
      <c r="K701" s="651"/>
      <c r="L701" s="651"/>
      <c r="M701" s="651"/>
      <c r="N701" s="23" t="s">
        <v>1620</v>
      </c>
      <c r="O701" s="23" t="s">
        <v>1620</v>
      </c>
      <c r="P701" s="23"/>
      <c r="Q701" s="23"/>
      <c r="R701" s="23"/>
      <c r="S701" s="23"/>
      <c r="T701" s="23"/>
      <c r="U701" s="23"/>
      <c r="V701" s="23"/>
      <c r="W701" s="237" t="s">
        <v>54</v>
      </c>
    </row>
    <row r="702" spans="2:23" ht="24">
      <c r="B702" s="655"/>
      <c r="C702" s="651"/>
      <c r="D702" s="651"/>
      <c r="E702" s="651"/>
      <c r="F702" s="651"/>
      <c r="G702" s="651"/>
      <c r="H702" s="651"/>
      <c r="I702" s="651"/>
      <c r="J702" s="651"/>
      <c r="K702" s="651"/>
      <c r="L702" s="651"/>
      <c r="M702" s="651"/>
      <c r="N702" s="23" t="s">
        <v>1621</v>
      </c>
      <c r="O702" s="23" t="s">
        <v>1621</v>
      </c>
      <c r="P702" s="23"/>
      <c r="Q702" s="23"/>
      <c r="R702" s="23"/>
      <c r="S702" s="23"/>
      <c r="T702" s="23"/>
      <c r="U702" s="23"/>
      <c r="V702" s="23"/>
      <c r="W702" s="237" t="s">
        <v>54</v>
      </c>
    </row>
    <row r="703" spans="2:23">
      <c r="B703" s="656"/>
      <c r="C703" s="651"/>
      <c r="D703" s="651"/>
      <c r="E703" s="651"/>
      <c r="F703" s="651"/>
      <c r="G703" s="651"/>
      <c r="H703" s="651"/>
      <c r="I703" s="651"/>
      <c r="J703" s="651"/>
      <c r="K703" s="651"/>
      <c r="L703" s="651"/>
      <c r="M703" s="237" t="s">
        <v>1641</v>
      </c>
      <c r="N703" s="23"/>
      <c r="O703" s="23"/>
      <c r="P703" s="23"/>
      <c r="Q703" s="23"/>
      <c r="R703" s="23"/>
      <c r="S703" s="23"/>
      <c r="T703" s="237" t="s">
        <v>54</v>
      </c>
      <c r="U703" s="23"/>
      <c r="V703" s="23"/>
      <c r="W703" s="23"/>
    </row>
    <row r="704" spans="2:23" ht="36">
      <c r="B704" s="654">
        <f>+B699+1</f>
        <v>141</v>
      </c>
      <c r="C704" s="651">
        <f>+VLOOKUP($B704,Hoja4!$B$3:$K$173,Trabajo!C$2,0)</f>
        <v>3000</v>
      </c>
      <c r="D704" s="651" t="str">
        <f>+VLOOKUP($B704,Hoja4!$B$3:$K$173,Trabajo!D$2,0)</f>
        <v>SUPERINTENDENCIA DELEGADA PARA ESTUDIOS ESPECIALES Y LA EVALUACIÓN DE PROYECTOS.</v>
      </c>
      <c r="E704" s="651">
        <f>+VLOOKUP($B704,Hoja4!$B$3:$K$173,Trabajo!E$2,0)</f>
        <v>3000</v>
      </c>
      <c r="F704" s="651" t="str">
        <f>+VLOOKUP($B704,Hoja4!$B$3:$K$173,Trabajo!F$2,0)</f>
        <v>SUPERINTENDENCIA DELEGADA PARA ESTUDIOS ESPECIALES Y LA EVALUACIÓN DE PROYECTOS.</v>
      </c>
      <c r="G704" s="651">
        <f>+VLOOKUP($B704,Hoja4!$B$3:$K$173,Trabajo!G$2,0)</f>
        <v>2</v>
      </c>
      <c r="H704" s="651" t="str">
        <f>+VLOOKUP($B704,Hoja4!$B$3:$K$173,Trabajo!H$2,0)</f>
        <v>Actas</v>
      </c>
      <c r="I704" s="651" t="str">
        <f>+VLOOKUP($B704,Hoja4!$B$3:$K$173,Trabajo!I$2,0)</f>
        <v>2.11</v>
      </c>
      <c r="J704" s="651" t="str">
        <f>+VLOOKUP($B704,Hoja4!$B$3:$K$173,Trabajo!J$2,0)</f>
        <v>Actas Comité Técnico Estadístico</v>
      </c>
      <c r="K704" s="651" t="str">
        <f>+VLOOKUP($B704,Hoja4!$B$3:$K$173,Trabajo!K$2,0)</f>
        <v>Citación al comité, Acta del Comité, anexos al comité</v>
      </c>
      <c r="L704" s="653" t="e">
        <f>+VLOOKUP($B704,Hoja4!$B$3:$P$173,Trabajo!L$2,0)</f>
        <v>#N/A</v>
      </c>
      <c r="M704" s="651" t="s">
        <v>1640</v>
      </c>
      <c r="N704" s="23" t="s">
        <v>1615</v>
      </c>
      <c r="O704" s="23" t="s">
        <v>1615</v>
      </c>
      <c r="P704" s="237" t="s">
        <v>54</v>
      </c>
      <c r="Q704" s="237" t="s">
        <v>54</v>
      </c>
      <c r="R704" s="237"/>
      <c r="S704" s="237" t="s">
        <v>54</v>
      </c>
      <c r="T704" s="237" t="s">
        <v>54</v>
      </c>
      <c r="U704" s="237" t="s">
        <v>54</v>
      </c>
      <c r="V704" s="237" t="s">
        <v>54</v>
      </c>
      <c r="W704" s="23"/>
    </row>
    <row r="705" spans="2:23" ht="24">
      <c r="B705" s="655"/>
      <c r="C705" s="651"/>
      <c r="D705" s="651"/>
      <c r="E705" s="651"/>
      <c r="F705" s="651"/>
      <c r="G705" s="651"/>
      <c r="H705" s="651"/>
      <c r="I705" s="651"/>
      <c r="J705" s="651"/>
      <c r="K705" s="651"/>
      <c r="L705" s="651"/>
      <c r="M705" s="651"/>
      <c r="N705" s="23" t="s">
        <v>1617</v>
      </c>
      <c r="O705" s="23" t="s">
        <v>1617</v>
      </c>
      <c r="P705" s="23"/>
      <c r="Q705" s="23"/>
      <c r="R705" s="23"/>
      <c r="S705" s="23"/>
      <c r="T705" s="237" t="s">
        <v>54</v>
      </c>
      <c r="U705" s="23"/>
      <c r="V705" s="23"/>
      <c r="W705" s="237"/>
    </row>
    <row r="706" spans="2:23" ht="24">
      <c r="B706" s="655"/>
      <c r="C706" s="651"/>
      <c r="D706" s="651"/>
      <c r="E706" s="651"/>
      <c r="F706" s="651"/>
      <c r="G706" s="651"/>
      <c r="H706" s="651"/>
      <c r="I706" s="651"/>
      <c r="J706" s="651"/>
      <c r="K706" s="651"/>
      <c r="L706" s="651"/>
      <c r="M706" s="651"/>
      <c r="N706" s="23" t="s">
        <v>1620</v>
      </c>
      <c r="O706" s="23" t="s">
        <v>1620</v>
      </c>
      <c r="P706" s="23"/>
      <c r="Q706" s="23"/>
      <c r="R706" s="23"/>
      <c r="S706" s="23"/>
      <c r="T706" s="23"/>
      <c r="U706" s="23"/>
      <c r="V706" s="23"/>
      <c r="W706" s="237" t="s">
        <v>54</v>
      </c>
    </row>
    <row r="707" spans="2:23" ht="24">
      <c r="B707" s="655"/>
      <c r="C707" s="651"/>
      <c r="D707" s="651"/>
      <c r="E707" s="651"/>
      <c r="F707" s="651"/>
      <c r="G707" s="651"/>
      <c r="H707" s="651"/>
      <c r="I707" s="651"/>
      <c r="J707" s="651"/>
      <c r="K707" s="651"/>
      <c r="L707" s="651"/>
      <c r="M707" s="651"/>
      <c r="N707" s="23" t="s">
        <v>1621</v>
      </c>
      <c r="O707" s="23" t="s">
        <v>1621</v>
      </c>
      <c r="P707" s="23"/>
      <c r="Q707" s="23"/>
      <c r="R707" s="23"/>
      <c r="S707" s="23"/>
      <c r="T707" s="23"/>
      <c r="U707" s="23"/>
      <c r="V707" s="23"/>
      <c r="W707" s="237" t="s">
        <v>54</v>
      </c>
    </row>
    <row r="708" spans="2:23">
      <c r="B708" s="656"/>
      <c r="C708" s="651"/>
      <c r="D708" s="651"/>
      <c r="E708" s="651"/>
      <c r="F708" s="651"/>
      <c r="G708" s="651"/>
      <c r="H708" s="651"/>
      <c r="I708" s="651"/>
      <c r="J708" s="651"/>
      <c r="K708" s="651"/>
      <c r="L708" s="651"/>
      <c r="M708" s="237" t="s">
        <v>1641</v>
      </c>
      <c r="N708" s="23"/>
      <c r="O708" s="23"/>
      <c r="P708" s="23"/>
      <c r="Q708" s="23"/>
      <c r="R708" s="23"/>
      <c r="S708" s="23"/>
      <c r="T708" s="237" t="s">
        <v>54</v>
      </c>
      <c r="U708" s="23"/>
      <c r="V708" s="23"/>
      <c r="W708" s="23"/>
    </row>
    <row r="709" spans="2:23" ht="36">
      <c r="B709" s="654">
        <f>+B704+1</f>
        <v>142</v>
      </c>
      <c r="C709" s="651">
        <f>+VLOOKUP($B709,Hoja4!$B$3:$K$173,Trabajo!C$2,0)</f>
        <v>3000</v>
      </c>
      <c r="D709" s="651" t="str">
        <f>+VLOOKUP($B709,Hoja4!$B$3:$K$173,Trabajo!D$2,0)</f>
        <v>SUPERINTENDENCIA DELEGADA PARA ESTUDIOS ESPECIALES Y LA EVALUACIÓN DE PROYECTOS.</v>
      </c>
      <c r="E709" s="651">
        <f>+VLOOKUP($B709,Hoja4!$B$3:$K$173,Trabajo!E$2,0)</f>
        <v>3000</v>
      </c>
      <c r="F709" s="651" t="str">
        <f>+VLOOKUP($B709,Hoja4!$B$3:$K$173,Trabajo!F$2,0)</f>
        <v>SUPERINTENDENCIA DELEGADA PARA ESTUDIOS ESPECIALES Y LA EVALUACIÓN DE PROYECTOS.</v>
      </c>
      <c r="G709" s="651">
        <f>+VLOOKUP($B709,Hoja4!$B$3:$K$173,Trabajo!G$2,0)</f>
        <v>13</v>
      </c>
      <c r="H709" s="651" t="str">
        <f>+VLOOKUP($B709,Hoja4!$B$3:$K$173,Trabajo!H$2,0)</f>
        <v>Derechos de Petición</v>
      </c>
      <c r="I709" s="651" t="str">
        <f>+VLOOKUP($B709,Hoja4!$B$3:$K$173,Trabajo!I$2,0)</f>
        <v>n.a</v>
      </c>
      <c r="J709" s="651" t="str">
        <f>+VLOOKUP($B709,Hoja4!$B$3:$K$173,Trabajo!J$2,0)</f>
        <v>Actas Comité Técnico Estadístico</v>
      </c>
      <c r="K709" s="651" t="str">
        <f>+VLOOKUP($B709,Hoja4!$B$3:$K$173,Trabajo!K$2,0)</f>
        <v>Presentación de la solicitud, Traslado de la petición, Desistimiento, Respuesta de la solicitud</v>
      </c>
      <c r="L709" s="653" t="e">
        <f>+VLOOKUP($B709,Hoja4!$B$3:$P$173,Trabajo!L$2,0)</f>
        <v>#N/A</v>
      </c>
      <c r="M709" s="651" t="s">
        <v>1640</v>
      </c>
      <c r="N709" s="23" t="s">
        <v>1615</v>
      </c>
      <c r="O709" s="23" t="s">
        <v>1615</v>
      </c>
      <c r="P709" s="237" t="s">
        <v>54</v>
      </c>
      <c r="Q709" s="237" t="s">
        <v>54</v>
      </c>
      <c r="R709" s="237"/>
      <c r="S709" s="237" t="s">
        <v>54</v>
      </c>
      <c r="T709" s="237" t="s">
        <v>54</v>
      </c>
      <c r="U709" s="237" t="s">
        <v>54</v>
      </c>
      <c r="V709" s="237" t="s">
        <v>54</v>
      </c>
      <c r="W709" s="23"/>
    </row>
    <row r="710" spans="2:23" ht="24">
      <c r="B710" s="655"/>
      <c r="C710" s="651"/>
      <c r="D710" s="651"/>
      <c r="E710" s="651"/>
      <c r="F710" s="651"/>
      <c r="G710" s="651"/>
      <c r="H710" s="651"/>
      <c r="I710" s="651"/>
      <c r="J710" s="651"/>
      <c r="K710" s="651"/>
      <c r="L710" s="651"/>
      <c r="M710" s="651"/>
      <c r="N710" s="23" t="s">
        <v>1617</v>
      </c>
      <c r="O710" s="23" t="s">
        <v>1617</v>
      </c>
      <c r="P710" s="23"/>
      <c r="Q710" s="23"/>
      <c r="R710" s="23"/>
      <c r="S710" s="23"/>
      <c r="T710" s="237" t="s">
        <v>54</v>
      </c>
      <c r="U710" s="23"/>
      <c r="V710" s="23"/>
      <c r="W710" s="237"/>
    </row>
    <row r="711" spans="2:23" ht="24">
      <c r="B711" s="655"/>
      <c r="C711" s="651"/>
      <c r="D711" s="651"/>
      <c r="E711" s="651"/>
      <c r="F711" s="651"/>
      <c r="G711" s="651"/>
      <c r="H711" s="651"/>
      <c r="I711" s="651"/>
      <c r="J711" s="651"/>
      <c r="K711" s="651"/>
      <c r="L711" s="651"/>
      <c r="M711" s="651"/>
      <c r="N711" s="23" t="s">
        <v>1620</v>
      </c>
      <c r="O711" s="23" t="s">
        <v>1620</v>
      </c>
      <c r="P711" s="23"/>
      <c r="Q711" s="23"/>
      <c r="R711" s="23"/>
      <c r="S711" s="23"/>
      <c r="T711" s="23"/>
      <c r="U711" s="23"/>
      <c r="V711" s="23"/>
      <c r="W711" s="237" t="s">
        <v>54</v>
      </c>
    </row>
    <row r="712" spans="2:23" ht="24">
      <c r="B712" s="655"/>
      <c r="C712" s="651"/>
      <c r="D712" s="651"/>
      <c r="E712" s="651"/>
      <c r="F712" s="651"/>
      <c r="G712" s="651"/>
      <c r="H712" s="651"/>
      <c r="I712" s="651"/>
      <c r="J712" s="651"/>
      <c r="K712" s="651"/>
      <c r="L712" s="651"/>
      <c r="M712" s="651"/>
      <c r="N712" s="23" t="s">
        <v>1621</v>
      </c>
      <c r="O712" s="23" t="s">
        <v>1621</v>
      </c>
      <c r="P712" s="23"/>
      <c r="Q712" s="23"/>
      <c r="R712" s="23"/>
      <c r="S712" s="23"/>
      <c r="T712" s="23"/>
      <c r="U712" s="23"/>
      <c r="V712" s="23"/>
      <c r="W712" s="237" t="s">
        <v>54</v>
      </c>
    </row>
    <row r="713" spans="2:23">
      <c r="B713" s="656"/>
      <c r="C713" s="651"/>
      <c r="D713" s="651"/>
      <c r="E713" s="651"/>
      <c r="F713" s="651"/>
      <c r="G713" s="651"/>
      <c r="H713" s="651"/>
      <c r="I713" s="651"/>
      <c r="J713" s="651"/>
      <c r="K713" s="651"/>
      <c r="L713" s="651"/>
      <c r="M713" s="237" t="s">
        <v>1641</v>
      </c>
      <c r="N713" s="23"/>
      <c r="O713" s="23"/>
      <c r="P713" s="23"/>
      <c r="Q713" s="23"/>
      <c r="R713" s="23"/>
      <c r="S713" s="23"/>
      <c r="T713" s="237" t="s">
        <v>54</v>
      </c>
      <c r="U713" s="23"/>
      <c r="V713" s="23"/>
      <c r="W713" s="23"/>
    </row>
    <row r="714" spans="2:23" ht="36">
      <c r="B714" s="654">
        <f>+B709+1</f>
        <v>143</v>
      </c>
      <c r="C714" s="651">
        <f>+VLOOKUP($B714,Hoja4!$B$3:$K$173,Trabajo!C$2,0)</f>
        <v>3000</v>
      </c>
      <c r="D714" s="651" t="str">
        <f>+VLOOKUP($B714,Hoja4!$B$3:$K$173,Trabajo!D$2,0)</f>
        <v>SUPERINTENDENCIA DELEGADA PARA ESTUDIOS ESPECIALES Y LA EVALUACIÓN DE PROYECTOS.</v>
      </c>
      <c r="E714" s="651">
        <f>+VLOOKUP($B714,Hoja4!$B$3:$K$173,Trabajo!E$2,0)</f>
        <v>3000</v>
      </c>
      <c r="F714" s="651" t="str">
        <f>+VLOOKUP($B714,Hoja4!$B$3:$K$173,Trabajo!F$2,0)</f>
        <v>SUPERINTENDENCIA DELEGADA PARA ESTUDIOS ESPECIALES Y LA EVALUACIÓN DE PROYECTOS.</v>
      </c>
      <c r="G714" s="651">
        <f>+VLOOKUP($B714,Hoja4!$B$3:$K$173,Trabajo!G$2,0)</f>
        <v>18</v>
      </c>
      <c r="H714" s="651" t="str">
        <f>+VLOOKUP($B714,Hoja4!$B$3:$K$173,Trabajo!H$2,0)</f>
        <v>Informes</v>
      </c>
      <c r="I714" s="651" t="str">
        <f>+VLOOKUP($B714,Hoja4!$B$3:$K$173,Trabajo!I$2,0)</f>
        <v>18.12</v>
      </c>
      <c r="J714" s="651" t="str">
        <f>+VLOOKUP($B714,Hoja4!$B$3:$K$173,Trabajo!J$2,0)</f>
        <v>Informe de infraestructura consolidado</v>
      </c>
      <c r="K714" s="651" t="str">
        <f>+VLOOKUP($B714,Hoja4!$B$3:$K$173,Trabajo!K$2,0)</f>
        <v>Informe de infraestructura de las CCF, Oficio de requerimiento a la CCF ( si aplica ), Respuesta oficio requerimiento ( si aplica ), Reenvío de información estadística ( si aplica ), Reportes estadísticos, Oficio de observaciones a los reportes estadísticos, Respuesta a oficio de observaciones, Reporte estadístico consolidado, Informe de infraestructura consolidado, Registro de publicación web</v>
      </c>
      <c r="L714" s="653" t="e">
        <f>+VLOOKUP($B714,Hoja4!$B$3:$P$173,Trabajo!L$2,0)</f>
        <v>#N/A</v>
      </c>
      <c r="M714" s="651" t="s">
        <v>1640</v>
      </c>
      <c r="N714" s="23" t="s">
        <v>1615</v>
      </c>
      <c r="O714" s="23" t="s">
        <v>1615</v>
      </c>
      <c r="P714" s="237" t="s">
        <v>54</v>
      </c>
      <c r="Q714" s="237" t="s">
        <v>54</v>
      </c>
      <c r="R714" s="237"/>
      <c r="S714" s="237" t="s">
        <v>54</v>
      </c>
      <c r="T714" s="237" t="s">
        <v>54</v>
      </c>
      <c r="U714" s="237" t="s">
        <v>54</v>
      </c>
      <c r="V714" s="237" t="s">
        <v>54</v>
      </c>
      <c r="W714" s="23"/>
    </row>
    <row r="715" spans="2:23" ht="24">
      <c r="B715" s="655"/>
      <c r="C715" s="651"/>
      <c r="D715" s="651"/>
      <c r="E715" s="651"/>
      <c r="F715" s="651"/>
      <c r="G715" s="651"/>
      <c r="H715" s="651"/>
      <c r="I715" s="651"/>
      <c r="J715" s="651"/>
      <c r="K715" s="651"/>
      <c r="L715" s="651"/>
      <c r="M715" s="651"/>
      <c r="N715" s="23" t="s">
        <v>1617</v>
      </c>
      <c r="O715" s="23" t="s">
        <v>1617</v>
      </c>
      <c r="P715" s="23"/>
      <c r="Q715" s="23"/>
      <c r="R715" s="23"/>
      <c r="S715" s="23"/>
      <c r="T715" s="237" t="s">
        <v>54</v>
      </c>
      <c r="U715" s="23"/>
      <c r="V715" s="23"/>
      <c r="W715" s="237"/>
    </row>
    <row r="716" spans="2:23" ht="24">
      <c r="B716" s="655"/>
      <c r="C716" s="651"/>
      <c r="D716" s="651"/>
      <c r="E716" s="651"/>
      <c r="F716" s="651"/>
      <c r="G716" s="651"/>
      <c r="H716" s="651"/>
      <c r="I716" s="651"/>
      <c r="J716" s="651"/>
      <c r="K716" s="651"/>
      <c r="L716" s="651"/>
      <c r="M716" s="651"/>
      <c r="N716" s="23" t="s">
        <v>1620</v>
      </c>
      <c r="O716" s="23" t="s">
        <v>1620</v>
      </c>
      <c r="P716" s="23"/>
      <c r="Q716" s="23"/>
      <c r="R716" s="23"/>
      <c r="S716" s="23"/>
      <c r="T716" s="23"/>
      <c r="U716" s="23"/>
      <c r="V716" s="23"/>
      <c r="W716" s="237" t="s">
        <v>54</v>
      </c>
    </row>
    <row r="717" spans="2:23" ht="24">
      <c r="B717" s="655"/>
      <c r="C717" s="651"/>
      <c r="D717" s="651"/>
      <c r="E717" s="651"/>
      <c r="F717" s="651"/>
      <c r="G717" s="651"/>
      <c r="H717" s="651"/>
      <c r="I717" s="651"/>
      <c r="J717" s="651"/>
      <c r="K717" s="651"/>
      <c r="L717" s="651"/>
      <c r="M717" s="651"/>
      <c r="N717" s="23" t="s">
        <v>1621</v>
      </c>
      <c r="O717" s="23" t="s">
        <v>1621</v>
      </c>
      <c r="P717" s="23"/>
      <c r="Q717" s="23"/>
      <c r="R717" s="23"/>
      <c r="S717" s="23"/>
      <c r="T717" s="23"/>
      <c r="U717" s="23"/>
      <c r="V717" s="23"/>
      <c r="W717" s="237" t="s">
        <v>54</v>
      </c>
    </row>
    <row r="718" spans="2:23">
      <c r="B718" s="656"/>
      <c r="C718" s="651"/>
      <c r="D718" s="651"/>
      <c r="E718" s="651"/>
      <c r="F718" s="651"/>
      <c r="G718" s="651"/>
      <c r="H718" s="651"/>
      <c r="I718" s="651"/>
      <c r="J718" s="651"/>
      <c r="K718" s="651"/>
      <c r="L718" s="651"/>
      <c r="M718" s="237" t="s">
        <v>1641</v>
      </c>
      <c r="N718" s="23"/>
      <c r="O718" s="23"/>
      <c r="P718" s="23"/>
      <c r="Q718" s="23"/>
      <c r="R718" s="23"/>
      <c r="S718" s="23"/>
      <c r="T718" s="237" t="s">
        <v>54</v>
      </c>
      <c r="U718" s="23"/>
      <c r="V718" s="23"/>
      <c r="W718" s="23"/>
    </row>
    <row r="719" spans="2:23" ht="36">
      <c r="B719" s="654">
        <f>+B714+1</f>
        <v>144</v>
      </c>
      <c r="C719" s="651">
        <f>+VLOOKUP($B719,Hoja4!$B$3:$K$173,Trabajo!C$2,0)</f>
        <v>3000</v>
      </c>
      <c r="D719" s="651" t="str">
        <f>+VLOOKUP($B719,Hoja4!$B$3:$K$173,Trabajo!D$2,0)</f>
        <v>SUPERINTENDENCIA DELEGADA PARA ESTUDIOS ESPECIALES Y LA EVALUACIÓN DE PROYECTOS.</v>
      </c>
      <c r="E719" s="651">
        <f>+VLOOKUP($B719,Hoja4!$B$3:$K$173,Trabajo!E$2,0)</f>
        <v>3000</v>
      </c>
      <c r="F719" s="651" t="str">
        <f>+VLOOKUP($B719,Hoja4!$B$3:$K$173,Trabajo!F$2,0)</f>
        <v>SUPERINTENDENCIA DELEGADA PARA ESTUDIOS ESPECIALES Y LA EVALUACIÓN DE PROYECTOS.</v>
      </c>
      <c r="G719" s="651">
        <f>+VLOOKUP($B719,Hoja4!$B$3:$K$173,Trabajo!G$2,0)</f>
        <v>18</v>
      </c>
      <c r="H719" s="651" t="str">
        <f>+VLOOKUP($B719,Hoja4!$B$3:$K$173,Trabajo!H$2,0)</f>
        <v>Informes</v>
      </c>
      <c r="I719" s="651" t="str">
        <f>+VLOOKUP($B719,Hoja4!$B$3:$K$173,Trabajo!I$2,0)</f>
        <v>18.15</v>
      </c>
      <c r="J719" s="651" t="str">
        <f>+VLOOKUP($B719,Hoja4!$B$3:$K$173,Trabajo!J$2,0)</f>
        <v>Informe de Población Consolidado</v>
      </c>
      <c r="K719" s="651" t="str">
        <f>+VLOOKUP($B719,Hoja4!$B$3:$K$173,Trabajo!K$2,0)</f>
        <v>Oficio de solicitud de información estadística, Reenvío de información estadística, Reportes estadísticos, Oficio de observaciones a los reportes estadísticos, Informe de validación, Respuesta a oficio de observaciones, Reporte estadístico consolidado, Informe estadístico consolidado, Registro de publicación web</v>
      </c>
      <c r="L719" s="651" t="str">
        <f>+VLOOKUP($B719,Hoja4!$B$3:$P$173,Trabajo!L$2,0)</f>
        <v>Pública Clasificada</v>
      </c>
      <c r="M719" s="651" t="s">
        <v>1640</v>
      </c>
      <c r="N719" s="23" t="s">
        <v>1615</v>
      </c>
      <c r="O719" s="23" t="s">
        <v>1615</v>
      </c>
      <c r="P719" s="237" t="s">
        <v>54</v>
      </c>
      <c r="Q719" s="237" t="s">
        <v>54</v>
      </c>
      <c r="R719" s="237"/>
      <c r="S719" s="237" t="s">
        <v>54</v>
      </c>
      <c r="T719" s="237" t="s">
        <v>54</v>
      </c>
      <c r="U719" s="237" t="s">
        <v>54</v>
      </c>
      <c r="V719" s="237" t="s">
        <v>54</v>
      </c>
      <c r="W719" s="23"/>
    </row>
    <row r="720" spans="2:23" ht="24">
      <c r="B720" s="655"/>
      <c r="C720" s="651"/>
      <c r="D720" s="651"/>
      <c r="E720" s="651"/>
      <c r="F720" s="651"/>
      <c r="G720" s="651"/>
      <c r="H720" s="651"/>
      <c r="I720" s="651"/>
      <c r="J720" s="651"/>
      <c r="K720" s="651"/>
      <c r="L720" s="651"/>
      <c r="M720" s="651"/>
      <c r="N720" s="23" t="s">
        <v>1617</v>
      </c>
      <c r="O720" s="23" t="s">
        <v>1617</v>
      </c>
      <c r="P720" s="23"/>
      <c r="Q720" s="23"/>
      <c r="R720" s="23"/>
      <c r="S720" s="23"/>
      <c r="T720" s="237" t="s">
        <v>54</v>
      </c>
      <c r="U720" s="23"/>
      <c r="V720" s="23"/>
      <c r="W720" s="237"/>
    </row>
    <row r="721" spans="2:23" ht="24">
      <c r="B721" s="655"/>
      <c r="C721" s="651"/>
      <c r="D721" s="651"/>
      <c r="E721" s="651"/>
      <c r="F721" s="651"/>
      <c r="G721" s="651"/>
      <c r="H721" s="651"/>
      <c r="I721" s="651"/>
      <c r="J721" s="651"/>
      <c r="K721" s="651"/>
      <c r="L721" s="651"/>
      <c r="M721" s="651"/>
      <c r="N721" s="23" t="s">
        <v>1620</v>
      </c>
      <c r="O721" s="23" t="s">
        <v>1620</v>
      </c>
      <c r="P721" s="23"/>
      <c r="Q721" s="23"/>
      <c r="R721" s="23"/>
      <c r="S721" s="23"/>
      <c r="T721" s="23"/>
      <c r="U721" s="23"/>
      <c r="V721" s="23"/>
      <c r="W721" s="237" t="s">
        <v>54</v>
      </c>
    </row>
    <row r="722" spans="2:23" ht="24">
      <c r="B722" s="655"/>
      <c r="C722" s="651"/>
      <c r="D722" s="651"/>
      <c r="E722" s="651"/>
      <c r="F722" s="651"/>
      <c r="G722" s="651"/>
      <c r="H722" s="651"/>
      <c r="I722" s="651"/>
      <c r="J722" s="651"/>
      <c r="K722" s="651"/>
      <c r="L722" s="651"/>
      <c r="M722" s="651"/>
      <c r="N722" s="23" t="s">
        <v>1621</v>
      </c>
      <c r="O722" s="23" t="s">
        <v>1621</v>
      </c>
      <c r="P722" s="23"/>
      <c r="Q722" s="23"/>
      <c r="R722" s="23"/>
      <c r="S722" s="23"/>
      <c r="T722" s="23"/>
      <c r="U722" s="23"/>
      <c r="V722" s="23"/>
      <c r="W722" s="237" t="s">
        <v>54</v>
      </c>
    </row>
    <row r="723" spans="2:23">
      <c r="B723" s="656"/>
      <c r="C723" s="651"/>
      <c r="D723" s="651"/>
      <c r="E723" s="651"/>
      <c r="F723" s="651"/>
      <c r="G723" s="651"/>
      <c r="H723" s="651"/>
      <c r="I723" s="651"/>
      <c r="J723" s="651"/>
      <c r="K723" s="651"/>
      <c r="L723" s="651"/>
      <c r="M723" s="237" t="s">
        <v>1641</v>
      </c>
      <c r="N723" s="23"/>
      <c r="O723" s="23"/>
      <c r="P723" s="23"/>
      <c r="Q723" s="23"/>
      <c r="R723" s="23"/>
      <c r="S723" s="23"/>
      <c r="T723" s="237" t="s">
        <v>54</v>
      </c>
      <c r="U723" s="23"/>
      <c r="V723" s="23"/>
      <c r="W723" s="23"/>
    </row>
    <row r="724" spans="2:23" ht="36">
      <c r="B724" s="654">
        <f>+B719+1</f>
        <v>145</v>
      </c>
      <c r="C724" s="651">
        <f>+VLOOKUP($B724,Hoja4!$B$3:$K$173,Trabajo!C$2,0)</f>
        <v>3000</v>
      </c>
      <c r="D724" s="651" t="str">
        <f>+VLOOKUP($B724,Hoja4!$B$3:$K$173,Trabajo!D$2,0)</f>
        <v>SUPERINTENDENCIA DELEGADA PARA ESTUDIOS ESPECIALES Y LA EVALUACIÓN DE PROYECTOS.</v>
      </c>
      <c r="E724" s="651">
        <f>+VLOOKUP($B724,Hoja4!$B$3:$K$173,Trabajo!E$2,0)</f>
        <v>3000</v>
      </c>
      <c r="F724" s="651" t="str">
        <f>+VLOOKUP($B724,Hoja4!$B$3:$K$173,Trabajo!F$2,0)</f>
        <v>SUPERINTENDENCIA DELEGADA PARA ESTUDIOS ESPECIALES Y LA EVALUACIÓN DE PROYECTOS.</v>
      </c>
      <c r="G724" s="651">
        <f>+VLOOKUP($B724,Hoja4!$B$3:$K$173,Trabajo!G$2,0)</f>
        <v>18</v>
      </c>
      <c r="H724" s="651" t="str">
        <f>+VLOOKUP($B724,Hoja4!$B$3:$K$173,Trabajo!H$2,0)</f>
        <v>Informes</v>
      </c>
      <c r="I724" s="651" t="str">
        <f>+VLOOKUP($B724,Hoja4!$B$3:$K$173,Trabajo!I$2,0)</f>
        <v>18.17</v>
      </c>
      <c r="J724" s="651" t="str">
        <f>+VLOOKUP($B724,Hoja4!$B$3:$K$173,Trabajo!J$2,0)</f>
        <v>Informe de recurso humano consolidado</v>
      </c>
      <c r="K724" s="651" t="str">
        <f>+VLOOKUP($B724,Hoja4!$B$3:$K$173,Trabajo!K$2,0)</f>
        <v>Informe de recurso humano de las CCF, Oficio de requerimiento a la CCF ( en los casos que aplique ), Respuesta oficio de requerimiento ( en los casos que
aplique), Reenvío de información estadística( en los casos que aplique), Reportes estadísticos, Oficio de observaciones a los reportes estadísticos ( en los casos que aplique ), Respuesta a oficio de observaciones, Informe de anualrecurso humano consolidado, Registro de publicación web</v>
      </c>
      <c r="L724" s="651" t="str">
        <f>+VLOOKUP($B724,Hoja4!$B$3:$P$173,Trabajo!L$2,0)</f>
        <v>Pública Clasificada</v>
      </c>
      <c r="M724" s="651" t="s">
        <v>1640</v>
      </c>
      <c r="N724" s="23" t="s">
        <v>1615</v>
      </c>
      <c r="O724" s="23" t="s">
        <v>1615</v>
      </c>
      <c r="P724" s="237" t="s">
        <v>54</v>
      </c>
      <c r="Q724" s="237" t="s">
        <v>54</v>
      </c>
      <c r="R724" s="237"/>
      <c r="S724" s="237" t="s">
        <v>54</v>
      </c>
      <c r="T724" s="237" t="s">
        <v>54</v>
      </c>
      <c r="U724" s="237" t="s">
        <v>54</v>
      </c>
      <c r="V724" s="237" t="s">
        <v>54</v>
      </c>
      <c r="W724" s="23"/>
    </row>
    <row r="725" spans="2:23" ht="24">
      <c r="B725" s="655"/>
      <c r="C725" s="651"/>
      <c r="D725" s="651"/>
      <c r="E725" s="651"/>
      <c r="F725" s="651"/>
      <c r="G725" s="651"/>
      <c r="H725" s="651"/>
      <c r="I725" s="651"/>
      <c r="J725" s="651"/>
      <c r="K725" s="651"/>
      <c r="L725" s="651"/>
      <c r="M725" s="651"/>
      <c r="N725" s="23" t="s">
        <v>1617</v>
      </c>
      <c r="O725" s="23" t="s">
        <v>1617</v>
      </c>
      <c r="P725" s="23"/>
      <c r="Q725" s="23"/>
      <c r="R725" s="23"/>
      <c r="S725" s="23"/>
      <c r="T725" s="237" t="s">
        <v>54</v>
      </c>
      <c r="U725" s="23"/>
      <c r="V725" s="23"/>
      <c r="W725" s="237"/>
    </row>
    <row r="726" spans="2:23" ht="24">
      <c r="B726" s="655"/>
      <c r="C726" s="651"/>
      <c r="D726" s="651"/>
      <c r="E726" s="651"/>
      <c r="F726" s="651"/>
      <c r="G726" s="651"/>
      <c r="H726" s="651"/>
      <c r="I726" s="651"/>
      <c r="J726" s="651"/>
      <c r="K726" s="651"/>
      <c r="L726" s="651"/>
      <c r="M726" s="651"/>
      <c r="N726" s="23" t="s">
        <v>1620</v>
      </c>
      <c r="O726" s="23" t="s">
        <v>1620</v>
      </c>
      <c r="P726" s="23"/>
      <c r="Q726" s="23"/>
      <c r="R726" s="23"/>
      <c r="S726" s="23"/>
      <c r="T726" s="23"/>
      <c r="U726" s="23"/>
      <c r="V726" s="23"/>
      <c r="W726" s="237" t="s">
        <v>54</v>
      </c>
    </row>
    <row r="727" spans="2:23" ht="24">
      <c r="B727" s="655"/>
      <c r="C727" s="651"/>
      <c r="D727" s="651"/>
      <c r="E727" s="651"/>
      <c r="F727" s="651"/>
      <c r="G727" s="651"/>
      <c r="H727" s="651"/>
      <c r="I727" s="651"/>
      <c r="J727" s="651"/>
      <c r="K727" s="651"/>
      <c r="L727" s="651"/>
      <c r="M727" s="651"/>
      <c r="N727" s="23" t="s">
        <v>1621</v>
      </c>
      <c r="O727" s="23" t="s">
        <v>1621</v>
      </c>
      <c r="P727" s="23"/>
      <c r="Q727" s="23"/>
      <c r="R727" s="23"/>
      <c r="S727" s="23"/>
      <c r="T727" s="23"/>
      <c r="U727" s="23"/>
      <c r="V727" s="23"/>
      <c r="W727" s="237" t="s">
        <v>54</v>
      </c>
    </row>
    <row r="728" spans="2:23">
      <c r="B728" s="656"/>
      <c r="C728" s="651"/>
      <c r="D728" s="651"/>
      <c r="E728" s="651"/>
      <c r="F728" s="651"/>
      <c r="G728" s="651"/>
      <c r="H728" s="651"/>
      <c r="I728" s="651"/>
      <c r="J728" s="651"/>
      <c r="K728" s="651"/>
      <c r="L728" s="651"/>
      <c r="M728" s="237" t="s">
        <v>1641</v>
      </c>
      <c r="N728" s="23"/>
      <c r="O728" s="23"/>
      <c r="P728" s="23"/>
      <c r="Q728" s="23"/>
      <c r="R728" s="23"/>
      <c r="S728" s="23"/>
      <c r="T728" s="237" t="s">
        <v>54</v>
      </c>
      <c r="U728" s="23"/>
      <c r="V728" s="23"/>
      <c r="W728" s="23"/>
    </row>
    <row r="729" spans="2:23" ht="36">
      <c r="B729" s="654">
        <f>+B724+1</f>
        <v>146</v>
      </c>
      <c r="C729" s="651">
        <f>+VLOOKUP($B729,Hoja4!$B$3:$K$173,Trabajo!C$2,0)</f>
        <v>3000</v>
      </c>
      <c r="D729" s="651" t="str">
        <f>+VLOOKUP($B729,Hoja4!$B$3:$K$173,Trabajo!D$2,0)</f>
        <v>SUPERINTENDENCIA DELEGADA PARA ESTUDIOS ESPECIALES Y LA EVALUACIÓN DE PROYECTOS.</v>
      </c>
      <c r="E729" s="651">
        <f>+VLOOKUP($B729,Hoja4!$B$3:$K$173,Trabajo!E$2,0)</f>
        <v>3000</v>
      </c>
      <c r="F729" s="651" t="str">
        <f>+VLOOKUP($B729,Hoja4!$B$3:$K$173,Trabajo!F$2,0)</f>
        <v>SUPERINTENDENCIA DELEGADA PARA ESTUDIOS ESPECIALES Y LA EVALUACIÓN DE PROYECTOS.</v>
      </c>
      <c r="G729" s="651">
        <f>+VLOOKUP($B729,Hoja4!$B$3:$K$173,Trabajo!G$2,0)</f>
        <v>18</v>
      </c>
      <c r="H729" s="651" t="str">
        <f>+VLOOKUP($B729,Hoja4!$B$3:$K$173,Trabajo!H$2,0)</f>
        <v>Informes</v>
      </c>
      <c r="I729" s="651" t="str">
        <f>+VLOOKUP($B729,Hoja4!$B$3:$K$173,Trabajo!I$2,0)</f>
        <v>18.3</v>
      </c>
      <c r="J729" s="651" t="str">
        <f>+VLOOKUP($B729,Hoja4!$B$3:$K$173,Trabajo!J$2,0)</f>
        <v>Informe de servicios sociales consolidado</v>
      </c>
      <c r="K729" s="651" t="str">
        <f>+VLOOKUP($B729,Hoja4!$B$3:$K$173,Trabajo!K$2,0)</f>
        <v>Informe de cobertura de servicios sociales de las CCF, Oficio de requerimiento a la CCF ( si aplica ), Respuesta oficio de requerimiento ( si aplica ), Reenvío de información estadística, Reportes estadísticos, Reporte estadístico consolidado, Informe de cobertura de servicios sociales consolidado, Registro de publicación web</v>
      </c>
      <c r="L729" s="651" t="str">
        <f>+VLOOKUP($B729,Hoja4!$B$3:$P$173,Trabajo!L$2,0)</f>
        <v>Pública Clasificada</v>
      </c>
      <c r="M729" s="651" t="s">
        <v>1640</v>
      </c>
      <c r="N729" s="23" t="s">
        <v>1615</v>
      </c>
      <c r="O729" s="23" t="s">
        <v>1615</v>
      </c>
      <c r="P729" s="237" t="s">
        <v>54</v>
      </c>
      <c r="Q729" s="237" t="s">
        <v>54</v>
      </c>
      <c r="R729" s="237"/>
      <c r="S729" s="237" t="s">
        <v>54</v>
      </c>
      <c r="T729" s="237" t="s">
        <v>54</v>
      </c>
      <c r="U729" s="237" t="s">
        <v>54</v>
      </c>
      <c r="V729" s="237" t="s">
        <v>54</v>
      </c>
      <c r="W729" s="23"/>
    </row>
    <row r="730" spans="2:23" ht="24">
      <c r="B730" s="655"/>
      <c r="C730" s="651"/>
      <c r="D730" s="651"/>
      <c r="E730" s="651"/>
      <c r="F730" s="651"/>
      <c r="G730" s="651"/>
      <c r="H730" s="651"/>
      <c r="I730" s="651"/>
      <c r="J730" s="651"/>
      <c r="K730" s="651"/>
      <c r="L730" s="651"/>
      <c r="M730" s="651"/>
      <c r="N730" s="23" t="s">
        <v>1617</v>
      </c>
      <c r="O730" s="23" t="s">
        <v>1617</v>
      </c>
      <c r="P730" s="23"/>
      <c r="Q730" s="23"/>
      <c r="R730" s="23"/>
      <c r="S730" s="23"/>
      <c r="T730" s="237" t="s">
        <v>54</v>
      </c>
      <c r="U730" s="23"/>
      <c r="V730" s="23"/>
      <c r="W730" s="237"/>
    </row>
    <row r="731" spans="2:23" ht="24">
      <c r="B731" s="655"/>
      <c r="C731" s="651"/>
      <c r="D731" s="651"/>
      <c r="E731" s="651"/>
      <c r="F731" s="651"/>
      <c r="G731" s="651"/>
      <c r="H731" s="651"/>
      <c r="I731" s="651"/>
      <c r="J731" s="651"/>
      <c r="K731" s="651"/>
      <c r="L731" s="651"/>
      <c r="M731" s="651"/>
      <c r="N731" s="23" t="s">
        <v>1620</v>
      </c>
      <c r="O731" s="23" t="s">
        <v>1620</v>
      </c>
      <c r="P731" s="23"/>
      <c r="Q731" s="23"/>
      <c r="R731" s="23"/>
      <c r="S731" s="23"/>
      <c r="T731" s="23"/>
      <c r="U731" s="23"/>
      <c r="V731" s="23"/>
      <c r="W731" s="237" t="s">
        <v>54</v>
      </c>
    </row>
    <row r="732" spans="2:23" ht="24">
      <c r="B732" s="655"/>
      <c r="C732" s="651"/>
      <c r="D732" s="651"/>
      <c r="E732" s="651"/>
      <c r="F732" s="651"/>
      <c r="G732" s="651"/>
      <c r="H732" s="651"/>
      <c r="I732" s="651"/>
      <c r="J732" s="651"/>
      <c r="K732" s="651"/>
      <c r="L732" s="651"/>
      <c r="M732" s="651"/>
      <c r="N732" s="23" t="s">
        <v>1621</v>
      </c>
      <c r="O732" s="23" t="s">
        <v>1621</v>
      </c>
      <c r="P732" s="23"/>
      <c r="Q732" s="23"/>
      <c r="R732" s="23"/>
      <c r="S732" s="23"/>
      <c r="T732" s="23"/>
      <c r="U732" s="23"/>
      <c r="V732" s="23"/>
      <c r="W732" s="237" t="s">
        <v>54</v>
      </c>
    </row>
    <row r="733" spans="2:23">
      <c r="B733" s="656"/>
      <c r="C733" s="651"/>
      <c r="D733" s="651"/>
      <c r="E733" s="651"/>
      <c r="F733" s="651"/>
      <c r="G733" s="651"/>
      <c r="H733" s="651"/>
      <c r="I733" s="651"/>
      <c r="J733" s="651"/>
      <c r="K733" s="651"/>
      <c r="L733" s="651"/>
      <c r="M733" s="237" t="s">
        <v>1641</v>
      </c>
      <c r="N733" s="23"/>
      <c r="O733" s="23"/>
      <c r="P733" s="23"/>
      <c r="Q733" s="23"/>
      <c r="R733" s="23"/>
      <c r="S733" s="23"/>
      <c r="T733" s="237" t="s">
        <v>54</v>
      </c>
      <c r="U733" s="23"/>
      <c r="V733" s="23"/>
      <c r="W733" s="23"/>
    </row>
    <row r="734" spans="2:23" ht="36">
      <c r="B734" s="654">
        <f>+B729+1</f>
        <v>147</v>
      </c>
      <c r="C734" s="651">
        <f>+VLOOKUP($B734,Hoja4!$B$3:$K$173,Trabajo!C$2,0)</f>
        <v>3000</v>
      </c>
      <c r="D734" s="651" t="str">
        <f>+VLOOKUP($B734,Hoja4!$B$3:$K$173,Trabajo!D$2,0)</f>
        <v>SUPERINTENDENCIA DELEGADA PARA ESTUDIOS ESPECIALES Y LA EVALUACIÓN DE PROYECTOS.</v>
      </c>
      <c r="E734" s="651">
        <f>+VLOOKUP($B734,Hoja4!$B$3:$K$173,Trabajo!E$2,0)</f>
        <v>3000</v>
      </c>
      <c r="F734" s="651" t="str">
        <f>+VLOOKUP($B734,Hoja4!$B$3:$K$173,Trabajo!F$2,0)</f>
        <v>SUPERINTENDENCIA DELEGADA PARA ESTUDIOS ESPECIALES Y LA EVALUACIÓN DE PROYECTOS.</v>
      </c>
      <c r="G734" s="651">
        <f>+VLOOKUP($B734,Hoja4!$B$3:$K$173,Trabajo!G$2,0)</f>
        <v>20</v>
      </c>
      <c r="H734" s="651" t="str">
        <f>+VLOOKUP($B734,Hoja4!$B$3:$K$173,Trabajo!H$2,0)</f>
        <v>Instrumentos de Control y Registro</v>
      </c>
      <c r="I734" s="651" t="str">
        <f>+VLOOKUP($B734,Hoja4!$B$3:$K$173,Trabajo!I$2,0)</f>
        <v>20.7</v>
      </c>
      <c r="J734" s="651" t="str">
        <f>+VLOOKUP($B734,Hoja4!$B$3:$K$173,Trabajo!J$2,0)</f>
        <v>Instrumento de Control y Registro de inventario documental</v>
      </c>
      <c r="K734" s="651" t="str">
        <f>+VLOOKUP($B734,Hoja4!$B$3:$K$173,Trabajo!K$2,0)</f>
        <v>Informe de cobertura de servicios sociales de las CCF, Oficio de requerimiento a la CCF ( si aplica ), Respuesta oficio de requerimiento ( si aplica ), Reenvío de información estadística, Reportes estadísticos, Reporte estadístico consolidado, Informe de cobertura de servicios sociales consolidado, Registro de publicación web</v>
      </c>
      <c r="L734" s="651" t="str">
        <f>+VLOOKUP($B734,Hoja4!$B$3:$P$173,Trabajo!L$2,0)</f>
        <v>Pública</v>
      </c>
      <c r="M734" s="651" t="s">
        <v>1640</v>
      </c>
      <c r="N734" s="23" t="s">
        <v>1615</v>
      </c>
      <c r="O734" s="23" t="s">
        <v>1615</v>
      </c>
      <c r="P734" s="237" t="s">
        <v>54</v>
      </c>
      <c r="Q734" s="237" t="s">
        <v>54</v>
      </c>
      <c r="R734" s="237"/>
      <c r="S734" s="237" t="s">
        <v>54</v>
      </c>
      <c r="T734" s="237" t="s">
        <v>54</v>
      </c>
      <c r="U734" s="237" t="s">
        <v>54</v>
      </c>
      <c r="V734" s="237" t="s">
        <v>54</v>
      </c>
      <c r="W734" s="23"/>
    </row>
    <row r="735" spans="2:23" ht="24">
      <c r="B735" s="655"/>
      <c r="C735" s="651"/>
      <c r="D735" s="651"/>
      <c r="E735" s="651"/>
      <c r="F735" s="651"/>
      <c r="G735" s="651"/>
      <c r="H735" s="651"/>
      <c r="I735" s="651"/>
      <c r="J735" s="651"/>
      <c r="K735" s="651"/>
      <c r="L735" s="651"/>
      <c r="M735" s="651"/>
      <c r="N735" s="23" t="s">
        <v>1617</v>
      </c>
      <c r="O735" s="23" t="s">
        <v>1617</v>
      </c>
      <c r="P735" s="23"/>
      <c r="Q735" s="23"/>
      <c r="R735" s="23"/>
      <c r="S735" s="23"/>
      <c r="T735" s="237" t="s">
        <v>54</v>
      </c>
      <c r="U735" s="23"/>
      <c r="V735" s="23"/>
      <c r="W735" s="237"/>
    </row>
    <row r="736" spans="2:23" ht="24">
      <c r="B736" s="655"/>
      <c r="C736" s="651"/>
      <c r="D736" s="651"/>
      <c r="E736" s="651"/>
      <c r="F736" s="651"/>
      <c r="G736" s="651"/>
      <c r="H736" s="651"/>
      <c r="I736" s="651"/>
      <c r="J736" s="651"/>
      <c r="K736" s="651"/>
      <c r="L736" s="651"/>
      <c r="M736" s="651"/>
      <c r="N736" s="23" t="s">
        <v>1620</v>
      </c>
      <c r="O736" s="23" t="s">
        <v>1620</v>
      </c>
      <c r="P736" s="23"/>
      <c r="Q736" s="23"/>
      <c r="R736" s="23"/>
      <c r="S736" s="23"/>
      <c r="T736" s="23"/>
      <c r="U736" s="23"/>
      <c r="V736" s="23"/>
      <c r="W736" s="237" t="s">
        <v>54</v>
      </c>
    </row>
    <row r="737" spans="2:23" ht="24">
      <c r="B737" s="655"/>
      <c r="C737" s="651"/>
      <c r="D737" s="651"/>
      <c r="E737" s="651"/>
      <c r="F737" s="651"/>
      <c r="G737" s="651"/>
      <c r="H737" s="651"/>
      <c r="I737" s="651"/>
      <c r="J737" s="651"/>
      <c r="K737" s="651"/>
      <c r="L737" s="651"/>
      <c r="M737" s="651"/>
      <c r="N737" s="23" t="s">
        <v>1621</v>
      </c>
      <c r="O737" s="23" t="s">
        <v>1621</v>
      </c>
      <c r="P737" s="23"/>
      <c r="Q737" s="23"/>
      <c r="R737" s="23"/>
      <c r="S737" s="23"/>
      <c r="T737" s="23"/>
      <c r="U737" s="23"/>
      <c r="V737" s="23"/>
      <c r="W737" s="237" t="s">
        <v>54</v>
      </c>
    </row>
    <row r="738" spans="2:23">
      <c r="B738" s="656"/>
      <c r="C738" s="651"/>
      <c r="D738" s="651"/>
      <c r="E738" s="651"/>
      <c r="F738" s="651"/>
      <c r="G738" s="651"/>
      <c r="H738" s="651"/>
      <c r="I738" s="651"/>
      <c r="J738" s="651"/>
      <c r="K738" s="651"/>
      <c r="L738" s="651"/>
      <c r="M738" s="237" t="s">
        <v>1641</v>
      </c>
      <c r="N738" s="23"/>
      <c r="O738" s="23"/>
      <c r="P738" s="23"/>
      <c r="Q738" s="23"/>
      <c r="R738" s="23"/>
      <c r="S738" s="23"/>
      <c r="T738" s="237" t="s">
        <v>54</v>
      </c>
      <c r="U738" s="23"/>
      <c r="V738" s="23"/>
      <c r="W738" s="23"/>
    </row>
    <row r="739" spans="2:23" ht="36">
      <c r="B739" s="654">
        <f>+B734+1</f>
        <v>148</v>
      </c>
      <c r="C739" s="651">
        <f>+VLOOKUP($B739,Hoja4!$B$3:$K$173,Trabajo!C$2,0)</f>
        <v>3000</v>
      </c>
      <c r="D739" s="651" t="str">
        <f>+VLOOKUP($B739,Hoja4!$B$3:$K$173,Trabajo!D$2,0)</f>
        <v>SUPERINTENDENCIA DELEGADA PARA ESTUDIOS ESPECIALES Y LA EVALUACIÓN DE PROYECTOS.</v>
      </c>
      <c r="E739" s="651">
        <f>+VLOOKUP($B739,Hoja4!$B$3:$K$173,Trabajo!E$2,0)</f>
        <v>3000</v>
      </c>
      <c r="F739" s="651" t="str">
        <f>+VLOOKUP($B739,Hoja4!$B$3:$K$173,Trabajo!F$2,0)</f>
        <v>SUPERINTENDENCIA DELEGADA PARA ESTUDIOS ESPECIALES Y LA EVALUACIÓN DE PROYECTOS.</v>
      </c>
      <c r="G739" s="651">
        <f>+VLOOKUP($B739,Hoja4!$B$3:$K$173,Trabajo!G$2,0)</f>
        <v>25</v>
      </c>
      <c r="H739" s="651" t="str">
        <f>+VLOOKUP($B739,Hoja4!$B$3:$K$173,Trabajo!H$2,0)</f>
        <v>Planes</v>
      </c>
      <c r="I739" s="651" t="str">
        <f>+VLOOKUP($B739,Hoja4!$B$3:$K$173,Trabajo!I$2,0)</f>
        <v>25.17</v>
      </c>
      <c r="J739" s="651" t="str">
        <f>+VLOOKUP($B739,Hoja4!$B$3:$K$173,Trabajo!J$2,0)</f>
        <v>Plan Operativo Anual de Entes Vigilados</v>
      </c>
      <c r="K739" s="651" t="str">
        <f>+VLOOKUP($B739,Hoja4!$B$3:$K$173,Trabajo!K$2,0)</f>
        <v>Informe de cobertura de servicios sociales de las CCF, Oficio de requerimiento a la CCF ( si aplica ), Respuesta oficio de requerimiento ( si aplica ), Reenvío de información estadística, Reportes estadísticos, Reporte estadístico consolidado, Informe de cobertura de servicios sociales consolidado, Registro de publicación web</v>
      </c>
      <c r="L739" s="651" t="str">
        <f>+VLOOKUP($B739,Hoja4!$B$3:$P$173,Trabajo!L$2,0)</f>
        <v>Pública Reservada</v>
      </c>
      <c r="M739" s="651" t="s">
        <v>1640</v>
      </c>
      <c r="N739" s="23" t="s">
        <v>1615</v>
      </c>
      <c r="O739" s="23" t="s">
        <v>1615</v>
      </c>
      <c r="P739" s="237" t="s">
        <v>54</v>
      </c>
      <c r="Q739" s="237" t="s">
        <v>54</v>
      </c>
      <c r="R739" s="237"/>
      <c r="S739" s="237" t="s">
        <v>54</v>
      </c>
      <c r="T739" s="237" t="s">
        <v>54</v>
      </c>
      <c r="U739" s="237" t="s">
        <v>54</v>
      </c>
      <c r="V739" s="237" t="s">
        <v>54</v>
      </c>
      <c r="W739" s="23"/>
    </row>
    <row r="740" spans="2:23" ht="24">
      <c r="B740" s="655"/>
      <c r="C740" s="651"/>
      <c r="D740" s="651"/>
      <c r="E740" s="651"/>
      <c r="F740" s="651"/>
      <c r="G740" s="651"/>
      <c r="H740" s="651"/>
      <c r="I740" s="651"/>
      <c r="J740" s="651"/>
      <c r="K740" s="651"/>
      <c r="L740" s="651"/>
      <c r="M740" s="651"/>
      <c r="N740" s="23" t="s">
        <v>1617</v>
      </c>
      <c r="O740" s="23" t="s">
        <v>1617</v>
      </c>
      <c r="P740" s="23"/>
      <c r="Q740" s="23"/>
      <c r="R740" s="23"/>
      <c r="S740" s="23"/>
      <c r="T740" s="237" t="s">
        <v>54</v>
      </c>
      <c r="U740" s="23"/>
      <c r="V740" s="23"/>
      <c r="W740" s="237"/>
    </row>
    <row r="741" spans="2:23" ht="24">
      <c r="B741" s="655"/>
      <c r="C741" s="651"/>
      <c r="D741" s="651"/>
      <c r="E741" s="651"/>
      <c r="F741" s="651"/>
      <c r="G741" s="651"/>
      <c r="H741" s="651"/>
      <c r="I741" s="651"/>
      <c r="J741" s="651"/>
      <c r="K741" s="651"/>
      <c r="L741" s="651"/>
      <c r="M741" s="651"/>
      <c r="N741" s="23" t="s">
        <v>1620</v>
      </c>
      <c r="O741" s="23" t="s">
        <v>1620</v>
      </c>
      <c r="P741" s="23"/>
      <c r="Q741" s="23"/>
      <c r="R741" s="23"/>
      <c r="S741" s="23"/>
      <c r="T741" s="23"/>
      <c r="U741" s="23"/>
      <c r="V741" s="23"/>
      <c r="W741" s="237" t="s">
        <v>54</v>
      </c>
    </row>
    <row r="742" spans="2:23" ht="24">
      <c r="B742" s="655"/>
      <c r="C742" s="651"/>
      <c r="D742" s="651"/>
      <c r="E742" s="651"/>
      <c r="F742" s="651"/>
      <c r="G742" s="651"/>
      <c r="H742" s="651"/>
      <c r="I742" s="651"/>
      <c r="J742" s="651"/>
      <c r="K742" s="651"/>
      <c r="L742" s="651"/>
      <c r="M742" s="651"/>
      <c r="N742" s="23" t="s">
        <v>1621</v>
      </c>
      <c r="O742" s="23" t="s">
        <v>1621</v>
      </c>
      <c r="P742" s="23"/>
      <c r="Q742" s="23"/>
      <c r="R742" s="23"/>
      <c r="S742" s="23"/>
      <c r="T742" s="23"/>
      <c r="U742" s="23"/>
      <c r="V742" s="23"/>
      <c r="W742" s="237" t="s">
        <v>54</v>
      </c>
    </row>
    <row r="743" spans="2:23">
      <c r="B743" s="656"/>
      <c r="C743" s="651"/>
      <c r="D743" s="651"/>
      <c r="E743" s="651"/>
      <c r="F743" s="651"/>
      <c r="G743" s="651"/>
      <c r="H743" s="651"/>
      <c r="I743" s="651"/>
      <c r="J743" s="651"/>
      <c r="K743" s="651"/>
      <c r="L743" s="651"/>
      <c r="M743" s="237" t="s">
        <v>1641</v>
      </c>
      <c r="N743" s="23"/>
      <c r="O743" s="23"/>
      <c r="P743" s="23"/>
      <c r="Q743" s="23"/>
      <c r="R743" s="23"/>
      <c r="S743" s="23"/>
      <c r="T743" s="237" t="s">
        <v>54</v>
      </c>
      <c r="U743" s="23"/>
      <c r="V743" s="23"/>
      <c r="W743" s="23"/>
    </row>
    <row r="744" spans="2:23" ht="36">
      <c r="B744" s="654">
        <f>+B739+1</f>
        <v>149</v>
      </c>
      <c r="C744" s="651">
        <f>+VLOOKUP($B744,Hoja4!$B$3:$K$173,Trabajo!C$2,0)</f>
        <v>3000</v>
      </c>
      <c r="D744" s="651" t="str">
        <f>+VLOOKUP($B744,Hoja4!$B$3:$K$173,Trabajo!D$2,0)</f>
        <v>SUPERINTENDENCIA DELEGADA PARA ESTUDIOS ESPECIALES Y LA EVALUACIÓN DE PROYECTOS.</v>
      </c>
      <c r="E744" s="651">
        <f>+VLOOKUP($B744,Hoja4!$B$3:$K$173,Trabajo!E$2,0)</f>
        <v>3000</v>
      </c>
      <c r="F744" s="651" t="str">
        <f>+VLOOKUP($B744,Hoja4!$B$3:$K$173,Trabajo!F$2,0)</f>
        <v>SUPERINTENDENCIA DELEGADA PARA ESTUDIOS ESPECIALES Y LA EVALUACIÓN DE PROYECTOS.</v>
      </c>
      <c r="G744" s="651">
        <f>+VLOOKUP($B744,Hoja4!$B$3:$K$173,Trabajo!G$2,0)</f>
        <v>26</v>
      </c>
      <c r="H744" s="651" t="str">
        <f>+VLOOKUP($B744,Hoja4!$B$3:$K$173,Trabajo!H$2,0)</f>
        <v>Procesos</v>
      </c>
      <c r="I744" s="651" t="str">
        <f>+VLOOKUP($B744,Hoja4!$B$3:$K$173,Trabajo!I$2,0)</f>
        <v>26.2</v>
      </c>
      <c r="J744" s="651" t="str">
        <f>+VLOOKUP($B744,Hoja4!$B$3:$K$173,Trabajo!J$2,0)</f>
        <v>Proceso de Evaluación de Convenios de Cooperación Internacional</v>
      </c>
      <c r="K744" s="651" t="str">
        <f>+VLOOKUP($B744,Hoja4!$B$3:$K$173,Trabajo!K$2,0)</f>
        <v>Convenio de cooperación internacional, Control de correspondencia., Control de Proyectos de Inversión y Convenios., Oficios de solicitud de información (en caso que aplique)., Matriz de Convenios de cooperación internacional., Memorando de traslado de documentos, Oficio de cambio y adiciones a los convenios, Oficio de observaciones, Memorando de traslado de documentos</v>
      </c>
      <c r="L744" s="651" t="str">
        <f>+VLOOKUP($B744,Hoja4!$B$3:$P$173,Trabajo!L$2,0)</f>
        <v>Pública Reservada</v>
      </c>
      <c r="M744" s="651" t="s">
        <v>1640</v>
      </c>
      <c r="N744" s="23" t="s">
        <v>1615</v>
      </c>
      <c r="O744" s="23" t="s">
        <v>1615</v>
      </c>
      <c r="P744" s="237" t="s">
        <v>54</v>
      </c>
      <c r="Q744" s="237" t="s">
        <v>54</v>
      </c>
      <c r="R744" s="237"/>
      <c r="S744" s="237" t="s">
        <v>54</v>
      </c>
      <c r="T744" s="237" t="s">
        <v>54</v>
      </c>
      <c r="U744" s="237" t="s">
        <v>54</v>
      </c>
      <c r="V744" s="237" t="s">
        <v>54</v>
      </c>
      <c r="W744" s="23"/>
    </row>
    <row r="745" spans="2:23" ht="24">
      <c r="B745" s="655"/>
      <c r="C745" s="651"/>
      <c r="D745" s="651"/>
      <c r="E745" s="651"/>
      <c r="F745" s="651"/>
      <c r="G745" s="651"/>
      <c r="H745" s="651"/>
      <c r="I745" s="651"/>
      <c r="J745" s="651"/>
      <c r="K745" s="651"/>
      <c r="L745" s="651"/>
      <c r="M745" s="651"/>
      <c r="N745" s="23" t="s">
        <v>1617</v>
      </c>
      <c r="O745" s="23" t="s">
        <v>1617</v>
      </c>
      <c r="P745" s="23"/>
      <c r="Q745" s="23"/>
      <c r="R745" s="23"/>
      <c r="S745" s="23"/>
      <c r="T745" s="237" t="s">
        <v>54</v>
      </c>
      <c r="U745" s="23"/>
      <c r="V745" s="23"/>
      <c r="W745" s="237"/>
    </row>
    <row r="746" spans="2:23" ht="24">
      <c r="B746" s="655"/>
      <c r="C746" s="651"/>
      <c r="D746" s="651"/>
      <c r="E746" s="651"/>
      <c r="F746" s="651"/>
      <c r="G746" s="651"/>
      <c r="H746" s="651"/>
      <c r="I746" s="651"/>
      <c r="J746" s="651"/>
      <c r="K746" s="651"/>
      <c r="L746" s="651"/>
      <c r="M746" s="651"/>
      <c r="N746" s="23" t="s">
        <v>1620</v>
      </c>
      <c r="O746" s="23" t="s">
        <v>1620</v>
      </c>
      <c r="P746" s="23"/>
      <c r="Q746" s="23"/>
      <c r="R746" s="23"/>
      <c r="S746" s="23"/>
      <c r="T746" s="23"/>
      <c r="U746" s="23"/>
      <c r="V746" s="23"/>
      <c r="W746" s="237" t="s">
        <v>54</v>
      </c>
    </row>
    <row r="747" spans="2:23" ht="24">
      <c r="B747" s="655"/>
      <c r="C747" s="651"/>
      <c r="D747" s="651"/>
      <c r="E747" s="651"/>
      <c r="F747" s="651"/>
      <c r="G747" s="651"/>
      <c r="H747" s="651"/>
      <c r="I747" s="651"/>
      <c r="J747" s="651"/>
      <c r="K747" s="651"/>
      <c r="L747" s="651"/>
      <c r="M747" s="651"/>
      <c r="N747" s="23" t="s">
        <v>1621</v>
      </c>
      <c r="O747" s="23" t="s">
        <v>1621</v>
      </c>
      <c r="P747" s="23"/>
      <c r="Q747" s="23"/>
      <c r="R747" s="23"/>
      <c r="S747" s="23"/>
      <c r="T747" s="23"/>
      <c r="U747" s="23"/>
      <c r="V747" s="23"/>
      <c r="W747" s="237" t="s">
        <v>54</v>
      </c>
    </row>
    <row r="748" spans="2:23">
      <c r="B748" s="656"/>
      <c r="C748" s="651"/>
      <c r="D748" s="651"/>
      <c r="E748" s="651"/>
      <c r="F748" s="651"/>
      <c r="G748" s="651"/>
      <c r="H748" s="651"/>
      <c r="I748" s="651"/>
      <c r="J748" s="651"/>
      <c r="K748" s="651"/>
      <c r="L748" s="651"/>
      <c r="M748" s="237" t="s">
        <v>1641</v>
      </c>
      <c r="N748" s="23"/>
      <c r="O748" s="23"/>
      <c r="P748" s="23"/>
      <c r="Q748" s="23"/>
      <c r="R748" s="23"/>
      <c r="S748" s="23"/>
      <c r="T748" s="237" t="s">
        <v>54</v>
      </c>
      <c r="U748" s="23"/>
      <c r="V748" s="23"/>
      <c r="W748" s="23"/>
    </row>
    <row r="749" spans="2:23" ht="36">
      <c r="B749" s="654">
        <f>+B744+1</f>
        <v>150</v>
      </c>
      <c r="C749" s="651">
        <f>+VLOOKUP($B749,Hoja4!$B$3:$K$173,Trabajo!C$2,0)</f>
        <v>3000</v>
      </c>
      <c r="D749" s="651" t="str">
        <f>+VLOOKUP($B749,Hoja4!$B$3:$K$173,Trabajo!D$2,0)</f>
        <v>SUPERINTENDENCIA DELEGADA PARA ESTUDIOS ESPECIALES Y LA EVALUACIÓN DE PROYECTOS.</v>
      </c>
      <c r="E749" s="651">
        <f>+VLOOKUP($B749,Hoja4!$B$3:$K$173,Trabajo!E$2,0)</f>
        <v>3000</v>
      </c>
      <c r="F749" s="651" t="str">
        <f>+VLOOKUP($B749,Hoja4!$B$3:$K$173,Trabajo!F$2,0)</f>
        <v>SUPERINTENDENCIA DELEGADA PARA ESTUDIOS ESPECIALES Y LA EVALUACIÓN DE PROYECTOS.</v>
      </c>
      <c r="G749" s="651">
        <f>+VLOOKUP($B749,Hoja4!$B$3:$K$173,Trabajo!G$2,0)</f>
        <v>29</v>
      </c>
      <c r="H749" s="651" t="str">
        <f>+VLOOKUP($B749,Hoja4!$B$3:$K$173,Trabajo!H$2,0)</f>
        <v>Proyectos</v>
      </c>
      <c r="I749" s="651" t="str">
        <f>+VLOOKUP($B749,Hoja4!$B$3:$K$173,Trabajo!I$2,0)</f>
        <v>29.2</v>
      </c>
      <c r="J749" s="651" t="str">
        <f>+VLOOKUP($B749,Hoja4!$B$3:$K$173,Trabajo!J$2,0)</f>
        <v>Proyectos de inversión autorización general</v>
      </c>
      <c r="K749" s="651" t="str">
        <f>+VLOOKUP($B749,Hoja4!$B$3:$K$173,Trabajo!K$2,0)</f>
        <v>Proyecto de inversión, Control de correspondencia, Lista de chequeo de documentos, Ruta de aprobación de proyectos, Control de Proyectos de Inversión y Convenios de Cooperación, Oficio de requerimiento a la CCF, Respuesta oficio de requerimiento, Memorando solicitud de concepto financiero y/o jurídico (
en los casos que aplique ), Memorando solicitando visita especial ( en los casos que aplique ), Concepto Técnico Financiero contable o jurídico, Concepto técnico del proyecto, Oficio de notificación a la CCF, Registro de radicado, Memorando de traslado del expediente</v>
      </c>
      <c r="L749" s="651" t="str">
        <f>+VLOOKUP($B749,Hoja4!$B$3:$P$173,Trabajo!L$2,0)</f>
        <v>Pública Reservada</v>
      </c>
      <c r="M749" s="651" t="s">
        <v>1640</v>
      </c>
      <c r="N749" s="23" t="s">
        <v>1615</v>
      </c>
      <c r="O749" s="23" t="s">
        <v>1615</v>
      </c>
      <c r="P749" s="237" t="s">
        <v>54</v>
      </c>
      <c r="Q749" s="237" t="s">
        <v>54</v>
      </c>
      <c r="R749" s="237"/>
      <c r="S749" s="237" t="s">
        <v>54</v>
      </c>
      <c r="T749" s="237" t="s">
        <v>54</v>
      </c>
      <c r="U749" s="237" t="s">
        <v>54</v>
      </c>
      <c r="V749" s="237" t="s">
        <v>54</v>
      </c>
      <c r="W749" s="23"/>
    </row>
    <row r="750" spans="2:23" ht="24">
      <c r="B750" s="655"/>
      <c r="C750" s="651"/>
      <c r="D750" s="651"/>
      <c r="E750" s="651"/>
      <c r="F750" s="651"/>
      <c r="G750" s="651"/>
      <c r="H750" s="651"/>
      <c r="I750" s="651"/>
      <c r="J750" s="651"/>
      <c r="K750" s="651"/>
      <c r="L750" s="651"/>
      <c r="M750" s="651"/>
      <c r="N750" s="23" t="s">
        <v>1617</v>
      </c>
      <c r="O750" s="23" t="s">
        <v>1617</v>
      </c>
      <c r="P750" s="23"/>
      <c r="Q750" s="23"/>
      <c r="R750" s="23"/>
      <c r="S750" s="23"/>
      <c r="T750" s="237" t="s">
        <v>54</v>
      </c>
      <c r="U750" s="23"/>
      <c r="V750" s="23"/>
      <c r="W750" s="237"/>
    </row>
    <row r="751" spans="2:23" ht="24">
      <c r="B751" s="655"/>
      <c r="C751" s="651"/>
      <c r="D751" s="651"/>
      <c r="E751" s="651"/>
      <c r="F751" s="651"/>
      <c r="G751" s="651"/>
      <c r="H751" s="651"/>
      <c r="I751" s="651"/>
      <c r="J751" s="651"/>
      <c r="K751" s="651"/>
      <c r="L751" s="651"/>
      <c r="M751" s="651"/>
      <c r="N751" s="23" t="s">
        <v>1620</v>
      </c>
      <c r="O751" s="23" t="s">
        <v>1620</v>
      </c>
      <c r="P751" s="23"/>
      <c r="Q751" s="23"/>
      <c r="R751" s="23"/>
      <c r="S751" s="23"/>
      <c r="T751" s="23"/>
      <c r="U751" s="23"/>
      <c r="V751" s="23"/>
      <c r="W751" s="237" t="s">
        <v>54</v>
      </c>
    </row>
    <row r="752" spans="2:23" ht="24">
      <c r="B752" s="655"/>
      <c r="C752" s="651"/>
      <c r="D752" s="651"/>
      <c r="E752" s="651"/>
      <c r="F752" s="651"/>
      <c r="G752" s="651"/>
      <c r="H752" s="651"/>
      <c r="I752" s="651"/>
      <c r="J752" s="651"/>
      <c r="K752" s="651"/>
      <c r="L752" s="651"/>
      <c r="M752" s="651"/>
      <c r="N752" s="23" t="s">
        <v>1621</v>
      </c>
      <c r="O752" s="23" t="s">
        <v>1621</v>
      </c>
      <c r="P752" s="23"/>
      <c r="Q752" s="23"/>
      <c r="R752" s="23"/>
      <c r="S752" s="23"/>
      <c r="T752" s="23"/>
      <c r="U752" s="23"/>
      <c r="V752" s="23"/>
      <c r="W752" s="237" t="s">
        <v>54</v>
      </c>
    </row>
    <row r="753" spans="2:23">
      <c r="B753" s="656"/>
      <c r="C753" s="651"/>
      <c r="D753" s="651"/>
      <c r="E753" s="651"/>
      <c r="F753" s="651"/>
      <c r="G753" s="651"/>
      <c r="H753" s="651"/>
      <c r="I753" s="651"/>
      <c r="J753" s="651"/>
      <c r="K753" s="651"/>
      <c r="L753" s="651"/>
      <c r="M753" s="237" t="s">
        <v>1641</v>
      </c>
      <c r="N753" s="23"/>
      <c r="O753" s="23"/>
      <c r="P753" s="23"/>
      <c r="Q753" s="23"/>
      <c r="R753" s="23"/>
      <c r="S753" s="23"/>
      <c r="T753" s="237" t="s">
        <v>54</v>
      </c>
      <c r="U753" s="23"/>
      <c r="V753" s="23"/>
      <c r="W753" s="23"/>
    </row>
    <row r="754" spans="2:23" ht="36">
      <c r="B754" s="654">
        <f>+B749+1</f>
        <v>151</v>
      </c>
      <c r="C754" s="651">
        <f>+VLOOKUP($B754,Hoja4!$B$3:$K$173,Trabajo!C$2,0)</f>
        <v>3000</v>
      </c>
      <c r="D754" s="651" t="str">
        <f>+VLOOKUP($B754,Hoja4!$B$3:$K$173,Trabajo!D$2,0)</f>
        <v>SUPERINTENDENCIA DELEGADA PARA ESTUDIOS ESPECIALES Y LA EVALUACIÓN DE PROYECTOS.</v>
      </c>
      <c r="E754" s="651">
        <f>+VLOOKUP($B754,Hoja4!$B$3:$K$173,Trabajo!E$2,0)</f>
        <v>3000</v>
      </c>
      <c r="F754" s="651" t="str">
        <f>+VLOOKUP($B754,Hoja4!$B$3:$K$173,Trabajo!F$2,0)</f>
        <v>SUPERINTENDENCIA DELEGADA PARA ESTUDIOS ESPECIALES Y LA EVALUACIÓN DE PROYECTOS.</v>
      </c>
      <c r="G754" s="651">
        <f>+VLOOKUP($B754,Hoja4!$B$3:$K$173,Trabajo!G$2,0)</f>
        <v>29</v>
      </c>
      <c r="H754" s="651" t="str">
        <f>+VLOOKUP($B754,Hoja4!$B$3:$K$173,Trabajo!H$2,0)</f>
        <v>Proyectos</v>
      </c>
      <c r="I754" s="651" t="str">
        <f>+VLOOKUP($B754,Hoja4!$B$3:$K$173,Trabajo!I$2,0)</f>
        <v>29.3</v>
      </c>
      <c r="J754" s="651" t="str">
        <f>+VLOOKUP($B754,Hoja4!$B$3:$K$173,Trabajo!J$2,0)</f>
        <v>Proyectos de inversión autorización previa</v>
      </c>
      <c r="K754" s="651" t="str">
        <f>+VLOOKUP($B754,Hoja4!$B$3:$K$173,Trabajo!K$2,0)</f>
        <v>Recurso de reposición ( en los casos que aplique ), Control de correspondencia, Concepto técnico financiero contable, Acto administrativo respuesta al recurso de reposición, Proyecto de inversión, Control de correspondencia, Lista de chequeo de documentos, Control de Proyectos de Inversión y Convenios de Cooperación", Oficio de requerimiento a la CCF, Respuesta oficio de requerimiento, Memorando solicitud de concepto financiero y/o jurídico ( si aplica ), Memorando solicitando visita especial ( en los casos que
aplique ), Concepto Técnico Financiero contable o jurídico, Concepto técnico del proyecto, Proyecto de resolución, Registro en el cuadro de control de documentos, Resolución de aprobación o negación del proyecto de inversión, Memorando de traslado de documentos, Lista de chequeo de documentos, Control de Proyectos de Inversión y Convenios de Cooperación", Oficio de requerimiento a la CCF</v>
      </c>
      <c r="L754" s="651" t="str">
        <f>+VLOOKUP($B754,Hoja4!$B$3:$P$173,Trabajo!L$2,0)</f>
        <v>Pública Reservada</v>
      </c>
      <c r="M754" s="651" t="s">
        <v>1640</v>
      </c>
      <c r="N754" s="23" t="s">
        <v>1615</v>
      </c>
      <c r="O754" s="23" t="s">
        <v>1615</v>
      </c>
      <c r="P754" s="237" t="s">
        <v>54</v>
      </c>
      <c r="Q754" s="237" t="s">
        <v>54</v>
      </c>
      <c r="R754" s="237"/>
      <c r="S754" s="237" t="s">
        <v>54</v>
      </c>
      <c r="T754" s="237" t="s">
        <v>54</v>
      </c>
      <c r="U754" s="237" t="s">
        <v>54</v>
      </c>
      <c r="V754" s="237" t="s">
        <v>54</v>
      </c>
      <c r="W754" s="23"/>
    </row>
    <row r="755" spans="2:23" ht="24">
      <c r="B755" s="655"/>
      <c r="C755" s="651"/>
      <c r="D755" s="651"/>
      <c r="E755" s="651"/>
      <c r="F755" s="651"/>
      <c r="G755" s="651"/>
      <c r="H755" s="651"/>
      <c r="I755" s="651"/>
      <c r="J755" s="651"/>
      <c r="K755" s="651"/>
      <c r="L755" s="651"/>
      <c r="M755" s="651"/>
      <c r="N755" s="23" t="s">
        <v>1617</v>
      </c>
      <c r="O755" s="23" t="s">
        <v>1617</v>
      </c>
      <c r="P755" s="23"/>
      <c r="Q755" s="23"/>
      <c r="R755" s="23"/>
      <c r="S755" s="23"/>
      <c r="T755" s="237" t="s">
        <v>54</v>
      </c>
      <c r="U755" s="23"/>
      <c r="V755" s="23"/>
      <c r="W755" s="237"/>
    </row>
    <row r="756" spans="2:23" ht="24">
      <c r="B756" s="655"/>
      <c r="C756" s="651"/>
      <c r="D756" s="651"/>
      <c r="E756" s="651"/>
      <c r="F756" s="651"/>
      <c r="G756" s="651"/>
      <c r="H756" s="651"/>
      <c r="I756" s="651"/>
      <c r="J756" s="651"/>
      <c r="K756" s="651"/>
      <c r="L756" s="651"/>
      <c r="M756" s="651"/>
      <c r="N756" s="23" t="s">
        <v>1620</v>
      </c>
      <c r="O756" s="23" t="s">
        <v>1620</v>
      </c>
      <c r="P756" s="23"/>
      <c r="Q756" s="23"/>
      <c r="R756" s="23"/>
      <c r="S756" s="23"/>
      <c r="T756" s="23"/>
      <c r="U756" s="23"/>
      <c r="V756" s="23"/>
      <c r="W756" s="237" t="s">
        <v>54</v>
      </c>
    </row>
    <row r="757" spans="2:23" ht="24">
      <c r="B757" s="655"/>
      <c r="C757" s="651"/>
      <c r="D757" s="651"/>
      <c r="E757" s="651"/>
      <c r="F757" s="651"/>
      <c r="G757" s="651"/>
      <c r="H757" s="651"/>
      <c r="I757" s="651"/>
      <c r="J757" s="651"/>
      <c r="K757" s="651"/>
      <c r="L757" s="651"/>
      <c r="M757" s="651"/>
      <c r="N757" s="23" t="s">
        <v>1621</v>
      </c>
      <c r="O757" s="23" t="s">
        <v>1621</v>
      </c>
      <c r="P757" s="23"/>
      <c r="Q757" s="23"/>
      <c r="R757" s="23"/>
      <c r="S757" s="23"/>
      <c r="T757" s="23"/>
      <c r="U757" s="23"/>
      <c r="V757" s="23"/>
      <c r="W757" s="237" t="s">
        <v>54</v>
      </c>
    </row>
    <row r="758" spans="2:23">
      <c r="B758" s="656"/>
      <c r="C758" s="651"/>
      <c r="D758" s="651"/>
      <c r="E758" s="651"/>
      <c r="F758" s="651"/>
      <c r="G758" s="651"/>
      <c r="H758" s="651"/>
      <c r="I758" s="651"/>
      <c r="J758" s="651"/>
      <c r="K758" s="651"/>
      <c r="L758" s="651"/>
      <c r="M758" s="237" t="s">
        <v>1641</v>
      </c>
      <c r="N758" s="23"/>
      <c r="O758" s="23"/>
      <c r="P758" s="23"/>
      <c r="Q758" s="23"/>
      <c r="R758" s="23"/>
      <c r="S758" s="23"/>
      <c r="T758" s="237" t="s">
        <v>54</v>
      </c>
      <c r="U758" s="23"/>
      <c r="V758" s="23"/>
      <c r="W758" s="23"/>
    </row>
    <row r="759" spans="2:23" ht="36">
      <c r="B759" s="654">
        <f>+B754+1</f>
        <v>152</v>
      </c>
      <c r="C759" s="651">
        <f>+VLOOKUP($B759,Hoja4!$B$3:$K$173,Trabajo!C$2,0)</f>
        <v>4000</v>
      </c>
      <c r="D759" s="651" t="str">
        <f>+VLOOKUP($B759,Hoja4!$B$3:$K$173,Trabajo!D$2,0)</f>
        <v>SUPERINTENDENCIA DELEGADA PARA LA GESTIÓN</v>
      </c>
      <c r="E759" s="651">
        <f>+VLOOKUP($B759,Hoja4!$B$3:$K$173,Trabajo!E$2,0)</f>
        <v>4000</v>
      </c>
      <c r="F759" s="651" t="str">
        <f>+VLOOKUP($B759,Hoja4!$B$3:$K$173,Trabajo!F$2,0)</f>
        <v>SUPERINTENDENCIA DELEGADA PARA LA GESTIÓN</v>
      </c>
      <c r="G759" s="651">
        <f>+VLOOKUP($B759,Hoja4!$B$3:$K$173,Trabajo!G$2,0)</f>
        <v>13</v>
      </c>
      <c r="H759" s="651" t="str">
        <f>+VLOOKUP($B759,Hoja4!$B$3:$K$173,Trabajo!H$2,0)</f>
        <v>Derechos de Petición</v>
      </c>
      <c r="I759" s="651" t="str">
        <f>+VLOOKUP($B759,Hoja4!$B$3:$K$173,Trabajo!I$2,0)</f>
        <v>n.a</v>
      </c>
      <c r="J759" s="651" t="str">
        <f>+VLOOKUP($B759,Hoja4!$B$3:$K$173,Trabajo!J$2,0)</f>
        <v>Proyectos de inversión autorización previa</v>
      </c>
      <c r="K759" s="651" t="str">
        <f>+VLOOKUP($B759,Hoja4!$B$3:$K$173,Trabajo!K$2,0)</f>
        <v>Presentación de la solicitud, Traslado de la petición, Desistimiento, Respuesta de la solicitud</v>
      </c>
      <c r="L759" s="651" t="str">
        <f>+VLOOKUP($B759,Hoja4!$B$3:$P$173,Trabajo!L$2,0)</f>
        <v>Pública Clasificada</v>
      </c>
      <c r="M759" s="651" t="s">
        <v>1640</v>
      </c>
      <c r="N759" s="23" t="s">
        <v>1615</v>
      </c>
      <c r="O759" s="23" t="s">
        <v>1615</v>
      </c>
      <c r="P759" s="237" t="s">
        <v>54</v>
      </c>
      <c r="Q759" s="237" t="s">
        <v>54</v>
      </c>
      <c r="R759" s="237"/>
      <c r="S759" s="237" t="s">
        <v>54</v>
      </c>
      <c r="T759" s="237" t="s">
        <v>54</v>
      </c>
      <c r="U759" s="237" t="s">
        <v>54</v>
      </c>
      <c r="V759" s="237" t="s">
        <v>54</v>
      </c>
      <c r="W759" s="23"/>
    </row>
    <row r="760" spans="2:23" ht="24">
      <c r="B760" s="655"/>
      <c r="C760" s="651"/>
      <c r="D760" s="651"/>
      <c r="E760" s="651"/>
      <c r="F760" s="651"/>
      <c r="G760" s="651"/>
      <c r="H760" s="651"/>
      <c r="I760" s="651"/>
      <c r="J760" s="651"/>
      <c r="K760" s="651"/>
      <c r="L760" s="651"/>
      <c r="M760" s="651"/>
      <c r="N760" s="23" t="s">
        <v>1617</v>
      </c>
      <c r="O760" s="23" t="s">
        <v>1617</v>
      </c>
      <c r="P760" s="23"/>
      <c r="Q760" s="23"/>
      <c r="R760" s="23"/>
      <c r="S760" s="23"/>
      <c r="T760" s="237" t="s">
        <v>54</v>
      </c>
      <c r="U760" s="23"/>
      <c r="V760" s="23"/>
      <c r="W760" s="237"/>
    </row>
    <row r="761" spans="2:23" ht="24">
      <c r="B761" s="655"/>
      <c r="C761" s="651"/>
      <c r="D761" s="651"/>
      <c r="E761" s="651"/>
      <c r="F761" s="651"/>
      <c r="G761" s="651"/>
      <c r="H761" s="651"/>
      <c r="I761" s="651"/>
      <c r="J761" s="651"/>
      <c r="K761" s="651"/>
      <c r="L761" s="651"/>
      <c r="M761" s="651"/>
      <c r="N761" s="23" t="s">
        <v>1620</v>
      </c>
      <c r="O761" s="23" t="s">
        <v>1620</v>
      </c>
      <c r="P761" s="23"/>
      <c r="Q761" s="23"/>
      <c r="R761" s="23"/>
      <c r="S761" s="23"/>
      <c r="T761" s="23"/>
      <c r="U761" s="23"/>
      <c r="V761" s="23"/>
      <c r="W761" s="237" t="s">
        <v>54</v>
      </c>
    </row>
    <row r="762" spans="2:23" ht="24">
      <c r="B762" s="655"/>
      <c r="C762" s="651"/>
      <c r="D762" s="651"/>
      <c r="E762" s="651"/>
      <c r="F762" s="651"/>
      <c r="G762" s="651"/>
      <c r="H762" s="651"/>
      <c r="I762" s="651"/>
      <c r="J762" s="651"/>
      <c r="K762" s="651"/>
      <c r="L762" s="651"/>
      <c r="M762" s="651"/>
      <c r="N762" s="23" t="s">
        <v>1621</v>
      </c>
      <c r="O762" s="23" t="s">
        <v>1621</v>
      </c>
      <c r="P762" s="23"/>
      <c r="Q762" s="23"/>
      <c r="R762" s="23"/>
      <c r="S762" s="23"/>
      <c r="T762" s="23"/>
      <c r="U762" s="23"/>
      <c r="V762" s="23"/>
      <c r="W762" s="237" t="s">
        <v>54</v>
      </c>
    </row>
    <row r="763" spans="2:23">
      <c r="B763" s="656"/>
      <c r="C763" s="651"/>
      <c r="D763" s="651"/>
      <c r="E763" s="651"/>
      <c r="F763" s="651"/>
      <c r="G763" s="651"/>
      <c r="H763" s="651"/>
      <c r="I763" s="651"/>
      <c r="J763" s="651"/>
      <c r="K763" s="651"/>
      <c r="L763" s="651"/>
      <c r="M763" s="237" t="s">
        <v>1641</v>
      </c>
      <c r="N763" s="23"/>
      <c r="O763" s="23"/>
      <c r="P763" s="23"/>
      <c r="Q763" s="23"/>
      <c r="R763" s="23"/>
      <c r="S763" s="23"/>
      <c r="T763" s="237" t="s">
        <v>54</v>
      </c>
      <c r="U763" s="23"/>
      <c r="V763" s="23"/>
      <c r="W763" s="23"/>
    </row>
    <row r="764" spans="2:23" ht="36">
      <c r="B764" s="654">
        <f>+B759+1</f>
        <v>153</v>
      </c>
      <c r="C764" s="651">
        <f>+VLOOKUP($B764,Hoja4!$B$3:$K$173,Trabajo!C$2,0)</f>
        <v>4000</v>
      </c>
      <c r="D764" s="651" t="str">
        <f>+VLOOKUP($B764,Hoja4!$B$3:$K$173,Trabajo!D$2,0)</f>
        <v>SUPERINTENDENCIA DELEGADA PARA LA GESTIÓN</v>
      </c>
      <c r="E764" s="651">
        <f>+VLOOKUP($B764,Hoja4!$B$3:$K$173,Trabajo!E$2,0)</f>
        <v>4000</v>
      </c>
      <c r="F764" s="651" t="str">
        <f>+VLOOKUP($B764,Hoja4!$B$3:$K$173,Trabajo!F$2,0)</f>
        <v>SUPERINTENDENCIA DELEGADA PARA LA GESTIÓN</v>
      </c>
      <c r="G764" s="651">
        <f>+VLOOKUP($B764,Hoja4!$B$3:$K$173,Trabajo!G$2,0)</f>
        <v>18</v>
      </c>
      <c r="H764" s="651" t="str">
        <f>+VLOOKUP($B764,Hoja4!$B$3:$K$173,Trabajo!H$2,0)</f>
        <v>Informes</v>
      </c>
      <c r="I764" s="651" t="str">
        <f>+VLOOKUP($B764,Hoja4!$B$3:$K$173,Trabajo!I$2,0)</f>
        <v>18.31</v>
      </c>
      <c r="J764" s="651" t="str">
        <f>+VLOOKUP($B764,Hoja4!$B$3:$K$173,Trabajo!J$2,0)</f>
        <v>Informe de visitas especiales</v>
      </c>
      <c r="K764" s="651" t="str">
        <f>+VLOOKUP($B764,Hoja4!$B$3:$K$173,Trabajo!K$2,0)</f>
        <v>Solicitud de Visita Especial, Acta instalación de visita, Acta finalización visitas en sitio, Información sujeta a verificación, Informe de Visita Especial, Memorando de traslado ( en los casos que aplique )</v>
      </c>
      <c r="L764" s="653" t="e">
        <f>+VLOOKUP($B764,Hoja4!$B$3:$P$173,Trabajo!L$2,0)</f>
        <v>#N/A</v>
      </c>
      <c r="M764" s="651" t="s">
        <v>1640</v>
      </c>
      <c r="N764" s="23" t="s">
        <v>1615</v>
      </c>
      <c r="O764" s="23" t="s">
        <v>1615</v>
      </c>
      <c r="P764" s="237" t="s">
        <v>54</v>
      </c>
      <c r="Q764" s="237" t="s">
        <v>54</v>
      </c>
      <c r="R764" s="237"/>
      <c r="S764" s="237" t="s">
        <v>54</v>
      </c>
      <c r="T764" s="237" t="s">
        <v>54</v>
      </c>
      <c r="U764" s="237" t="s">
        <v>54</v>
      </c>
      <c r="V764" s="237" t="s">
        <v>54</v>
      </c>
      <c r="W764" s="23"/>
    </row>
    <row r="765" spans="2:23" ht="24">
      <c r="B765" s="655"/>
      <c r="C765" s="651"/>
      <c r="D765" s="651"/>
      <c r="E765" s="651"/>
      <c r="F765" s="651"/>
      <c r="G765" s="651"/>
      <c r="H765" s="651"/>
      <c r="I765" s="651"/>
      <c r="J765" s="651"/>
      <c r="K765" s="651"/>
      <c r="L765" s="651"/>
      <c r="M765" s="651"/>
      <c r="N765" s="23" t="s">
        <v>1617</v>
      </c>
      <c r="O765" s="23" t="s">
        <v>1617</v>
      </c>
      <c r="P765" s="23"/>
      <c r="Q765" s="23"/>
      <c r="R765" s="23"/>
      <c r="S765" s="23"/>
      <c r="T765" s="237" t="s">
        <v>54</v>
      </c>
      <c r="U765" s="23"/>
      <c r="V765" s="23"/>
      <c r="W765" s="237"/>
    </row>
    <row r="766" spans="2:23" ht="24">
      <c r="B766" s="655"/>
      <c r="C766" s="651"/>
      <c r="D766" s="651"/>
      <c r="E766" s="651"/>
      <c r="F766" s="651"/>
      <c r="G766" s="651"/>
      <c r="H766" s="651"/>
      <c r="I766" s="651"/>
      <c r="J766" s="651"/>
      <c r="K766" s="651"/>
      <c r="L766" s="651"/>
      <c r="M766" s="651"/>
      <c r="N766" s="23" t="s">
        <v>1620</v>
      </c>
      <c r="O766" s="23" t="s">
        <v>1620</v>
      </c>
      <c r="P766" s="23"/>
      <c r="Q766" s="23"/>
      <c r="R766" s="23"/>
      <c r="S766" s="23"/>
      <c r="T766" s="23"/>
      <c r="U766" s="23"/>
      <c r="V766" s="23"/>
      <c r="W766" s="237" t="s">
        <v>54</v>
      </c>
    </row>
    <row r="767" spans="2:23" ht="24">
      <c r="B767" s="655"/>
      <c r="C767" s="651"/>
      <c r="D767" s="651"/>
      <c r="E767" s="651"/>
      <c r="F767" s="651"/>
      <c r="G767" s="651"/>
      <c r="H767" s="651"/>
      <c r="I767" s="651"/>
      <c r="J767" s="651"/>
      <c r="K767" s="651"/>
      <c r="L767" s="651"/>
      <c r="M767" s="651"/>
      <c r="N767" s="23" t="s">
        <v>1621</v>
      </c>
      <c r="O767" s="23" t="s">
        <v>1621</v>
      </c>
      <c r="P767" s="23"/>
      <c r="Q767" s="23"/>
      <c r="R767" s="23"/>
      <c r="S767" s="23"/>
      <c r="T767" s="23"/>
      <c r="U767" s="23"/>
      <c r="V767" s="23"/>
      <c r="W767" s="237" t="s">
        <v>54</v>
      </c>
    </row>
    <row r="768" spans="2:23">
      <c r="B768" s="656"/>
      <c r="C768" s="651"/>
      <c r="D768" s="651"/>
      <c r="E768" s="651"/>
      <c r="F768" s="651"/>
      <c r="G768" s="651"/>
      <c r="H768" s="651"/>
      <c r="I768" s="651"/>
      <c r="J768" s="651"/>
      <c r="K768" s="651"/>
      <c r="L768" s="651"/>
      <c r="M768" s="237" t="s">
        <v>1641</v>
      </c>
      <c r="N768" s="23"/>
      <c r="O768" s="23"/>
      <c r="P768" s="23"/>
      <c r="Q768" s="23"/>
      <c r="R768" s="23"/>
      <c r="S768" s="23"/>
      <c r="T768" s="237" t="s">
        <v>54</v>
      </c>
      <c r="U768" s="23"/>
      <c r="V768" s="23"/>
      <c r="W768" s="23"/>
    </row>
    <row r="769" spans="2:23" ht="36">
      <c r="B769" s="654">
        <f>+B764+1</f>
        <v>154</v>
      </c>
      <c r="C769" s="651">
        <f>+VLOOKUP($B769,Hoja4!$B$3:$K$173,Trabajo!C$2,0)</f>
        <v>4000</v>
      </c>
      <c r="D769" s="651" t="str">
        <f>+VLOOKUP($B769,Hoja4!$B$3:$K$173,Trabajo!D$2,0)</f>
        <v>SUPERINTENDENCIA DELEGADA PARA LA GESTIÓN</v>
      </c>
      <c r="E769" s="651">
        <f>+VLOOKUP($B769,Hoja4!$B$3:$K$173,Trabajo!E$2,0)</f>
        <v>4000</v>
      </c>
      <c r="F769" s="651" t="str">
        <f>+VLOOKUP($B769,Hoja4!$B$3:$K$173,Trabajo!F$2,0)</f>
        <v>SUPERINTENDENCIA DELEGADA PARA LA GESTIÓN</v>
      </c>
      <c r="G769" s="651">
        <f>+VLOOKUP($B769,Hoja4!$B$3:$K$173,Trabajo!G$2,0)</f>
        <v>18</v>
      </c>
      <c r="H769" s="651" t="str">
        <f>+VLOOKUP($B769,Hoja4!$B$3:$K$173,Trabajo!H$2,0)</f>
        <v>Informes</v>
      </c>
      <c r="I769" s="651" t="str">
        <f>+VLOOKUP($B769,Hoja4!$B$3:$K$173,Trabajo!I$2,0)</f>
        <v>18.32</v>
      </c>
      <c r="J769" s="651" t="str">
        <f>+VLOOKUP($B769,Hoja4!$B$3:$K$173,Trabajo!J$2,0)</f>
        <v>Informe de visitas ordinarias</v>
      </c>
      <c r="K769" s="651" t="str">
        <f>+VLOOKUP($B769,Hoja4!$B$3:$K$173,Trabajo!K$2,0)</f>
        <v>Plan Anual de visitas, Memorando de solicitud de visita, Plan de trabajo, Oficio al representante legal del Ente Vigilado, Acta instalación de visita, Información sujeta a verificación, Acta de reunión de terminación de visita en sitio, Informe Preliminar de Visita., Informe Ejecutivo, Oficio remisorio de Informe Preliminar, Oficio de respuesta del informe preliminar, Informe final de visita, Plan de mejoramiento, Memorando de traslado a la oficina jurídica ( en los casos
que aplique ), Memorando de traslado a la SuperDelegada para las Responsabilidad administrativa y medidas especiales ( en los
casos que aplique ), Oficio de aprobación del Plan de Mejoramiento, Informes de avance del plan de mejoramiento</v>
      </c>
      <c r="L769" s="651" t="str">
        <f>+VLOOKUP($B769,Hoja4!$B$3:$P$173,Trabajo!L$2,0)</f>
        <v>Pública Clasificada</v>
      </c>
      <c r="M769" s="651" t="s">
        <v>1640</v>
      </c>
      <c r="N769" s="23" t="s">
        <v>1615</v>
      </c>
      <c r="O769" s="23" t="s">
        <v>1615</v>
      </c>
      <c r="P769" s="237" t="s">
        <v>54</v>
      </c>
      <c r="Q769" s="237" t="s">
        <v>54</v>
      </c>
      <c r="R769" s="237"/>
      <c r="S769" s="237" t="s">
        <v>54</v>
      </c>
      <c r="T769" s="237" t="s">
        <v>54</v>
      </c>
      <c r="U769" s="237" t="s">
        <v>54</v>
      </c>
      <c r="V769" s="237" t="s">
        <v>54</v>
      </c>
      <c r="W769" s="23"/>
    </row>
    <row r="770" spans="2:23" ht="24">
      <c r="B770" s="655"/>
      <c r="C770" s="651"/>
      <c r="D770" s="651"/>
      <c r="E770" s="651"/>
      <c r="F770" s="651"/>
      <c r="G770" s="651"/>
      <c r="H770" s="651"/>
      <c r="I770" s="651"/>
      <c r="J770" s="651"/>
      <c r="K770" s="651"/>
      <c r="L770" s="651"/>
      <c r="M770" s="651"/>
      <c r="N770" s="23" t="s">
        <v>1617</v>
      </c>
      <c r="O770" s="23" t="s">
        <v>1617</v>
      </c>
      <c r="P770" s="23"/>
      <c r="Q770" s="23"/>
      <c r="R770" s="23"/>
      <c r="S770" s="23"/>
      <c r="T770" s="237" t="s">
        <v>54</v>
      </c>
      <c r="U770" s="23"/>
      <c r="V770" s="23"/>
      <c r="W770" s="237"/>
    </row>
    <row r="771" spans="2:23" ht="24">
      <c r="B771" s="655"/>
      <c r="C771" s="651"/>
      <c r="D771" s="651"/>
      <c r="E771" s="651"/>
      <c r="F771" s="651"/>
      <c r="G771" s="651"/>
      <c r="H771" s="651"/>
      <c r="I771" s="651"/>
      <c r="J771" s="651"/>
      <c r="K771" s="651"/>
      <c r="L771" s="651"/>
      <c r="M771" s="651"/>
      <c r="N771" s="23" t="s">
        <v>1620</v>
      </c>
      <c r="O771" s="23" t="s">
        <v>1620</v>
      </c>
      <c r="P771" s="23"/>
      <c r="Q771" s="23"/>
      <c r="R771" s="23"/>
      <c r="S771" s="23"/>
      <c r="T771" s="23"/>
      <c r="U771" s="23"/>
      <c r="V771" s="23"/>
      <c r="W771" s="237" t="s">
        <v>54</v>
      </c>
    </row>
    <row r="772" spans="2:23" ht="24">
      <c r="B772" s="655"/>
      <c r="C772" s="651"/>
      <c r="D772" s="651"/>
      <c r="E772" s="651"/>
      <c r="F772" s="651"/>
      <c r="G772" s="651"/>
      <c r="H772" s="651"/>
      <c r="I772" s="651"/>
      <c r="J772" s="651"/>
      <c r="K772" s="651"/>
      <c r="L772" s="651"/>
      <c r="M772" s="651"/>
      <c r="N772" s="23" t="s">
        <v>1621</v>
      </c>
      <c r="O772" s="23" t="s">
        <v>1621</v>
      </c>
      <c r="P772" s="23"/>
      <c r="Q772" s="23"/>
      <c r="R772" s="23"/>
      <c r="S772" s="23"/>
      <c r="T772" s="23"/>
      <c r="U772" s="23"/>
      <c r="V772" s="23"/>
      <c r="W772" s="237" t="s">
        <v>54</v>
      </c>
    </row>
    <row r="773" spans="2:23">
      <c r="B773" s="656"/>
      <c r="C773" s="651"/>
      <c r="D773" s="651"/>
      <c r="E773" s="651"/>
      <c r="F773" s="651"/>
      <c r="G773" s="651"/>
      <c r="H773" s="651"/>
      <c r="I773" s="651"/>
      <c r="J773" s="651"/>
      <c r="K773" s="651"/>
      <c r="L773" s="651"/>
      <c r="M773" s="237" t="s">
        <v>1641</v>
      </c>
      <c r="N773" s="23"/>
      <c r="O773" s="23"/>
      <c r="P773" s="23"/>
      <c r="Q773" s="23"/>
      <c r="R773" s="23"/>
      <c r="S773" s="23"/>
      <c r="T773" s="237" t="s">
        <v>54</v>
      </c>
      <c r="U773" s="23"/>
      <c r="V773" s="23"/>
      <c r="W773" s="23"/>
    </row>
    <row r="774" spans="2:23" ht="36">
      <c r="B774" s="654">
        <f>+B769+1</f>
        <v>155</v>
      </c>
      <c r="C774" s="651">
        <f>+VLOOKUP($B774,Hoja4!$B$3:$K$173,Trabajo!C$2,0)</f>
        <v>4000</v>
      </c>
      <c r="D774" s="651" t="str">
        <f>+VLOOKUP($B774,Hoja4!$B$3:$K$173,Trabajo!D$2,0)</f>
        <v>SUPERINTENDENCIA DELEGADA PARA LA GESTIÓN</v>
      </c>
      <c r="E774" s="651">
        <f>+VLOOKUP($B774,Hoja4!$B$3:$K$173,Trabajo!E$2,0)</f>
        <v>4000</v>
      </c>
      <c r="F774" s="651" t="str">
        <f>+VLOOKUP($B774,Hoja4!$B$3:$K$173,Trabajo!F$2,0)</f>
        <v>SUPERINTENDENCIA DELEGADA PARA LA GESTIÓN</v>
      </c>
      <c r="G774" s="651">
        <f>+VLOOKUP($B774,Hoja4!$B$3:$K$173,Trabajo!G$2,0)</f>
        <v>20</v>
      </c>
      <c r="H774" s="651" t="str">
        <f>+VLOOKUP($B774,Hoja4!$B$3:$K$173,Trabajo!H$2,0)</f>
        <v>Instrumentos de Control y Registro</v>
      </c>
      <c r="I774" s="651" t="str">
        <f>+VLOOKUP($B774,Hoja4!$B$3:$K$173,Trabajo!I$2,0)</f>
        <v>20.7</v>
      </c>
      <c r="J774" s="651" t="str">
        <f>+VLOOKUP($B774,Hoja4!$B$3:$K$173,Trabajo!J$2,0)</f>
        <v>Instrumento de Control y Registro de inventario documental</v>
      </c>
      <c r="K774" s="651" t="str">
        <f>+VLOOKUP($B774,Hoja4!$B$3:$K$173,Trabajo!K$2,0)</f>
        <v>Instrumento de Control y
Registro de inventario documental</v>
      </c>
      <c r="L774" s="651" t="str">
        <f>+VLOOKUP($B774,Hoja4!$B$3:$P$173,Trabajo!L$2,0)</f>
        <v>Pública</v>
      </c>
      <c r="M774" s="651" t="s">
        <v>1640</v>
      </c>
      <c r="N774" s="23" t="s">
        <v>1615</v>
      </c>
      <c r="O774" s="23" t="s">
        <v>1615</v>
      </c>
      <c r="P774" s="237" t="s">
        <v>54</v>
      </c>
      <c r="Q774" s="237" t="s">
        <v>54</v>
      </c>
      <c r="R774" s="237"/>
      <c r="S774" s="237" t="s">
        <v>54</v>
      </c>
      <c r="T774" s="237" t="s">
        <v>54</v>
      </c>
      <c r="U774" s="237" t="s">
        <v>54</v>
      </c>
      <c r="V774" s="237" t="s">
        <v>54</v>
      </c>
      <c r="W774" s="23"/>
    </row>
    <row r="775" spans="2:23" ht="24">
      <c r="B775" s="655"/>
      <c r="C775" s="651"/>
      <c r="D775" s="651"/>
      <c r="E775" s="651"/>
      <c r="F775" s="651"/>
      <c r="G775" s="651"/>
      <c r="H775" s="651"/>
      <c r="I775" s="651"/>
      <c r="J775" s="651"/>
      <c r="K775" s="651"/>
      <c r="L775" s="651"/>
      <c r="M775" s="651"/>
      <c r="N775" s="23" t="s">
        <v>1617</v>
      </c>
      <c r="O775" s="23" t="s">
        <v>1617</v>
      </c>
      <c r="P775" s="23"/>
      <c r="Q775" s="23"/>
      <c r="R775" s="23"/>
      <c r="S775" s="23"/>
      <c r="T775" s="237" t="s">
        <v>54</v>
      </c>
      <c r="U775" s="23"/>
      <c r="V775" s="23"/>
      <c r="W775" s="237"/>
    </row>
    <row r="776" spans="2:23" ht="24">
      <c r="B776" s="655"/>
      <c r="C776" s="651"/>
      <c r="D776" s="651"/>
      <c r="E776" s="651"/>
      <c r="F776" s="651"/>
      <c r="G776" s="651"/>
      <c r="H776" s="651"/>
      <c r="I776" s="651"/>
      <c r="J776" s="651"/>
      <c r="K776" s="651"/>
      <c r="L776" s="651"/>
      <c r="M776" s="651"/>
      <c r="N776" s="23" t="s">
        <v>1620</v>
      </c>
      <c r="O776" s="23" t="s">
        <v>1620</v>
      </c>
      <c r="P776" s="23"/>
      <c r="Q776" s="23"/>
      <c r="R776" s="23"/>
      <c r="S776" s="23"/>
      <c r="T776" s="23"/>
      <c r="U776" s="23"/>
      <c r="V776" s="23"/>
      <c r="W776" s="237" t="s">
        <v>54</v>
      </c>
    </row>
    <row r="777" spans="2:23" ht="24">
      <c r="B777" s="655"/>
      <c r="C777" s="651"/>
      <c r="D777" s="651"/>
      <c r="E777" s="651"/>
      <c r="F777" s="651"/>
      <c r="G777" s="651"/>
      <c r="H777" s="651"/>
      <c r="I777" s="651"/>
      <c r="J777" s="651"/>
      <c r="K777" s="651"/>
      <c r="L777" s="651"/>
      <c r="M777" s="651"/>
      <c r="N777" s="23" t="s">
        <v>1621</v>
      </c>
      <c r="O777" s="23" t="s">
        <v>1621</v>
      </c>
      <c r="P777" s="23"/>
      <c r="Q777" s="23"/>
      <c r="R777" s="23"/>
      <c r="S777" s="23"/>
      <c r="T777" s="23"/>
      <c r="U777" s="23"/>
      <c r="V777" s="23"/>
      <c r="W777" s="237" t="s">
        <v>54</v>
      </c>
    </row>
    <row r="778" spans="2:23">
      <c r="B778" s="656"/>
      <c r="C778" s="651"/>
      <c r="D778" s="651"/>
      <c r="E778" s="651"/>
      <c r="F778" s="651"/>
      <c r="G778" s="651"/>
      <c r="H778" s="651"/>
      <c r="I778" s="651"/>
      <c r="J778" s="651"/>
      <c r="K778" s="651"/>
      <c r="L778" s="651"/>
      <c r="M778" s="237" t="s">
        <v>1641</v>
      </c>
      <c r="N778" s="23"/>
      <c r="O778" s="23"/>
      <c r="P778" s="23"/>
      <c r="Q778" s="23"/>
      <c r="R778" s="23"/>
      <c r="S778" s="23"/>
      <c r="T778" s="237" t="s">
        <v>54</v>
      </c>
      <c r="U778" s="23"/>
      <c r="V778" s="23"/>
      <c r="W778" s="23"/>
    </row>
    <row r="779" spans="2:23" ht="36">
      <c r="B779" s="654">
        <f>+B774+1</f>
        <v>156</v>
      </c>
      <c r="C779" s="651">
        <f>+VLOOKUP($B779,Hoja4!$B$3:$K$173,Trabajo!C$2,0)</f>
        <v>4000</v>
      </c>
      <c r="D779" s="651" t="str">
        <f>+VLOOKUP($B779,Hoja4!$B$3:$K$173,Trabajo!D$2,0)</f>
        <v>SUPERINTENDENCIA DELEGADA PARA LA GESTIÓN</v>
      </c>
      <c r="E779" s="651">
        <f>+VLOOKUP($B779,Hoja4!$B$3:$K$173,Trabajo!E$2,0)</f>
        <v>4000</v>
      </c>
      <c r="F779" s="651" t="str">
        <f>+VLOOKUP($B779,Hoja4!$B$3:$K$173,Trabajo!F$2,0)</f>
        <v>SUPERINTENDENCIA DELEGADA PARA LA GESTIÓN</v>
      </c>
      <c r="G779" s="651">
        <f>+VLOOKUP($B779,Hoja4!$B$3:$K$173,Trabajo!G$2,0)</f>
        <v>27</v>
      </c>
      <c r="H779" s="651" t="str">
        <f>+VLOOKUP($B779,Hoja4!$B$3:$K$173,Trabajo!H$2,0)</f>
        <v>Programas</v>
      </c>
      <c r="I779" s="651" t="str">
        <f>+VLOOKUP($B779,Hoja4!$B$3:$K$173,Trabajo!I$2,0)</f>
        <v>27.3</v>
      </c>
      <c r="J779" s="651" t="str">
        <f>+VLOOKUP($B779,Hoja4!$B$3:$K$173,Trabajo!J$2,0)</f>
        <v>Programa de seminarios y talleres de actualización a las Cajas de Compensación Familiar (CCF)</v>
      </c>
      <c r="K779" s="651" t="str">
        <f>+VLOOKUP($B779,Hoja4!$B$3:$K$173,Trabajo!K$2,0)</f>
        <v>Memorando de Programación de seminario y/o taller de la vigencia, Programa del seminario y/o taller, Protocolo del Seminario y/o taller, Circular externa, Oficios de invitación, Lista de Asistencia, Informe de Seminario y/o taller</v>
      </c>
      <c r="L779" s="651" t="str">
        <f>+VLOOKUP($B779,Hoja4!$B$3:$P$173,Trabajo!L$2,0)</f>
        <v>Pública</v>
      </c>
      <c r="M779" s="651" t="s">
        <v>1640</v>
      </c>
      <c r="N779" s="23" t="s">
        <v>1615</v>
      </c>
      <c r="O779" s="23" t="s">
        <v>1615</v>
      </c>
      <c r="P779" s="237" t="s">
        <v>54</v>
      </c>
      <c r="Q779" s="237" t="s">
        <v>54</v>
      </c>
      <c r="R779" s="237"/>
      <c r="S779" s="237" t="s">
        <v>54</v>
      </c>
      <c r="T779" s="237" t="s">
        <v>54</v>
      </c>
      <c r="U779" s="237" t="s">
        <v>54</v>
      </c>
      <c r="V779" s="237" t="s">
        <v>54</v>
      </c>
      <c r="W779" s="23"/>
    </row>
    <row r="780" spans="2:23" ht="24">
      <c r="B780" s="655"/>
      <c r="C780" s="651"/>
      <c r="D780" s="651"/>
      <c r="E780" s="651"/>
      <c r="F780" s="651"/>
      <c r="G780" s="651"/>
      <c r="H780" s="651"/>
      <c r="I780" s="651"/>
      <c r="J780" s="651"/>
      <c r="K780" s="651"/>
      <c r="L780" s="651"/>
      <c r="M780" s="651"/>
      <c r="N780" s="23" t="s">
        <v>1617</v>
      </c>
      <c r="O780" s="23" t="s">
        <v>1617</v>
      </c>
      <c r="P780" s="23"/>
      <c r="Q780" s="23"/>
      <c r="R780" s="23"/>
      <c r="S780" s="23"/>
      <c r="T780" s="237" t="s">
        <v>54</v>
      </c>
      <c r="U780" s="23"/>
      <c r="V780" s="23"/>
      <c r="W780" s="237"/>
    </row>
    <row r="781" spans="2:23" ht="24">
      <c r="B781" s="655"/>
      <c r="C781" s="651"/>
      <c r="D781" s="651"/>
      <c r="E781" s="651"/>
      <c r="F781" s="651"/>
      <c r="G781" s="651"/>
      <c r="H781" s="651"/>
      <c r="I781" s="651"/>
      <c r="J781" s="651"/>
      <c r="K781" s="651"/>
      <c r="L781" s="651"/>
      <c r="M781" s="651"/>
      <c r="N781" s="23" t="s">
        <v>1620</v>
      </c>
      <c r="O781" s="23" t="s">
        <v>1620</v>
      </c>
      <c r="P781" s="23"/>
      <c r="Q781" s="23"/>
      <c r="R781" s="23"/>
      <c r="S781" s="23"/>
      <c r="T781" s="23"/>
      <c r="U781" s="23"/>
      <c r="V781" s="23"/>
      <c r="W781" s="237" t="s">
        <v>54</v>
      </c>
    </row>
    <row r="782" spans="2:23" ht="24">
      <c r="B782" s="655"/>
      <c r="C782" s="651"/>
      <c r="D782" s="651"/>
      <c r="E782" s="651"/>
      <c r="F782" s="651"/>
      <c r="G782" s="651"/>
      <c r="H782" s="651"/>
      <c r="I782" s="651"/>
      <c r="J782" s="651"/>
      <c r="K782" s="651"/>
      <c r="L782" s="651"/>
      <c r="M782" s="651"/>
      <c r="N782" s="23" t="s">
        <v>1621</v>
      </c>
      <c r="O782" s="23" t="s">
        <v>1621</v>
      </c>
      <c r="P782" s="23"/>
      <c r="Q782" s="23"/>
      <c r="R782" s="23"/>
      <c r="S782" s="23"/>
      <c r="T782" s="23"/>
      <c r="U782" s="23"/>
      <c r="V782" s="23"/>
      <c r="W782" s="237" t="s">
        <v>54</v>
      </c>
    </row>
    <row r="783" spans="2:23">
      <c r="B783" s="656"/>
      <c r="C783" s="651"/>
      <c r="D783" s="651"/>
      <c r="E783" s="651"/>
      <c r="F783" s="651"/>
      <c r="G783" s="651"/>
      <c r="H783" s="651"/>
      <c r="I783" s="651"/>
      <c r="J783" s="651"/>
      <c r="K783" s="651"/>
      <c r="L783" s="651"/>
      <c r="M783" s="237" t="s">
        <v>1641</v>
      </c>
      <c r="N783" s="23"/>
      <c r="O783" s="23"/>
      <c r="P783" s="23"/>
      <c r="Q783" s="23"/>
      <c r="R783" s="23"/>
      <c r="S783" s="23"/>
      <c r="T783" s="237" t="s">
        <v>54</v>
      </c>
      <c r="U783" s="23"/>
      <c r="V783" s="23"/>
      <c r="W783" s="23"/>
    </row>
    <row r="784" spans="2:23" ht="36">
      <c r="B784" s="654">
        <f>+B779+1</f>
        <v>157</v>
      </c>
      <c r="C784" s="651">
        <f>+VLOOKUP($B784,Hoja4!$B$3:$K$173,Trabajo!C$2,0)</f>
        <v>4000</v>
      </c>
      <c r="D784" s="651" t="str">
        <f>+VLOOKUP($B784,Hoja4!$B$3:$K$173,Trabajo!D$2,0)</f>
        <v>SUPERINTENDENCIA DELEGADA PARA LA GESTIÓN</v>
      </c>
      <c r="E784" s="651">
        <f>+VLOOKUP($B784,Hoja4!$B$3:$K$173,Trabajo!E$2,0)</f>
        <v>4100</v>
      </c>
      <c r="F784" s="651" t="str">
        <f>+VLOOKUP($B784,Hoja4!$B$3:$K$173,Trabajo!F$2,0)</f>
        <v>DIRECCIÓN DE GESTIÓN FINANCIERA Y CONTABLE</v>
      </c>
      <c r="G784" s="651">
        <f>+VLOOKUP($B784,Hoja4!$B$3:$K$173,Trabajo!G$2,0)</f>
        <v>7</v>
      </c>
      <c r="H784" s="651" t="str">
        <f>+VLOOKUP($B784,Hoja4!$B$3:$K$173,Trabajo!H$2,0)</f>
        <v>Conceptos</v>
      </c>
      <c r="I784" s="651" t="str">
        <f>+VLOOKUP($B784,Hoja4!$B$3:$K$173,Trabajo!I$2,0)</f>
        <v>7.2</v>
      </c>
      <c r="J784" s="651" t="str">
        <f>+VLOOKUP($B784,Hoja4!$B$3:$K$173,Trabajo!J$2,0)</f>
        <v>Conceptos técnicos financiero y contable</v>
      </c>
      <c r="K784" s="651" t="str">
        <f>+VLOOKUP($B784,Hoja4!$B$3:$K$173,Trabajo!K$2,0)</f>
        <v>Memorando de solicitud del concepto Técnico Financiero, Memorando de respuesta del concepto solicitado</v>
      </c>
      <c r="L784" s="653" t="e">
        <f>+VLOOKUP($B784,Hoja4!$B$3:$P$173,Trabajo!L$2,0)</f>
        <v>#N/A</v>
      </c>
      <c r="M784" s="651" t="s">
        <v>1640</v>
      </c>
      <c r="N784" s="23" t="s">
        <v>1615</v>
      </c>
      <c r="O784" s="23" t="s">
        <v>1615</v>
      </c>
      <c r="P784" s="237" t="s">
        <v>54</v>
      </c>
      <c r="Q784" s="237" t="s">
        <v>54</v>
      </c>
      <c r="R784" s="237"/>
      <c r="S784" s="237" t="s">
        <v>54</v>
      </c>
      <c r="T784" s="237" t="s">
        <v>54</v>
      </c>
      <c r="U784" s="237" t="s">
        <v>54</v>
      </c>
      <c r="V784" s="237" t="s">
        <v>54</v>
      </c>
      <c r="W784" s="23"/>
    </row>
    <row r="785" spans="2:23" ht="24">
      <c r="B785" s="655"/>
      <c r="C785" s="651"/>
      <c r="D785" s="651"/>
      <c r="E785" s="651"/>
      <c r="F785" s="651"/>
      <c r="G785" s="651"/>
      <c r="H785" s="651"/>
      <c r="I785" s="651"/>
      <c r="J785" s="651"/>
      <c r="K785" s="651"/>
      <c r="L785" s="651"/>
      <c r="M785" s="651"/>
      <c r="N785" s="23" t="s">
        <v>1617</v>
      </c>
      <c r="O785" s="23" t="s">
        <v>1617</v>
      </c>
      <c r="P785" s="23"/>
      <c r="Q785" s="23"/>
      <c r="R785" s="23"/>
      <c r="S785" s="23"/>
      <c r="T785" s="237" t="s">
        <v>54</v>
      </c>
      <c r="U785" s="23"/>
      <c r="V785" s="23"/>
      <c r="W785" s="237"/>
    </row>
    <row r="786" spans="2:23" ht="24">
      <c r="B786" s="655"/>
      <c r="C786" s="651"/>
      <c r="D786" s="651"/>
      <c r="E786" s="651"/>
      <c r="F786" s="651"/>
      <c r="G786" s="651"/>
      <c r="H786" s="651"/>
      <c r="I786" s="651"/>
      <c r="J786" s="651"/>
      <c r="K786" s="651"/>
      <c r="L786" s="651"/>
      <c r="M786" s="651"/>
      <c r="N786" s="23" t="s">
        <v>1620</v>
      </c>
      <c r="O786" s="23" t="s">
        <v>1620</v>
      </c>
      <c r="P786" s="23"/>
      <c r="Q786" s="23"/>
      <c r="R786" s="23"/>
      <c r="S786" s="23"/>
      <c r="T786" s="23"/>
      <c r="U786" s="23"/>
      <c r="V786" s="23"/>
      <c r="W786" s="237" t="s">
        <v>54</v>
      </c>
    </row>
    <row r="787" spans="2:23" ht="24">
      <c r="B787" s="655"/>
      <c r="C787" s="651"/>
      <c r="D787" s="651"/>
      <c r="E787" s="651"/>
      <c r="F787" s="651"/>
      <c r="G787" s="651"/>
      <c r="H787" s="651"/>
      <c r="I787" s="651"/>
      <c r="J787" s="651"/>
      <c r="K787" s="651"/>
      <c r="L787" s="651"/>
      <c r="M787" s="651"/>
      <c r="N787" s="23" t="s">
        <v>1621</v>
      </c>
      <c r="O787" s="23" t="s">
        <v>1621</v>
      </c>
      <c r="P787" s="23"/>
      <c r="Q787" s="23"/>
      <c r="R787" s="23"/>
      <c r="S787" s="23"/>
      <c r="T787" s="23"/>
      <c r="U787" s="23"/>
      <c r="V787" s="23"/>
      <c r="W787" s="237" t="s">
        <v>54</v>
      </c>
    </row>
    <row r="788" spans="2:23">
      <c r="B788" s="656"/>
      <c r="C788" s="651"/>
      <c r="D788" s="651"/>
      <c r="E788" s="651"/>
      <c r="F788" s="651"/>
      <c r="G788" s="651"/>
      <c r="H788" s="651"/>
      <c r="I788" s="651"/>
      <c r="J788" s="651"/>
      <c r="K788" s="651"/>
      <c r="L788" s="651"/>
      <c r="M788" s="237" t="s">
        <v>1641</v>
      </c>
      <c r="N788" s="23"/>
      <c r="O788" s="23"/>
      <c r="P788" s="23"/>
      <c r="Q788" s="23"/>
      <c r="R788" s="23"/>
      <c r="S788" s="23"/>
      <c r="T788" s="237" t="s">
        <v>54</v>
      </c>
      <c r="U788" s="23"/>
      <c r="V788" s="23"/>
      <c r="W788" s="23"/>
    </row>
    <row r="789" spans="2:23" ht="36">
      <c r="B789" s="654">
        <f>+B784+1</f>
        <v>158</v>
      </c>
      <c r="C789" s="651">
        <f>+VLOOKUP($B789,Hoja4!$B$3:$K$173,Trabajo!C$2,0)</f>
        <v>4000</v>
      </c>
      <c r="D789" s="651" t="str">
        <f>+VLOOKUP($B789,Hoja4!$B$3:$K$173,Trabajo!D$2,0)</f>
        <v>SUPERINTENDENCIA DELEGADA PARA LA GESTIÓN</v>
      </c>
      <c r="E789" s="651">
        <f>+VLOOKUP($B789,Hoja4!$B$3:$K$173,Trabajo!E$2,0)</f>
        <v>4100</v>
      </c>
      <c r="F789" s="651" t="str">
        <f>+VLOOKUP($B789,Hoja4!$B$3:$K$173,Trabajo!F$2,0)</f>
        <v>DIRECCIÓN DE GESTIÓN FINANCIERA Y CONTABLE</v>
      </c>
      <c r="G789" s="651">
        <f>+VLOOKUP($B789,Hoja4!$B$3:$K$173,Trabajo!G$2,0)</f>
        <v>13</v>
      </c>
      <c r="H789" s="651" t="str">
        <f>+VLOOKUP($B789,Hoja4!$B$3:$K$173,Trabajo!H$2,0)</f>
        <v>Derechos de Petición</v>
      </c>
      <c r="I789" s="651" t="str">
        <f>+VLOOKUP($B789,Hoja4!$B$3:$K$173,Trabajo!I$2,0)</f>
        <v>n.a</v>
      </c>
      <c r="J789" s="651" t="str">
        <f>+VLOOKUP($B789,Hoja4!$B$3:$K$173,Trabajo!J$2,0)</f>
        <v>Conceptos técnicos financiero y contable</v>
      </c>
      <c r="K789" s="651" t="str">
        <f>+VLOOKUP($B789,Hoja4!$B$3:$K$173,Trabajo!K$2,0)</f>
        <v>Presentación de la solicitud, Traslado de la petición, Desistimiento, Respuesta de la solicitud</v>
      </c>
      <c r="L789" s="651" t="str">
        <f>+VLOOKUP($B789,Hoja4!$B$3:$P$173,Trabajo!L$2,0)</f>
        <v>Pública Reservada</v>
      </c>
      <c r="M789" s="651" t="s">
        <v>1640</v>
      </c>
      <c r="N789" s="23" t="s">
        <v>1615</v>
      </c>
      <c r="O789" s="23" t="s">
        <v>1615</v>
      </c>
      <c r="P789" s="237" t="s">
        <v>54</v>
      </c>
      <c r="Q789" s="237" t="s">
        <v>54</v>
      </c>
      <c r="R789" s="237"/>
      <c r="S789" s="237" t="s">
        <v>54</v>
      </c>
      <c r="T789" s="237" t="s">
        <v>54</v>
      </c>
      <c r="U789" s="237" t="s">
        <v>54</v>
      </c>
      <c r="V789" s="237" t="s">
        <v>54</v>
      </c>
      <c r="W789" s="23"/>
    </row>
    <row r="790" spans="2:23" ht="24">
      <c r="B790" s="655"/>
      <c r="C790" s="651"/>
      <c r="D790" s="651"/>
      <c r="E790" s="651"/>
      <c r="F790" s="651"/>
      <c r="G790" s="651"/>
      <c r="H790" s="651"/>
      <c r="I790" s="651"/>
      <c r="J790" s="651"/>
      <c r="K790" s="651"/>
      <c r="L790" s="651"/>
      <c r="M790" s="651"/>
      <c r="N790" s="23" t="s">
        <v>1617</v>
      </c>
      <c r="O790" s="23" t="s">
        <v>1617</v>
      </c>
      <c r="P790" s="23"/>
      <c r="Q790" s="23"/>
      <c r="R790" s="23"/>
      <c r="S790" s="23"/>
      <c r="T790" s="237" t="s">
        <v>54</v>
      </c>
      <c r="U790" s="23"/>
      <c r="V790" s="23"/>
      <c r="W790" s="237"/>
    </row>
    <row r="791" spans="2:23" ht="24">
      <c r="B791" s="655"/>
      <c r="C791" s="651"/>
      <c r="D791" s="651"/>
      <c r="E791" s="651"/>
      <c r="F791" s="651"/>
      <c r="G791" s="651"/>
      <c r="H791" s="651"/>
      <c r="I791" s="651"/>
      <c r="J791" s="651"/>
      <c r="K791" s="651"/>
      <c r="L791" s="651"/>
      <c r="M791" s="651"/>
      <c r="N791" s="23" t="s">
        <v>1620</v>
      </c>
      <c r="O791" s="23" t="s">
        <v>1620</v>
      </c>
      <c r="P791" s="23"/>
      <c r="Q791" s="23"/>
      <c r="R791" s="23"/>
      <c r="S791" s="23"/>
      <c r="T791" s="23"/>
      <c r="U791" s="23"/>
      <c r="V791" s="23"/>
      <c r="W791" s="237" t="s">
        <v>54</v>
      </c>
    </row>
    <row r="792" spans="2:23" ht="24">
      <c r="B792" s="655"/>
      <c r="C792" s="651"/>
      <c r="D792" s="651"/>
      <c r="E792" s="651"/>
      <c r="F792" s="651"/>
      <c r="G792" s="651"/>
      <c r="H792" s="651"/>
      <c r="I792" s="651"/>
      <c r="J792" s="651"/>
      <c r="K792" s="651"/>
      <c r="L792" s="651"/>
      <c r="M792" s="651"/>
      <c r="N792" s="23" t="s">
        <v>1621</v>
      </c>
      <c r="O792" s="23" t="s">
        <v>1621</v>
      </c>
      <c r="P792" s="23"/>
      <c r="Q792" s="23"/>
      <c r="R792" s="23"/>
      <c r="S792" s="23"/>
      <c r="T792" s="23"/>
      <c r="U792" s="23"/>
      <c r="V792" s="23"/>
      <c r="W792" s="237" t="s">
        <v>54</v>
      </c>
    </row>
    <row r="793" spans="2:23">
      <c r="B793" s="656"/>
      <c r="C793" s="651"/>
      <c r="D793" s="651"/>
      <c r="E793" s="651"/>
      <c r="F793" s="651"/>
      <c r="G793" s="651"/>
      <c r="H793" s="651"/>
      <c r="I793" s="651"/>
      <c r="J793" s="651"/>
      <c r="K793" s="651"/>
      <c r="L793" s="651"/>
      <c r="M793" s="237" t="s">
        <v>1641</v>
      </c>
      <c r="N793" s="23"/>
      <c r="O793" s="23"/>
      <c r="P793" s="23"/>
      <c r="Q793" s="23"/>
      <c r="R793" s="23"/>
      <c r="S793" s="23"/>
      <c r="T793" s="237" t="s">
        <v>54</v>
      </c>
      <c r="U793" s="23"/>
      <c r="V793" s="23"/>
      <c r="W793" s="23"/>
    </row>
    <row r="794" spans="2:23" ht="36">
      <c r="B794" s="654">
        <f>+B789+1</f>
        <v>159</v>
      </c>
      <c r="C794" s="651">
        <f>+VLOOKUP($B794,Hoja4!$B$3:$K$173,Trabajo!C$2,0)</f>
        <v>4000</v>
      </c>
      <c r="D794" s="651" t="str">
        <f>+VLOOKUP($B794,Hoja4!$B$3:$K$173,Trabajo!D$2,0)</f>
        <v>SUPERINTENDENCIA DELEGADA PARA LA GESTIÓN</v>
      </c>
      <c r="E794" s="651">
        <f>+VLOOKUP($B794,Hoja4!$B$3:$K$173,Trabajo!E$2,0)</f>
        <v>4100</v>
      </c>
      <c r="F794" s="651" t="str">
        <f>+VLOOKUP($B794,Hoja4!$B$3:$K$173,Trabajo!F$2,0)</f>
        <v>DIRECCIÓN DE GESTIÓN FINANCIERA Y CONTABLE</v>
      </c>
      <c r="G794" s="651">
        <f>+VLOOKUP($B794,Hoja4!$B$3:$K$173,Trabajo!G$2,0)</f>
        <v>20</v>
      </c>
      <c r="H794" s="651" t="str">
        <f>+VLOOKUP($B794,Hoja4!$B$3:$K$173,Trabajo!H$2,0)</f>
        <v>Instrumentos de Control y Registro</v>
      </c>
      <c r="I794" s="651" t="str">
        <f>+VLOOKUP($B794,Hoja4!$B$3:$K$173,Trabajo!I$2,0)</f>
        <v>20.7</v>
      </c>
      <c r="J794" s="651" t="str">
        <f>+VLOOKUP($B794,Hoja4!$B$3:$K$173,Trabajo!J$2,0)</f>
        <v>Instrumento de Control y Registro de inventario documental</v>
      </c>
      <c r="K794" s="651" t="str">
        <f>+VLOOKUP($B794,Hoja4!$B$3:$K$173,Trabajo!K$2,0)</f>
        <v>Instrumento de Control y
Registro de inventario documental</v>
      </c>
      <c r="L794" s="653" t="e">
        <f>+VLOOKUP($B794,Hoja4!$B$3:$P$173,Trabajo!L$2,0)</f>
        <v>#N/A</v>
      </c>
      <c r="M794" s="651" t="s">
        <v>1640</v>
      </c>
      <c r="N794" s="23" t="s">
        <v>1615</v>
      </c>
      <c r="O794" s="23" t="s">
        <v>1615</v>
      </c>
      <c r="P794" s="237" t="s">
        <v>54</v>
      </c>
      <c r="Q794" s="237" t="s">
        <v>54</v>
      </c>
      <c r="R794" s="237"/>
      <c r="S794" s="237" t="s">
        <v>54</v>
      </c>
      <c r="T794" s="237" t="s">
        <v>54</v>
      </c>
      <c r="U794" s="237" t="s">
        <v>54</v>
      </c>
      <c r="V794" s="237" t="s">
        <v>54</v>
      </c>
      <c r="W794" s="23"/>
    </row>
    <row r="795" spans="2:23" ht="24">
      <c r="B795" s="655"/>
      <c r="C795" s="651"/>
      <c r="D795" s="651"/>
      <c r="E795" s="651"/>
      <c r="F795" s="651"/>
      <c r="G795" s="651"/>
      <c r="H795" s="651"/>
      <c r="I795" s="651"/>
      <c r="J795" s="651"/>
      <c r="K795" s="651"/>
      <c r="L795" s="651"/>
      <c r="M795" s="651"/>
      <c r="N795" s="23" t="s">
        <v>1617</v>
      </c>
      <c r="O795" s="23" t="s">
        <v>1617</v>
      </c>
      <c r="P795" s="23"/>
      <c r="Q795" s="23"/>
      <c r="R795" s="23"/>
      <c r="S795" s="23"/>
      <c r="T795" s="237" t="s">
        <v>54</v>
      </c>
      <c r="U795" s="23"/>
      <c r="V795" s="23"/>
      <c r="W795" s="237"/>
    </row>
    <row r="796" spans="2:23" ht="24">
      <c r="B796" s="655"/>
      <c r="C796" s="651"/>
      <c r="D796" s="651"/>
      <c r="E796" s="651"/>
      <c r="F796" s="651"/>
      <c r="G796" s="651"/>
      <c r="H796" s="651"/>
      <c r="I796" s="651"/>
      <c r="J796" s="651"/>
      <c r="K796" s="651"/>
      <c r="L796" s="651"/>
      <c r="M796" s="651"/>
      <c r="N796" s="23" t="s">
        <v>1620</v>
      </c>
      <c r="O796" s="23" t="s">
        <v>1620</v>
      </c>
      <c r="P796" s="23"/>
      <c r="Q796" s="23"/>
      <c r="R796" s="23"/>
      <c r="S796" s="23"/>
      <c r="T796" s="23"/>
      <c r="U796" s="23"/>
      <c r="V796" s="23"/>
      <c r="W796" s="237" t="s">
        <v>54</v>
      </c>
    </row>
    <row r="797" spans="2:23" ht="24">
      <c r="B797" s="655"/>
      <c r="C797" s="651"/>
      <c r="D797" s="651"/>
      <c r="E797" s="651"/>
      <c r="F797" s="651"/>
      <c r="G797" s="651"/>
      <c r="H797" s="651"/>
      <c r="I797" s="651"/>
      <c r="J797" s="651"/>
      <c r="K797" s="651"/>
      <c r="L797" s="651"/>
      <c r="M797" s="651"/>
      <c r="N797" s="23" t="s">
        <v>1621</v>
      </c>
      <c r="O797" s="23" t="s">
        <v>1621</v>
      </c>
      <c r="P797" s="23"/>
      <c r="Q797" s="23"/>
      <c r="R797" s="23"/>
      <c r="S797" s="23"/>
      <c r="T797" s="23"/>
      <c r="U797" s="23"/>
      <c r="V797" s="23"/>
      <c r="W797" s="237" t="s">
        <v>54</v>
      </c>
    </row>
    <row r="798" spans="2:23">
      <c r="B798" s="656"/>
      <c r="C798" s="651"/>
      <c r="D798" s="651"/>
      <c r="E798" s="651"/>
      <c r="F798" s="651"/>
      <c r="G798" s="651"/>
      <c r="H798" s="651"/>
      <c r="I798" s="651"/>
      <c r="J798" s="651"/>
      <c r="K798" s="651"/>
      <c r="L798" s="651"/>
      <c r="M798" s="237" t="s">
        <v>1641</v>
      </c>
      <c r="N798" s="23"/>
      <c r="O798" s="23"/>
      <c r="P798" s="23"/>
      <c r="Q798" s="23"/>
      <c r="R798" s="23"/>
      <c r="S798" s="23"/>
      <c r="T798" s="237" t="s">
        <v>54</v>
      </c>
      <c r="U798" s="23"/>
      <c r="V798" s="23"/>
      <c r="W798" s="23"/>
    </row>
    <row r="799" spans="2:23" ht="36">
      <c r="B799" s="654">
        <f>+B794+1</f>
        <v>160</v>
      </c>
      <c r="C799" s="651">
        <f>+VLOOKUP($B799,Hoja4!$B$3:$K$173,Trabajo!C$2,0)</f>
        <v>4000</v>
      </c>
      <c r="D799" s="651" t="str">
        <f>+VLOOKUP($B799,Hoja4!$B$3:$K$173,Trabajo!D$2,0)</f>
        <v>SUPERINTENDENCIA DELEGADA PARA LA GESTIÓN</v>
      </c>
      <c r="E799" s="651">
        <f>+VLOOKUP($B799,Hoja4!$B$3:$K$173,Trabajo!E$2,0)</f>
        <v>4100</v>
      </c>
      <c r="F799" s="651" t="str">
        <f>+VLOOKUP($B799,Hoja4!$B$3:$K$173,Trabajo!F$2,0)</f>
        <v>DIRECCIÓN DE GESTIÓN FINANCIERA Y CONTABLE</v>
      </c>
      <c r="G799" s="651">
        <f>+VLOOKUP($B799,Hoja4!$B$3:$K$173,Trabajo!G$2,0)</f>
        <v>18</v>
      </c>
      <c r="H799" s="651" t="str">
        <f>+VLOOKUP($B799,Hoja4!$B$3:$K$173,Trabajo!H$2,0)</f>
        <v>Informes</v>
      </c>
      <c r="I799" s="651" t="str">
        <f>+VLOOKUP($B799,Hoja4!$B$3:$K$173,Trabajo!I$2,0)</f>
        <v>18.16</v>
      </c>
      <c r="J799" s="651" t="str">
        <f>+VLOOKUP($B799,Hoja4!$B$3:$K$173,Trabajo!J$2,0)</f>
        <v>Informes de presupuesto de ingresos y egresos de entes vigilados</v>
      </c>
      <c r="K799" s="651" t="str">
        <f>+VLOOKUP($B799,Hoja4!$B$3:$K$173,Trabajo!K$2,0)</f>
        <v>Presupuesto de ingresos y egresos, Seguimiento y control presupuestos de ingresos y egresos, Oficio de observaciones y/o recomendaciones, Informe de análisis de ejecución presupuestal, Memorando de observaciones, Remisión de envió de oficio a la CCF, Respuesta a oficio de observaciones y/o recomendaciones, Oficio de aclaraciones pertinentes, Memorando de notificación y traslado</v>
      </c>
      <c r="L799" s="653" t="e">
        <f>+VLOOKUP($B799,Hoja4!$B$3:$P$173,Trabajo!L$2,0)</f>
        <v>#N/A</v>
      </c>
      <c r="M799" s="651" t="s">
        <v>1640</v>
      </c>
      <c r="N799" s="23" t="s">
        <v>1615</v>
      </c>
      <c r="O799" s="23" t="s">
        <v>1615</v>
      </c>
      <c r="P799" s="237" t="s">
        <v>54</v>
      </c>
      <c r="Q799" s="237" t="s">
        <v>54</v>
      </c>
      <c r="R799" s="237"/>
      <c r="S799" s="237" t="s">
        <v>54</v>
      </c>
      <c r="T799" s="237" t="s">
        <v>54</v>
      </c>
      <c r="U799" s="237" t="s">
        <v>54</v>
      </c>
      <c r="V799" s="237" t="s">
        <v>54</v>
      </c>
      <c r="W799" s="23"/>
    </row>
    <row r="800" spans="2:23" ht="24">
      <c r="B800" s="655"/>
      <c r="C800" s="651"/>
      <c r="D800" s="651"/>
      <c r="E800" s="651"/>
      <c r="F800" s="651"/>
      <c r="G800" s="651"/>
      <c r="H800" s="651"/>
      <c r="I800" s="651"/>
      <c r="J800" s="651"/>
      <c r="K800" s="651"/>
      <c r="L800" s="651"/>
      <c r="M800" s="651"/>
      <c r="N800" s="23" t="s">
        <v>1617</v>
      </c>
      <c r="O800" s="23" t="s">
        <v>1617</v>
      </c>
      <c r="P800" s="23"/>
      <c r="Q800" s="23"/>
      <c r="R800" s="23"/>
      <c r="S800" s="23"/>
      <c r="T800" s="237" t="s">
        <v>54</v>
      </c>
      <c r="U800" s="23"/>
      <c r="V800" s="23"/>
      <c r="W800" s="237"/>
    </row>
    <row r="801" spans="2:23" ht="24">
      <c r="B801" s="655"/>
      <c r="C801" s="651"/>
      <c r="D801" s="651"/>
      <c r="E801" s="651"/>
      <c r="F801" s="651"/>
      <c r="G801" s="651"/>
      <c r="H801" s="651"/>
      <c r="I801" s="651"/>
      <c r="J801" s="651"/>
      <c r="K801" s="651"/>
      <c r="L801" s="651"/>
      <c r="M801" s="651"/>
      <c r="N801" s="23" t="s">
        <v>1620</v>
      </c>
      <c r="O801" s="23" t="s">
        <v>1620</v>
      </c>
      <c r="P801" s="23"/>
      <c r="Q801" s="23"/>
      <c r="R801" s="23"/>
      <c r="S801" s="23"/>
      <c r="T801" s="23"/>
      <c r="U801" s="23"/>
      <c r="V801" s="23"/>
      <c r="W801" s="237" t="s">
        <v>54</v>
      </c>
    </row>
    <row r="802" spans="2:23" ht="24">
      <c r="B802" s="655"/>
      <c r="C802" s="651"/>
      <c r="D802" s="651"/>
      <c r="E802" s="651"/>
      <c r="F802" s="651"/>
      <c r="G802" s="651"/>
      <c r="H802" s="651"/>
      <c r="I802" s="651"/>
      <c r="J802" s="651"/>
      <c r="K802" s="651"/>
      <c r="L802" s="651"/>
      <c r="M802" s="651"/>
      <c r="N802" s="23" t="s">
        <v>1621</v>
      </c>
      <c r="O802" s="23" t="s">
        <v>1621</v>
      </c>
      <c r="P802" s="23"/>
      <c r="Q802" s="23"/>
      <c r="R802" s="23"/>
      <c r="S802" s="23"/>
      <c r="T802" s="23"/>
      <c r="U802" s="23"/>
      <c r="V802" s="23"/>
      <c r="W802" s="237" t="s">
        <v>54</v>
      </c>
    </row>
    <row r="803" spans="2:23">
      <c r="B803" s="656"/>
      <c r="C803" s="651"/>
      <c r="D803" s="651"/>
      <c r="E803" s="651"/>
      <c r="F803" s="651"/>
      <c r="G803" s="651"/>
      <c r="H803" s="651"/>
      <c r="I803" s="651"/>
      <c r="J803" s="651"/>
      <c r="K803" s="651"/>
      <c r="L803" s="651"/>
      <c r="M803" s="237" t="s">
        <v>1641</v>
      </c>
      <c r="N803" s="23"/>
      <c r="O803" s="23"/>
      <c r="P803" s="23"/>
      <c r="Q803" s="23"/>
      <c r="R803" s="23"/>
      <c r="S803" s="23"/>
      <c r="T803" s="237" t="s">
        <v>54</v>
      </c>
      <c r="U803" s="23"/>
      <c r="V803" s="23"/>
      <c r="W803" s="23"/>
    </row>
    <row r="804" spans="2:23" ht="36">
      <c r="B804" s="654">
        <f>+B799+1</f>
        <v>161</v>
      </c>
      <c r="C804" s="651">
        <f>+VLOOKUP($B804,Hoja4!$B$3:$K$173,Trabajo!C$2,0)</f>
        <v>4000</v>
      </c>
      <c r="D804" s="651" t="str">
        <f>+VLOOKUP($B804,Hoja4!$B$3:$K$173,Trabajo!D$2,0)</f>
        <v>SUPERINTENDENCIA DELEGADA PARA LA GESTIÓN</v>
      </c>
      <c r="E804" s="651">
        <f>+VLOOKUP($B804,Hoja4!$B$3:$K$173,Trabajo!E$2,0)</f>
        <v>4100</v>
      </c>
      <c r="F804" s="651" t="str">
        <f>+VLOOKUP($B804,Hoja4!$B$3:$K$173,Trabajo!F$2,0)</f>
        <v>DIRECCIÓN DE GESTIÓN FINANCIERA Y CONTABLE</v>
      </c>
      <c r="G804" s="651">
        <f>+VLOOKUP($B804,Hoja4!$B$3:$K$173,Trabajo!G$2,0)</f>
        <v>26</v>
      </c>
      <c r="H804" s="651" t="str">
        <f>+VLOOKUP($B804,Hoja4!$B$3:$K$173,Trabajo!H$2,0)</f>
        <v>Procesos</v>
      </c>
      <c r="I804" s="651" t="str">
        <f>+VLOOKUP($B804,Hoja4!$B$3:$K$173,Trabajo!I$2,0)</f>
        <v>26.1</v>
      </c>
      <c r="J804" s="651" t="str">
        <f>+VLOOKUP($B804,Hoja4!$B$3:$K$173,Trabajo!J$2,0)</f>
        <v>Proceso de cuota monetaria</v>
      </c>
      <c r="K804" s="651" t="str">
        <f>+VLOOKUP($B804,Hoja4!$B$3:$K$173,Trabajo!K$2,0)</f>
        <v>Registro de radicación de la información financiera, Registro de la asignación de la Información Financiera al profesional, Oficio de requerimiento y aclaraciones a las CCF, Cuadros de Cálculo, Proyecto de Resolución de Cuociente Departamental, Proyecto de Resolución de Cuociente Nacional, Estados financieros CCF, Cuadro de eXcedentes, Proyecto de Resolución de la Cuota Monetaria, Interposición de recurso de las CCF sobre Resolución de Cuota monetaria, Resolución final de Cuota monetaria</v>
      </c>
      <c r="L804" s="651" t="str">
        <f>+VLOOKUP($B804,Hoja4!$B$3:$P$173,Trabajo!L$2,0)</f>
        <v>Pública Reservada</v>
      </c>
      <c r="M804" s="651" t="s">
        <v>1640</v>
      </c>
      <c r="N804" s="23" t="s">
        <v>1615</v>
      </c>
      <c r="O804" s="23" t="s">
        <v>1615</v>
      </c>
      <c r="P804" s="237" t="s">
        <v>54</v>
      </c>
      <c r="Q804" s="237" t="s">
        <v>54</v>
      </c>
      <c r="R804" s="237"/>
      <c r="S804" s="237" t="s">
        <v>54</v>
      </c>
      <c r="T804" s="237" t="s">
        <v>54</v>
      </c>
      <c r="U804" s="237" t="s">
        <v>54</v>
      </c>
      <c r="V804" s="237" t="s">
        <v>54</v>
      </c>
      <c r="W804" s="23"/>
    </row>
    <row r="805" spans="2:23" ht="24">
      <c r="B805" s="655"/>
      <c r="C805" s="651"/>
      <c r="D805" s="651"/>
      <c r="E805" s="651"/>
      <c r="F805" s="651"/>
      <c r="G805" s="651"/>
      <c r="H805" s="651"/>
      <c r="I805" s="651"/>
      <c r="J805" s="651"/>
      <c r="K805" s="651"/>
      <c r="L805" s="651"/>
      <c r="M805" s="651"/>
      <c r="N805" s="23" t="s">
        <v>1617</v>
      </c>
      <c r="O805" s="23" t="s">
        <v>1617</v>
      </c>
      <c r="P805" s="23"/>
      <c r="Q805" s="23"/>
      <c r="R805" s="23"/>
      <c r="S805" s="23"/>
      <c r="T805" s="237" t="s">
        <v>54</v>
      </c>
      <c r="U805" s="23"/>
      <c r="V805" s="23"/>
      <c r="W805" s="237"/>
    </row>
    <row r="806" spans="2:23" ht="24">
      <c r="B806" s="655"/>
      <c r="C806" s="651"/>
      <c r="D806" s="651"/>
      <c r="E806" s="651"/>
      <c r="F806" s="651"/>
      <c r="G806" s="651"/>
      <c r="H806" s="651"/>
      <c r="I806" s="651"/>
      <c r="J806" s="651"/>
      <c r="K806" s="651"/>
      <c r="L806" s="651"/>
      <c r="M806" s="651"/>
      <c r="N806" s="23" t="s">
        <v>1620</v>
      </c>
      <c r="O806" s="23" t="s">
        <v>1620</v>
      </c>
      <c r="P806" s="23"/>
      <c r="Q806" s="23"/>
      <c r="R806" s="23"/>
      <c r="S806" s="23"/>
      <c r="T806" s="23"/>
      <c r="U806" s="23"/>
      <c r="V806" s="23"/>
      <c r="W806" s="237" t="s">
        <v>54</v>
      </c>
    </row>
    <row r="807" spans="2:23" ht="24">
      <c r="B807" s="655"/>
      <c r="C807" s="651"/>
      <c r="D807" s="651"/>
      <c r="E807" s="651"/>
      <c r="F807" s="651"/>
      <c r="G807" s="651"/>
      <c r="H807" s="651"/>
      <c r="I807" s="651"/>
      <c r="J807" s="651"/>
      <c r="K807" s="651"/>
      <c r="L807" s="651"/>
      <c r="M807" s="651"/>
      <c r="N807" s="23" t="s">
        <v>1621</v>
      </c>
      <c r="O807" s="23" t="s">
        <v>1621</v>
      </c>
      <c r="P807" s="23"/>
      <c r="Q807" s="23"/>
      <c r="R807" s="23"/>
      <c r="S807" s="23"/>
      <c r="T807" s="23"/>
      <c r="U807" s="23"/>
      <c r="V807" s="23"/>
      <c r="W807" s="237" t="s">
        <v>54</v>
      </c>
    </row>
    <row r="808" spans="2:23">
      <c r="B808" s="656"/>
      <c r="C808" s="651"/>
      <c r="D808" s="651"/>
      <c r="E808" s="651"/>
      <c r="F808" s="651"/>
      <c r="G808" s="651"/>
      <c r="H808" s="651"/>
      <c r="I808" s="651"/>
      <c r="J808" s="651"/>
      <c r="K808" s="651"/>
      <c r="L808" s="651"/>
      <c r="M808" s="237" t="s">
        <v>1641</v>
      </c>
      <c r="N808" s="23"/>
      <c r="O808" s="23"/>
      <c r="P808" s="23"/>
      <c r="Q808" s="23"/>
      <c r="R808" s="23"/>
      <c r="S808" s="23"/>
      <c r="T808" s="237" t="s">
        <v>54</v>
      </c>
      <c r="U808" s="23"/>
      <c r="V808" s="23"/>
      <c r="W808" s="23"/>
    </row>
    <row r="809" spans="2:23" ht="36">
      <c r="B809" s="654">
        <f>+B804+1</f>
        <v>162</v>
      </c>
      <c r="C809" s="651">
        <f>+VLOOKUP($B809,Hoja4!$B$3:$K$173,Trabajo!C$2,0)</f>
        <v>4000</v>
      </c>
      <c r="D809" s="651" t="str">
        <f>+VLOOKUP($B809,Hoja4!$B$3:$K$173,Trabajo!D$2,0)</f>
        <v>SUPERINTENDENCIA DELEGADA PARA LA GESTIÓN</v>
      </c>
      <c r="E809" s="651">
        <f>+VLOOKUP($B809,Hoja4!$B$3:$K$173,Trabajo!E$2,0)</f>
        <v>4100</v>
      </c>
      <c r="F809" s="651" t="str">
        <f>+VLOOKUP($B809,Hoja4!$B$3:$K$173,Trabajo!F$2,0)</f>
        <v>DIRECCIÓN DE GESTIÓN FINANCIERA Y CONTABLE</v>
      </c>
      <c r="G809" s="651">
        <f>+VLOOKUP($B809,Hoja4!$B$3:$K$173,Trabajo!G$2,0)</f>
        <v>26</v>
      </c>
      <c r="H809" s="651" t="str">
        <f>+VLOOKUP($B809,Hoja4!$B$3:$K$173,Trabajo!H$2,0)</f>
        <v>Procesos</v>
      </c>
      <c r="I809" s="651" t="str">
        <f>+VLOOKUP($B809,Hoja4!$B$3:$K$173,Trabajo!I$2,0)</f>
        <v>26.3</v>
      </c>
      <c r="J809" s="651" t="str">
        <f>+VLOOKUP($B809,Hoja4!$B$3:$K$173,Trabajo!J$2,0)</f>
        <v>Proceso de Evaluación de Estados financieros de Entes vigilados</v>
      </c>
      <c r="K809" s="651" t="str">
        <f>+VLOOKUP($B809,Hoja4!$B$3:$K$173,Trabajo!K$2,0)</f>
        <v>Estados financieros CCF, Registro de la asignación de los estados financieros al profesional, Estudio de los estados financieros, Oficio de observaciones. recomendaciones o solicitud de información, Informe Sobre El Comportamiento Financiero, Registro de salida del oficio, Respuesta al oficio de observaciones. recomendaciones o solicitud de información, Oficio con nuevo requerimiento (Si la respuesta no es satisfactoria), Memorando de notificación y traslado</v>
      </c>
      <c r="L809" s="651" t="str">
        <f>+VLOOKUP($B809,Hoja4!$B$3:$P$173,Trabajo!L$2,0)</f>
        <v>Pública Reservada</v>
      </c>
      <c r="M809" s="651" t="s">
        <v>1640</v>
      </c>
      <c r="N809" s="23" t="s">
        <v>1615</v>
      </c>
      <c r="O809" s="23" t="s">
        <v>1615</v>
      </c>
      <c r="P809" s="237" t="s">
        <v>54</v>
      </c>
      <c r="Q809" s="237" t="s">
        <v>54</v>
      </c>
      <c r="R809" s="237"/>
      <c r="S809" s="237" t="s">
        <v>54</v>
      </c>
      <c r="T809" s="237" t="s">
        <v>54</v>
      </c>
      <c r="U809" s="237" t="s">
        <v>54</v>
      </c>
      <c r="V809" s="237" t="s">
        <v>54</v>
      </c>
      <c r="W809" s="23"/>
    </row>
    <row r="810" spans="2:23" ht="24">
      <c r="B810" s="655"/>
      <c r="C810" s="651"/>
      <c r="D810" s="651"/>
      <c r="E810" s="651"/>
      <c r="F810" s="651"/>
      <c r="G810" s="651"/>
      <c r="H810" s="651"/>
      <c r="I810" s="651"/>
      <c r="J810" s="651"/>
      <c r="K810" s="651"/>
      <c r="L810" s="651"/>
      <c r="M810" s="651"/>
      <c r="N810" s="23" t="s">
        <v>1617</v>
      </c>
      <c r="O810" s="23" t="s">
        <v>1617</v>
      </c>
      <c r="P810" s="23"/>
      <c r="Q810" s="23"/>
      <c r="R810" s="23"/>
      <c r="S810" s="23"/>
      <c r="T810" s="237" t="s">
        <v>54</v>
      </c>
      <c r="U810" s="23"/>
      <c r="V810" s="23"/>
      <c r="W810" s="237"/>
    </row>
    <row r="811" spans="2:23" ht="24">
      <c r="B811" s="655"/>
      <c r="C811" s="651"/>
      <c r="D811" s="651"/>
      <c r="E811" s="651"/>
      <c r="F811" s="651"/>
      <c r="G811" s="651"/>
      <c r="H811" s="651"/>
      <c r="I811" s="651"/>
      <c r="J811" s="651"/>
      <c r="K811" s="651"/>
      <c r="L811" s="651"/>
      <c r="M811" s="651"/>
      <c r="N811" s="23" t="s">
        <v>1620</v>
      </c>
      <c r="O811" s="23" t="s">
        <v>1620</v>
      </c>
      <c r="P811" s="23"/>
      <c r="Q811" s="23"/>
      <c r="R811" s="23"/>
      <c r="S811" s="23"/>
      <c r="T811" s="23"/>
      <c r="U811" s="23"/>
      <c r="V811" s="23"/>
      <c r="W811" s="237" t="s">
        <v>54</v>
      </c>
    </row>
    <row r="812" spans="2:23" ht="24">
      <c r="B812" s="655"/>
      <c r="C812" s="651"/>
      <c r="D812" s="651"/>
      <c r="E812" s="651"/>
      <c r="F812" s="651"/>
      <c r="G812" s="651"/>
      <c r="H812" s="651"/>
      <c r="I812" s="651"/>
      <c r="J812" s="651"/>
      <c r="K812" s="651"/>
      <c r="L812" s="651"/>
      <c r="M812" s="651"/>
      <c r="N812" s="23" t="s">
        <v>1621</v>
      </c>
      <c r="O812" s="23" t="s">
        <v>1621</v>
      </c>
      <c r="P812" s="23"/>
      <c r="Q812" s="23"/>
      <c r="R812" s="23"/>
      <c r="S812" s="23"/>
      <c r="T812" s="23"/>
      <c r="U812" s="23"/>
      <c r="V812" s="23"/>
      <c r="W812" s="237" t="s">
        <v>54</v>
      </c>
    </row>
    <row r="813" spans="2:23">
      <c r="B813" s="656"/>
      <c r="C813" s="651"/>
      <c r="D813" s="651"/>
      <c r="E813" s="651"/>
      <c r="F813" s="651"/>
      <c r="G813" s="651"/>
      <c r="H813" s="651"/>
      <c r="I813" s="651"/>
      <c r="J813" s="651"/>
      <c r="K813" s="651"/>
      <c r="L813" s="651"/>
      <c r="M813" s="237" t="s">
        <v>1641</v>
      </c>
      <c r="N813" s="23"/>
      <c r="O813" s="23"/>
      <c r="P813" s="23"/>
      <c r="Q813" s="23"/>
      <c r="R813" s="23"/>
      <c r="S813" s="23"/>
      <c r="T813" s="237" t="s">
        <v>54</v>
      </c>
      <c r="U813" s="23"/>
      <c r="V813" s="23"/>
      <c r="W813" s="23"/>
    </row>
    <row r="814" spans="2:23" ht="36">
      <c r="B814" s="654">
        <f>+B809+1</f>
        <v>163</v>
      </c>
      <c r="C814" s="651">
        <f>+VLOOKUP($B814,Hoja4!$B$3:$K$173,Trabajo!C$2,0)</f>
        <v>4000</v>
      </c>
      <c r="D814" s="651" t="str">
        <f>+VLOOKUP($B814,Hoja4!$B$3:$K$173,Trabajo!D$2,0)</f>
        <v>SUPERINTENDENCIA DELEGADA PARA LA GESTIÓN</v>
      </c>
      <c r="E814" s="651">
        <f>+VLOOKUP($B814,Hoja4!$B$3:$K$173,Trabajo!E$2,0)</f>
        <v>4100</v>
      </c>
      <c r="F814" s="651" t="str">
        <f>+VLOOKUP($B814,Hoja4!$B$3:$K$173,Trabajo!F$2,0)</f>
        <v>DIRECCIÓN DE GESTIÓN FINANCIERA Y CONTABLE</v>
      </c>
      <c r="G814" s="651">
        <f>+VLOOKUP($B814,Hoja4!$B$3:$K$173,Trabajo!G$2,0)</f>
        <v>31</v>
      </c>
      <c r="H814" s="651" t="str">
        <f>+VLOOKUP($B814,Hoja4!$B$3:$K$173,Trabajo!H$2,0)</f>
        <v>Reportes</v>
      </c>
      <c r="I814" s="651" t="str">
        <f>+VLOOKUP($B814,Hoja4!$B$3:$K$173,Trabajo!I$2,0)</f>
        <v>31.1</v>
      </c>
      <c r="J814" s="651" t="str">
        <f>+VLOOKUP($B814,Hoja4!$B$3:$K$173,Trabajo!J$2,0)</f>
        <v>Reporte asignaciones y postulaciones del Fondo de Vivienda de Interés Social (FOVIS)</v>
      </c>
      <c r="K814" s="651" t="str">
        <f>+VLOOKUP($B814,Hoja4!$B$3:$K$173,Trabajo!K$2,0)</f>
        <v>Cronograma anual de asignaciones de subsidios, Oficio de requerimiento a la CCF, Informe del cronograma de asignaciones y postulaciones del FOVIS</v>
      </c>
      <c r="L814" s="651" t="str">
        <f>+VLOOKUP($B814,Hoja4!$B$3:$P$173,Trabajo!L$2,0)</f>
        <v>Pública</v>
      </c>
      <c r="M814" s="651" t="s">
        <v>1640</v>
      </c>
      <c r="N814" s="23" t="s">
        <v>1615</v>
      </c>
      <c r="O814" s="23" t="s">
        <v>1615</v>
      </c>
      <c r="P814" s="237" t="s">
        <v>54</v>
      </c>
      <c r="Q814" s="237" t="s">
        <v>54</v>
      </c>
      <c r="R814" s="237"/>
      <c r="S814" s="237" t="s">
        <v>54</v>
      </c>
      <c r="T814" s="237" t="s">
        <v>54</v>
      </c>
      <c r="U814" s="237" t="s">
        <v>54</v>
      </c>
      <c r="V814" s="237" t="s">
        <v>54</v>
      </c>
      <c r="W814" s="23"/>
    </row>
    <row r="815" spans="2:23" ht="24">
      <c r="B815" s="655"/>
      <c r="C815" s="651"/>
      <c r="D815" s="651"/>
      <c r="E815" s="651"/>
      <c r="F815" s="651"/>
      <c r="G815" s="651"/>
      <c r="H815" s="651"/>
      <c r="I815" s="651"/>
      <c r="J815" s="651"/>
      <c r="K815" s="651"/>
      <c r="L815" s="651"/>
      <c r="M815" s="651"/>
      <c r="N815" s="23" t="s">
        <v>1617</v>
      </c>
      <c r="O815" s="23" t="s">
        <v>1617</v>
      </c>
      <c r="P815" s="23"/>
      <c r="Q815" s="23"/>
      <c r="R815" s="23"/>
      <c r="S815" s="23"/>
      <c r="T815" s="237" t="s">
        <v>54</v>
      </c>
      <c r="U815" s="23"/>
      <c r="V815" s="23"/>
      <c r="W815" s="237"/>
    </row>
    <row r="816" spans="2:23" ht="24">
      <c r="B816" s="655"/>
      <c r="C816" s="651"/>
      <c r="D816" s="651"/>
      <c r="E816" s="651"/>
      <c r="F816" s="651"/>
      <c r="G816" s="651"/>
      <c r="H816" s="651"/>
      <c r="I816" s="651"/>
      <c r="J816" s="651"/>
      <c r="K816" s="651"/>
      <c r="L816" s="651"/>
      <c r="M816" s="651"/>
      <c r="N816" s="23" t="s">
        <v>1620</v>
      </c>
      <c r="O816" s="23" t="s">
        <v>1620</v>
      </c>
      <c r="P816" s="23"/>
      <c r="Q816" s="23"/>
      <c r="R816" s="23"/>
      <c r="S816" s="23"/>
      <c r="T816" s="23"/>
      <c r="U816" s="23"/>
      <c r="V816" s="23"/>
      <c r="W816" s="237" t="s">
        <v>54</v>
      </c>
    </row>
    <row r="817" spans="2:23" ht="24">
      <c r="B817" s="655"/>
      <c r="C817" s="651"/>
      <c r="D817" s="651"/>
      <c r="E817" s="651"/>
      <c r="F817" s="651"/>
      <c r="G817" s="651"/>
      <c r="H817" s="651"/>
      <c r="I817" s="651"/>
      <c r="J817" s="651"/>
      <c r="K817" s="651"/>
      <c r="L817" s="651"/>
      <c r="M817" s="651"/>
      <c r="N817" s="23" t="s">
        <v>1621</v>
      </c>
      <c r="O817" s="23" t="s">
        <v>1621</v>
      </c>
      <c r="P817" s="23"/>
      <c r="Q817" s="23"/>
      <c r="R817" s="23"/>
      <c r="S817" s="23"/>
      <c r="T817" s="23"/>
      <c r="U817" s="23"/>
      <c r="V817" s="23"/>
      <c r="W817" s="237" t="s">
        <v>54</v>
      </c>
    </row>
    <row r="818" spans="2:23">
      <c r="B818" s="656"/>
      <c r="C818" s="651"/>
      <c r="D818" s="651"/>
      <c r="E818" s="651"/>
      <c r="F818" s="651"/>
      <c r="G818" s="651"/>
      <c r="H818" s="651"/>
      <c r="I818" s="651"/>
      <c r="J818" s="651"/>
      <c r="K818" s="651"/>
      <c r="L818" s="651"/>
      <c r="M818" s="237" t="s">
        <v>1641</v>
      </c>
      <c r="N818" s="23"/>
      <c r="O818" s="23"/>
      <c r="P818" s="23"/>
      <c r="Q818" s="23"/>
      <c r="R818" s="23"/>
      <c r="S818" s="23"/>
      <c r="T818" s="237" t="s">
        <v>54</v>
      </c>
      <c r="U818" s="23"/>
      <c r="V818" s="23"/>
      <c r="W818" s="23"/>
    </row>
    <row r="819" spans="2:23" ht="36">
      <c r="B819" s="654">
        <f>+B814+1</f>
        <v>164</v>
      </c>
      <c r="C819" s="651">
        <f>+VLOOKUP($B819,Hoja4!$B$3:$K$173,Trabajo!C$2,0)</f>
        <v>4000</v>
      </c>
      <c r="D819" s="651" t="str">
        <f>+VLOOKUP($B819,Hoja4!$B$3:$K$173,Trabajo!D$2,0)</f>
        <v>SUPERINTENDENCIA DELEGADA PARA LA GESTIÓN</v>
      </c>
      <c r="E819" s="651">
        <f>+VLOOKUP($B819,Hoja4!$B$3:$K$173,Trabajo!E$2,0)</f>
        <v>4100</v>
      </c>
      <c r="F819" s="651" t="str">
        <f>+VLOOKUP($B819,Hoja4!$B$3:$K$173,Trabajo!F$2,0)</f>
        <v>DIRECCIÓN DE GESTIÓN FINANCIERA Y CONTABLE</v>
      </c>
      <c r="G819" s="651">
        <f>+VLOOKUP($B819,Hoja4!$B$3:$K$173,Trabajo!G$2,0)</f>
        <v>31</v>
      </c>
      <c r="H819" s="651" t="str">
        <f>+VLOOKUP($B819,Hoja4!$B$3:$K$173,Trabajo!H$2,0)</f>
        <v>Reportes</v>
      </c>
      <c r="I819" s="651" t="str">
        <f>+VLOOKUP($B819,Hoja4!$B$3:$K$173,Trabajo!I$2,0)</f>
        <v>31.2</v>
      </c>
      <c r="J819" s="651" t="str">
        <f>+VLOOKUP($B819,Hoja4!$B$3:$K$173,Trabajo!J$2,0)</f>
        <v>Reporte de ejecución del Fondo de Vivienda de Interés Social (FOVIS)</v>
      </c>
      <c r="K819" s="651" t="str">
        <f>+VLOOKUP($B819,Hoja4!$B$3:$K$173,Trabajo!K$2,0)</f>
        <v>Informe FOVIS por las CCF, Oficio requerimiento de información, Oficio aclaraciones y correcciones ( en los casos que aplique ), Informe consolidado mensual. trimestral y anual., Reporte acumulado por cada periodicidad, Oficio de remisión de documentos, Oficio de remisión porcentaje voluntario de recursos FOVIS (en el caso que lo requiera)</v>
      </c>
      <c r="L819" s="651" t="str">
        <f>+VLOOKUP($B819,Hoja4!$B$3:$P$173,Trabajo!L$2,0)</f>
        <v>Pública</v>
      </c>
      <c r="M819" s="651" t="s">
        <v>1640</v>
      </c>
      <c r="N819" s="23" t="s">
        <v>1615</v>
      </c>
      <c r="O819" s="23" t="s">
        <v>1615</v>
      </c>
      <c r="P819" s="237" t="s">
        <v>54</v>
      </c>
      <c r="Q819" s="237" t="s">
        <v>54</v>
      </c>
      <c r="R819" s="237"/>
      <c r="S819" s="237" t="s">
        <v>54</v>
      </c>
      <c r="T819" s="237" t="s">
        <v>54</v>
      </c>
      <c r="U819" s="237" t="s">
        <v>54</v>
      </c>
      <c r="V819" s="237" t="s">
        <v>54</v>
      </c>
      <c r="W819" s="23"/>
    </row>
    <row r="820" spans="2:23" ht="24">
      <c r="B820" s="655"/>
      <c r="C820" s="651"/>
      <c r="D820" s="651"/>
      <c r="E820" s="651"/>
      <c r="F820" s="651"/>
      <c r="G820" s="651"/>
      <c r="H820" s="651"/>
      <c r="I820" s="651"/>
      <c r="J820" s="651"/>
      <c r="K820" s="651"/>
      <c r="L820" s="651"/>
      <c r="M820" s="651"/>
      <c r="N820" s="23" t="s">
        <v>1617</v>
      </c>
      <c r="O820" s="23" t="s">
        <v>1617</v>
      </c>
      <c r="P820" s="23"/>
      <c r="Q820" s="23"/>
      <c r="R820" s="23"/>
      <c r="S820" s="23"/>
      <c r="T820" s="237" t="s">
        <v>54</v>
      </c>
      <c r="U820" s="23"/>
      <c r="V820" s="23"/>
      <c r="W820" s="237"/>
    </row>
    <row r="821" spans="2:23" ht="24">
      <c r="B821" s="655"/>
      <c r="C821" s="651"/>
      <c r="D821" s="651"/>
      <c r="E821" s="651"/>
      <c r="F821" s="651"/>
      <c r="G821" s="651"/>
      <c r="H821" s="651"/>
      <c r="I821" s="651"/>
      <c r="J821" s="651"/>
      <c r="K821" s="651"/>
      <c r="L821" s="651"/>
      <c r="M821" s="651"/>
      <c r="N821" s="23" t="s">
        <v>1620</v>
      </c>
      <c r="O821" s="23" t="s">
        <v>1620</v>
      </c>
      <c r="P821" s="23"/>
      <c r="Q821" s="23"/>
      <c r="R821" s="23"/>
      <c r="S821" s="23"/>
      <c r="T821" s="23"/>
      <c r="U821" s="23"/>
      <c r="V821" s="23"/>
      <c r="W821" s="237" t="s">
        <v>54</v>
      </c>
    </row>
    <row r="822" spans="2:23" ht="24">
      <c r="B822" s="655"/>
      <c r="C822" s="651"/>
      <c r="D822" s="651"/>
      <c r="E822" s="651"/>
      <c r="F822" s="651"/>
      <c r="G822" s="651"/>
      <c r="H822" s="651"/>
      <c r="I822" s="651"/>
      <c r="J822" s="651"/>
      <c r="K822" s="651"/>
      <c r="L822" s="651"/>
      <c r="M822" s="651"/>
      <c r="N822" s="23" t="s">
        <v>1621</v>
      </c>
      <c r="O822" s="23" t="s">
        <v>1621</v>
      </c>
      <c r="P822" s="23"/>
      <c r="Q822" s="23"/>
      <c r="R822" s="23"/>
      <c r="S822" s="23"/>
      <c r="T822" s="23"/>
      <c r="U822" s="23"/>
      <c r="V822" s="23"/>
      <c r="W822" s="237" t="s">
        <v>54</v>
      </c>
    </row>
    <row r="823" spans="2:23">
      <c r="B823" s="656"/>
      <c r="C823" s="651"/>
      <c r="D823" s="651"/>
      <c r="E823" s="651"/>
      <c r="F823" s="651"/>
      <c r="G823" s="651"/>
      <c r="H823" s="651"/>
      <c r="I823" s="651"/>
      <c r="J823" s="651"/>
      <c r="K823" s="651"/>
      <c r="L823" s="651"/>
      <c r="M823" s="237" t="s">
        <v>1641</v>
      </c>
      <c r="N823" s="23"/>
      <c r="O823" s="23"/>
      <c r="P823" s="23"/>
      <c r="Q823" s="23"/>
      <c r="R823" s="23"/>
      <c r="S823" s="23"/>
      <c r="T823" s="237" t="s">
        <v>54</v>
      </c>
      <c r="U823" s="23"/>
      <c r="V823" s="23"/>
      <c r="W823" s="23"/>
    </row>
    <row r="824" spans="2:23" ht="36">
      <c r="B824" s="654">
        <f>+B819+1</f>
        <v>165</v>
      </c>
      <c r="C824" s="651">
        <f>+VLOOKUP($B824,Hoja4!$B$3:$K$173,Trabajo!C$2,0)</f>
        <v>4000</v>
      </c>
      <c r="D824" s="651" t="str">
        <f>+VLOOKUP($B824,Hoja4!$B$3:$K$173,Trabajo!D$2,0)</f>
        <v>SUPERINTENDENCIA DELEGADA PARA LA GESTIÓN</v>
      </c>
      <c r="E824" s="651">
        <f>+VLOOKUP($B824,Hoja4!$B$3:$K$173,Trabajo!E$2,0)</f>
        <v>4100</v>
      </c>
      <c r="F824" s="651" t="str">
        <f>+VLOOKUP($B824,Hoja4!$B$3:$K$173,Trabajo!F$2,0)</f>
        <v>DIRECCIÓN DE GESTIÓN FINANCIERA Y CONTABLE</v>
      </c>
      <c r="G824" s="651">
        <f>+VLOOKUP($B824,Hoja4!$B$3:$K$173,Trabajo!G$2,0)</f>
        <v>31</v>
      </c>
      <c r="H824" s="651" t="str">
        <f>+VLOOKUP($B824,Hoja4!$B$3:$K$173,Trabajo!H$2,0)</f>
        <v>Reportes</v>
      </c>
      <c r="I824" s="651" t="str">
        <f>+VLOOKUP($B824,Hoja4!$B$3:$K$173,Trabajo!I$2,0)</f>
        <v>31.5</v>
      </c>
      <c r="J824" s="651" t="str">
        <f>+VLOOKUP($B824,Hoja4!$B$3:$K$173,Trabajo!J$2,0)</f>
        <v>Reporte de eXcedentes del Fondo de Vivienda de Interés Social (FOVIS)</v>
      </c>
      <c r="K824" s="651" t="str">
        <f>+VLOOKUP($B824,Hoja4!$B$3:$K$173,Trabajo!K$2,0)</f>
        <v>Registro de asignación o traslado, Proyecto de acto administrativo de transferencia de saldos, Recurso de reposición, Parámetros para distribución de los recursos en las CCF beneficiarias, Memorando de los criterios de selección, Proyecto de acto administrativo de asignación de recursos de segunda prioridad, Oficios de reporte generados de transferencia y aplicación de recursos, Proyecto de acto administrativo de asignación de recursos de tercera prioridad, Oficios de reporte generados de transferencia y aplicación de recursos</v>
      </c>
      <c r="L824" s="651" t="str">
        <f>+VLOOKUP($B824,Hoja4!$B$3:$P$173,Trabajo!L$2,0)</f>
        <v>Pública</v>
      </c>
      <c r="M824" s="651" t="s">
        <v>1640</v>
      </c>
      <c r="N824" s="23" t="s">
        <v>1615</v>
      </c>
      <c r="O824" s="23" t="s">
        <v>1615</v>
      </c>
      <c r="P824" s="237" t="s">
        <v>54</v>
      </c>
      <c r="Q824" s="237" t="s">
        <v>54</v>
      </c>
      <c r="R824" s="237"/>
      <c r="S824" s="237" t="s">
        <v>54</v>
      </c>
      <c r="T824" s="237" t="s">
        <v>54</v>
      </c>
      <c r="U824" s="237" t="s">
        <v>54</v>
      </c>
      <c r="V824" s="237" t="s">
        <v>54</v>
      </c>
      <c r="W824" s="23"/>
    </row>
    <row r="825" spans="2:23" ht="24">
      <c r="B825" s="655"/>
      <c r="C825" s="651"/>
      <c r="D825" s="651"/>
      <c r="E825" s="651"/>
      <c r="F825" s="651"/>
      <c r="G825" s="651"/>
      <c r="H825" s="651"/>
      <c r="I825" s="651"/>
      <c r="J825" s="651"/>
      <c r="K825" s="651"/>
      <c r="L825" s="651"/>
      <c r="M825" s="651"/>
      <c r="N825" s="23" t="s">
        <v>1617</v>
      </c>
      <c r="O825" s="23" t="s">
        <v>1617</v>
      </c>
      <c r="P825" s="23"/>
      <c r="Q825" s="23"/>
      <c r="R825" s="23"/>
      <c r="S825" s="23"/>
      <c r="T825" s="237" t="s">
        <v>54</v>
      </c>
      <c r="U825" s="23"/>
      <c r="V825" s="23"/>
      <c r="W825" s="237"/>
    </row>
    <row r="826" spans="2:23" ht="24">
      <c r="B826" s="655"/>
      <c r="C826" s="651"/>
      <c r="D826" s="651"/>
      <c r="E826" s="651"/>
      <c r="F826" s="651"/>
      <c r="G826" s="651"/>
      <c r="H826" s="651"/>
      <c r="I826" s="651"/>
      <c r="J826" s="651"/>
      <c r="K826" s="651"/>
      <c r="L826" s="651"/>
      <c r="M826" s="651"/>
      <c r="N826" s="23" t="s">
        <v>1620</v>
      </c>
      <c r="O826" s="23" t="s">
        <v>1620</v>
      </c>
      <c r="P826" s="23"/>
      <c r="Q826" s="23"/>
      <c r="R826" s="23"/>
      <c r="S826" s="23"/>
      <c r="T826" s="23"/>
      <c r="U826" s="23"/>
      <c r="V826" s="23"/>
      <c r="W826" s="237" t="s">
        <v>54</v>
      </c>
    </row>
    <row r="827" spans="2:23" ht="24">
      <c r="B827" s="655"/>
      <c r="C827" s="651"/>
      <c r="D827" s="651"/>
      <c r="E827" s="651"/>
      <c r="F827" s="651"/>
      <c r="G827" s="651"/>
      <c r="H827" s="651"/>
      <c r="I827" s="651"/>
      <c r="J827" s="651"/>
      <c r="K827" s="651"/>
      <c r="L827" s="651"/>
      <c r="M827" s="651"/>
      <c r="N827" s="23" t="s">
        <v>1621</v>
      </c>
      <c r="O827" s="23" t="s">
        <v>1621</v>
      </c>
      <c r="P827" s="23"/>
      <c r="Q827" s="23"/>
      <c r="R827" s="23"/>
      <c r="S827" s="23"/>
      <c r="T827" s="23"/>
      <c r="U827" s="23"/>
      <c r="V827" s="23"/>
      <c r="W827" s="237" t="s">
        <v>54</v>
      </c>
    </row>
    <row r="828" spans="2:23">
      <c r="B828" s="656"/>
      <c r="C828" s="651"/>
      <c r="D828" s="651"/>
      <c r="E828" s="651"/>
      <c r="F828" s="651"/>
      <c r="G828" s="651"/>
      <c r="H828" s="651"/>
      <c r="I828" s="651"/>
      <c r="J828" s="651"/>
      <c r="K828" s="651"/>
      <c r="L828" s="651"/>
      <c r="M828" s="237" t="s">
        <v>1641</v>
      </c>
      <c r="N828" s="23"/>
      <c r="O828" s="23"/>
      <c r="P828" s="23"/>
      <c r="Q828" s="23"/>
      <c r="R828" s="23"/>
      <c r="S828" s="23"/>
      <c r="T828" s="237" t="s">
        <v>54</v>
      </c>
      <c r="U828" s="23"/>
      <c r="V828" s="23"/>
      <c r="W828" s="23"/>
    </row>
    <row r="829" spans="2:23" ht="36">
      <c r="B829" s="654">
        <f>+B824+1</f>
        <v>166</v>
      </c>
      <c r="C829" s="651">
        <f>+VLOOKUP($B829,Hoja4!$B$3:$K$173,Trabajo!C$2,0)</f>
        <v>4000</v>
      </c>
      <c r="D829" s="651" t="str">
        <f>+VLOOKUP($B829,Hoja4!$B$3:$K$173,Trabajo!D$2,0)</f>
        <v>SUPERINTENDENCIA DELEGADA PARA LA GESTIÓN</v>
      </c>
      <c r="E829" s="651">
        <f>+VLOOKUP($B829,Hoja4!$B$3:$K$173,Trabajo!E$2,0)</f>
        <v>4200</v>
      </c>
      <c r="F829" s="651" t="str">
        <f>+VLOOKUP($B829,Hoja4!$B$3:$K$173,Trabajo!F$2,0)</f>
        <v>DIRECCIÓN DE GESTIÓN CAJA DE COMPENSACIÓN</v>
      </c>
      <c r="G829" s="651">
        <f>+VLOOKUP($B829,Hoja4!$B$3:$K$173,Trabajo!G$2,0)</f>
        <v>13</v>
      </c>
      <c r="H829" s="651" t="str">
        <f>+VLOOKUP($B829,Hoja4!$B$3:$K$173,Trabajo!H$2,0)</f>
        <v>Derechos de Petición</v>
      </c>
      <c r="I829" s="651" t="str">
        <f>+VLOOKUP($B829,Hoja4!$B$3:$K$173,Trabajo!I$2,0)</f>
        <v>n.a</v>
      </c>
      <c r="J829" s="651" t="str">
        <f>+VLOOKUP($B829,Hoja4!$B$3:$K$173,Trabajo!J$2,0)</f>
        <v>Reporte de eXcedentes del Fondo de Vivienda de Interés Social (FOVIS)</v>
      </c>
      <c r="K829" s="651" t="str">
        <f>+VLOOKUP($B829,Hoja4!$B$3:$K$173,Trabajo!K$2,0)</f>
        <v>Presentación de la solicitud, Traslado de la petición, Desistimiento, Repuesta de la solicitud</v>
      </c>
      <c r="L829" s="653" t="e">
        <f>+VLOOKUP($B829,Hoja4!$B$3:$P$173,Trabajo!L$2,0)</f>
        <v>#N/A</v>
      </c>
      <c r="M829" s="651" t="s">
        <v>1640</v>
      </c>
      <c r="N829" s="23" t="s">
        <v>1615</v>
      </c>
      <c r="O829" s="23" t="s">
        <v>1615</v>
      </c>
      <c r="P829" s="237" t="s">
        <v>54</v>
      </c>
      <c r="Q829" s="237" t="s">
        <v>54</v>
      </c>
      <c r="R829" s="237"/>
      <c r="S829" s="237" t="s">
        <v>54</v>
      </c>
      <c r="T829" s="237" t="s">
        <v>54</v>
      </c>
      <c r="U829" s="237" t="s">
        <v>54</v>
      </c>
      <c r="V829" s="237" t="s">
        <v>54</v>
      </c>
      <c r="W829" s="23"/>
    </row>
    <row r="830" spans="2:23" ht="24">
      <c r="B830" s="655"/>
      <c r="C830" s="651"/>
      <c r="D830" s="651"/>
      <c r="E830" s="651"/>
      <c r="F830" s="651"/>
      <c r="G830" s="651"/>
      <c r="H830" s="651"/>
      <c r="I830" s="651"/>
      <c r="J830" s="651"/>
      <c r="K830" s="651"/>
      <c r="L830" s="651"/>
      <c r="M830" s="651"/>
      <c r="N830" s="23" t="s">
        <v>1617</v>
      </c>
      <c r="O830" s="23" t="s">
        <v>1617</v>
      </c>
      <c r="P830" s="23"/>
      <c r="Q830" s="23"/>
      <c r="R830" s="23"/>
      <c r="S830" s="23"/>
      <c r="T830" s="237" t="s">
        <v>54</v>
      </c>
      <c r="U830" s="23"/>
      <c r="V830" s="23"/>
      <c r="W830" s="237"/>
    </row>
    <row r="831" spans="2:23" ht="24">
      <c r="B831" s="655"/>
      <c r="C831" s="651"/>
      <c r="D831" s="651"/>
      <c r="E831" s="651"/>
      <c r="F831" s="651"/>
      <c r="G831" s="651"/>
      <c r="H831" s="651"/>
      <c r="I831" s="651"/>
      <c r="J831" s="651"/>
      <c r="K831" s="651"/>
      <c r="L831" s="651"/>
      <c r="M831" s="651"/>
      <c r="N831" s="23" t="s">
        <v>1620</v>
      </c>
      <c r="O831" s="23" t="s">
        <v>1620</v>
      </c>
      <c r="P831" s="23"/>
      <c r="Q831" s="23"/>
      <c r="R831" s="23"/>
      <c r="S831" s="23"/>
      <c r="T831" s="23"/>
      <c r="U831" s="23"/>
      <c r="V831" s="23"/>
      <c r="W831" s="237" t="s">
        <v>54</v>
      </c>
    </row>
    <row r="832" spans="2:23" ht="24">
      <c r="B832" s="655"/>
      <c r="C832" s="651"/>
      <c r="D832" s="651"/>
      <c r="E832" s="651"/>
      <c r="F832" s="651"/>
      <c r="G832" s="651"/>
      <c r="H832" s="651"/>
      <c r="I832" s="651"/>
      <c r="J832" s="651"/>
      <c r="K832" s="651"/>
      <c r="L832" s="651"/>
      <c r="M832" s="651"/>
      <c r="N832" s="23" t="s">
        <v>1621</v>
      </c>
      <c r="O832" s="23" t="s">
        <v>1621</v>
      </c>
      <c r="P832" s="23"/>
      <c r="Q832" s="23"/>
      <c r="R832" s="23"/>
      <c r="S832" s="23"/>
      <c r="T832" s="23"/>
      <c r="U832" s="23"/>
      <c r="V832" s="23"/>
      <c r="W832" s="237" t="s">
        <v>54</v>
      </c>
    </row>
    <row r="833" spans="2:23">
      <c r="B833" s="656"/>
      <c r="C833" s="651"/>
      <c r="D833" s="651"/>
      <c r="E833" s="651"/>
      <c r="F833" s="651"/>
      <c r="G833" s="651"/>
      <c r="H833" s="651"/>
      <c r="I833" s="651"/>
      <c r="J833" s="651"/>
      <c r="K833" s="651"/>
      <c r="L833" s="651"/>
      <c r="M833" s="237" t="s">
        <v>1641</v>
      </c>
      <c r="N833" s="23"/>
      <c r="O833" s="23"/>
      <c r="P833" s="23"/>
      <c r="Q833" s="23"/>
      <c r="R833" s="23"/>
      <c r="S833" s="23"/>
      <c r="T833" s="237" t="s">
        <v>54</v>
      </c>
      <c r="U833" s="23"/>
      <c r="V833" s="23"/>
      <c r="W833" s="23"/>
    </row>
    <row r="834" spans="2:23" ht="36">
      <c r="B834" s="654">
        <f>+B829+1</f>
        <v>167</v>
      </c>
      <c r="C834" s="651">
        <f>+VLOOKUP($B834,Hoja4!$B$3:$K$173,Trabajo!C$2,0)</f>
        <v>4000</v>
      </c>
      <c r="D834" s="651" t="str">
        <f>+VLOOKUP($B834,Hoja4!$B$3:$K$173,Trabajo!D$2,0)</f>
        <v>SUPERINTENDENCIA DELEGADA PARA LA GESTIÓN</v>
      </c>
      <c r="E834" s="651">
        <f>+VLOOKUP($B834,Hoja4!$B$3:$K$173,Trabajo!E$2,0)</f>
        <v>4200</v>
      </c>
      <c r="F834" s="651" t="str">
        <f>+VLOOKUP($B834,Hoja4!$B$3:$K$173,Trabajo!F$2,0)</f>
        <v>DIRECCIÓN DE GESTIÓN CAJA DE COMPENSACIÓN</v>
      </c>
      <c r="G834" s="651">
        <f>+VLOOKUP($B834,Hoja4!$B$3:$K$173,Trabajo!G$2,0)</f>
        <v>18</v>
      </c>
      <c r="H834" s="651" t="str">
        <f>+VLOOKUP($B834,Hoja4!$B$3:$K$173,Trabajo!H$2,0)</f>
        <v>Informes</v>
      </c>
      <c r="I834" s="651" t="str">
        <f>+VLOOKUP($B834,Hoja4!$B$3:$K$173,Trabajo!I$2,0)</f>
        <v>18.9</v>
      </c>
      <c r="J834" s="651" t="str">
        <f>+VLOOKUP($B834,Hoja4!$B$3:$K$173,Trabajo!J$2,0)</f>
        <v>Informe de Evaluación de la gestión de entes vigilados</v>
      </c>
      <c r="K834" s="651" t="str">
        <f>+VLOOKUP($B834,Hoja4!$B$3:$K$173,Trabajo!K$2,0)</f>
        <v>Informes trimestrales de gestión de las CCF, Oficios de requerimiento a las CCF (en los casos que aplique ), Oficio de Respuesta de la CCF, Informe de gestión consolidado con los resultados de las CCF, Envío informe consolidados al Superintendente Delegado</v>
      </c>
      <c r="L834" s="653" t="e">
        <f>+VLOOKUP($B834,Hoja4!$B$3:$P$173,Trabajo!L$2,0)</f>
        <v>#N/A</v>
      </c>
      <c r="M834" s="651" t="s">
        <v>1640</v>
      </c>
      <c r="N834" s="23" t="s">
        <v>1615</v>
      </c>
      <c r="O834" s="23" t="s">
        <v>1615</v>
      </c>
      <c r="P834" s="237" t="s">
        <v>54</v>
      </c>
      <c r="Q834" s="237" t="s">
        <v>54</v>
      </c>
      <c r="R834" s="237"/>
      <c r="S834" s="237" t="s">
        <v>54</v>
      </c>
      <c r="T834" s="237" t="s">
        <v>54</v>
      </c>
      <c r="U834" s="237" t="s">
        <v>54</v>
      </c>
      <c r="V834" s="237" t="s">
        <v>54</v>
      </c>
      <c r="W834" s="23"/>
    </row>
    <row r="835" spans="2:23" ht="24">
      <c r="B835" s="655"/>
      <c r="C835" s="651"/>
      <c r="D835" s="651"/>
      <c r="E835" s="651"/>
      <c r="F835" s="651"/>
      <c r="G835" s="651"/>
      <c r="H835" s="651"/>
      <c r="I835" s="651"/>
      <c r="J835" s="651"/>
      <c r="K835" s="651"/>
      <c r="L835" s="651"/>
      <c r="M835" s="651"/>
      <c r="N835" s="23" t="s">
        <v>1617</v>
      </c>
      <c r="O835" s="23" t="s">
        <v>1617</v>
      </c>
      <c r="P835" s="23"/>
      <c r="Q835" s="23"/>
      <c r="R835" s="23"/>
      <c r="S835" s="23"/>
      <c r="T835" s="237" t="s">
        <v>54</v>
      </c>
      <c r="U835" s="23"/>
      <c r="V835" s="23"/>
      <c r="W835" s="237"/>
    </row>
    <row r="836" spans="2:23" ht="24">
      <c r="B836" s="655"/>
      <c r="C836" s="651"/>
      <c r="D836" s="651"/>
      <c r="E836" s="651"/>
      <c r="F836" s="651"/>
      <c r="G836" s="651"/>
      <c r="H836" s="651"/>
      <c r="I836" s="651"/>
      <c r="J836" s="651"/>
      <c r="K836" s="651"/>
      <c r="L836" s="651"/>
      <c r="M836" s="651"/>
      <c r="N836" s="23" t="s">
        <v>1620</v>
      </c>
      <c r="O836" s="23" t="s">
        <v>1620</v>
      </c>
      <c r="P836" s="23"/>
      <c r="Q836" s="23"/>
      <c r="R836" s="23"/>
      <c r="S836" s="23"/>
      <c r="T836" s="23"/>
      <c r="U836" s="23"/>
      <c r="V836" s="23"/>
      <c r="W836" s="237" t="s">
        <v>54</v>
      </c>
    </row>
    <row r="837" spans="2:23" ht="24">
      <c r="B837" s="655"/>
      <c r="C837" s="651"/>
      <c r="D837" s="651"/>
      <c r="E837" s="651"/>
      <c r="F837" s="651"/>
      <c r="G837" s="651"/>
      <c r="H837" s="651"/>
      <c r="I837" s="651"/>
      <c r="J837" s="651"/>
      <c r="K837" s="651"/>
      <c r="L837" s="651"/>
      <c r="M837" s="651"/>
      <c r="N837" s="23" t="s">
        <v>1621</v>
      </c>
      <c r="O837" s="23" t="s">
        <v>1621</v>
      </c>
      <c r="P837" s="23"/>
      <c r="Q837" s="23"/>
      <c r="R837" s="23"/>
      <c r="S837" s="23"/>
      <c r="T837" s="23"/>
      <c r="U837" s="23"/>
      <c r="V837" s="23"/>
      <c r="W837" s="237" t="s">
        <v>54</v>
      </c>
    </row>
    <row r="838" spans="2:23">
      <c r="B838" s="656"/>
      <c r="C838" s="651"/>
      <c r="D838" s="651"/>
      <c r="E838" s="651"/>
      <c r="F838" s="651"/>
      <c r="G838" s="651"/>
      <c r="H838" s="651"/>
      <c r="I838" s="651"/>
      <c r="J838" s="651"/>
      <c r="K838" s="651"/>
      <c r="L838" s="651"/>
      <c r="M838" s="237" t="s">
        <v>1641</v>
      </c>
      <c r="N838" s="23"/>
      <c r="O838" s="23"/>
      <c r="P838" s="23"/>
      <c r="Q838" s="23"/>
      <c r="R838" s="23"/>
      <c r="S838" s="23"/>
      <c r="T838" s="237" t="s">
        <v>54</v>
      </c>
      <c r="U838" s="23"/>
      <c r="V838" s="23"/>
      <c r="W838" s="23"/>
    </row>
    <row r="839" spans="2:23" ht="36">
      <c r="B839" s="654">
        <f>+B834+1</f>
        <v>168</v>
      </c>
      <c r="C839" s="651">
        <f>+VLOOKUP($B839,Hoja4!$B$3:$K$173,Trabajo!C$2,0)</f>
        <v>4000</v>
      </c>
      <c r="D839" s="651" t="str">
        <f>+VLOOKUP($B839,Hoja4!$B$3:$K$173,Trabajo!D$2,0)</f>
        <v>SUPERINTENDENCIA DELEGADA PARA LA GESTIÓN</v>
      </c>
      <c r="E839" s="651">
        <f>+VLOOKUP($B839,Hoja4!$B$3:$K$173,Trabajo!E$2,0)</f>
        <v>4200</v>
      </c>
      <c r="F839" s="651" t="str">
        <f>+VLOOKUP($B839,Hoja4!$B$3:$K$173,Trabajo!F$2,0)</f>
        <v>DIRECCIÓN DE GESTIÓN CAJA DE COMPENSACIÓN</v>
      </c>
      <c r="G839" s="651">
        <f>+VLOOKUP($B839,Hoja4!$B$3:$K$173,Trabajo!G$2,0)</f>
        <v>20</v>
      </c>
      <c r="H839" s="651" t="str">
        <f>+VLOOKUP($B839,Hoja4!$B$3:$K$173,Trabajo!H$2,0)</f>
        <v>Instrumentos de Control y Registro</v>
      </c>
      <c r="I839" s="651" t="str">
        <f>+VLOOKUP($B839,Hoja4!$B$3:$K$173,Trabajo!I$2,0)</f>
        <v>n.a</v>
      </c>
      <c r="J839" s="651" t="str">
        <f>+VLOOKUP($B839,Hoja4!$B$3:$K$173,Trabajo!J$2,0)</f>
        <v>Instrumento de Control y Registro de inventario documental</v>
      </c>
      <c r="K839" s="651" t="str">
        <f>+VLOOKUP($B839,Hoja4!$B$3:$K$173,Trabajo!K$2,0)</f>
        <v>Instrumento de Control y
Registro de inventario documental</v>
      </c>
      <c r="L839" s="653" t="e">
        <f>+VLOOKUP($B839,Hoja4!$B$3:$P$173,Trabajo!L$2,0)</f>
        <v>#N/A</v>
      </c>
      <c r="M839" s="651" t="s">
        <v>1640</v>
      </c>
      <c r="N839" s="23" t="s">
        <v>1615</v>
      </c>
      <c r="O839" s="23" t="s">
        <v>1615</v>
      </c>
      <c r="P839" s="237" t="s">
        <v>54</v>
      </c>
      <c r="Q839" s="237" t="s">
        <v>54</v>
      </c>
      <c r="R839" s="237"/>
      <c r="S839" s="237" t="s">
        <v>54</v>
      </c>
      <c r="T839" s="237" t="s">
        <v>54</v>
      </c>
      <c r="U839" s="237" t="s">
        <v>54</v>
      </c>
      <c r="V839" s="237" t="s">
        <v>54</v>
      </c>
      <c r="W839" s="23"/>
    </row>
    <row r="840" spans="2:23" ht="24">
      <c r="B840" s="655"/>
      <c r="C840" s="651"/>
      <c r="D840" s="651"/>
      <c r="E840" s="651"/>
      <c r="F840" s="651"/>
      <c r="G840" s="651"/>
      <c r="H840" s="651"/>
      <c r="I840" s="651"/>
      <c r="J840" s="651"/>
      <c r="K840" s="651"/>
      <c r="L840" s="651"/>
      <c r="M840" s="651"/>
      <c r="N840" s="23" t="s">
        <v>1617</v>
      </c>
      <c r="O840" s="23" t="s">
        <v>1617</v>
      </c>
      <c r="P840" s="23"/>
      <c r="Q840" s="23"/>
      <c r="R840" s="23"/>
      <c r="S840" s="23"/>
      <c r="T840" s="237" t="s">
        <v>54</v>
      </c>
      <c r="U840" s="23"/>
      <c r="V840" s="23"/>
      <c r="W840" s="237"/>
    </row>
    <row r="841" spans="2:23" ht="24">
      <c r="B841" s="655"/>
      <c r="C841" s="651"/>
      <c r="D841" s="651"/>
      <c r="E841" s="651"/>
      <c r="F841" s="651"/>
      <c r="G841" s="651"/>
      <c r="H841" s="651"/>
      <c r="I841" s="651"/>
      <c r="J841" s="651"/>
      <c r="K841" s="651"/>
      <c r="L841" s="651"/>
      <c r="M841" s="651"/>
      <c r="N841" s="23" t="s">
        <v>1620</v>
      </c>
      <c r="O841" s="23" t="s">
        <v>1620</v>
      </c>
      <c r="P841" s="23"/>
      <c r="Q841" s="23"/>
      <c r="R841" s="23"/>
      <c r="S841" s="23"/>
      <c r="T841" s="23"/>
      <c r="U841" s="23"/>
      <c r="V841" s="23"/>
      <c r="W841" s="237" t="s">
        <v>54</v>
      </c>
    </row>
    <row r="842" spans="2:23" ht="24">
      <c r="B842" s="655"/>
      <c r="C842" s="651"/>
      <c r="D842" s="651"/>
      <c r="E842" s="651"/>
      <c r="F842" s="651"/>
      <c r="G842" s="651"/>
      <c r="H842" s="651"/>
      <c r="I842" s="651"/>
      <c r="J842" s="651"/>
      <c r="K842" s="651"/>
      <c r="L842" s="651"/>
      <c r="M842" s="651"/>
      <c r="N842" s="23" t="s">
        <v>1621</v>
      </c>
      <c r="O842" s="23" t="s">
        <v>1621</v>
      </c>
      <c r="P842" s="23"/>
      <c r="Q842" s="23"/>
      <c r="R842" s="23"/>
      <c r="S842" s="23"/>
      <c r="T842" s="23"/>
      <c r="U842" s="23"/>
      <c r="V842" s="23"/>
      <c r="W842" s="237" t="s">
        <v>54</v>
      </c>
    </row>
    <row r="843" spans="2:23">
      <c r="B843" s="656"/>
      <c r="C843" s="651"/>
      <c r="D843" s="651"/>
      <c r="E843" s="651"/>
      <c r="F843" s="651"/>
      <c r="G843" s="651"/>
      <c r="H843" s="651"/>
      <c r="I843" s="651"/>
      <c r="J843" s="651"/>
      <c r="K843" s="651"/>
      <c r="L843" s="651"/>
      <c r="M843" s="237" t="s">
        <v>1641</v>
      </c>
      <c r="N843" s="23"/>
      <c r="O843" s="23"/>
      <c r="P843" s="23"/>
      <c r="Q843" s="23"/>
      <c r="R843" s="23"/>
      <c r="S843" s="23"/>
      <c r="T843" s="237" t="s">
        <v>54</v>
      </c>
      <c r="U843" s="23"/>
      <c r="V843" s="23"/>
      <c r="W843" s="23"/>
    </row>
    <row r="844" spans="2:23" ht="36">
      <c r="B844" s="654">
        <f>+B839+1</f>
        <v>169</v>
      </c>
      <c r="C844" s="651">
        <f>+VLOOKUP($B844,Hoja4!$B$3:$K$173,Trabajo!C$2,0)</f>
        <v>4000</v>
      </c>
      <c r="D844" s="651" t="str">
        <f>+VLOOKUP($B844,Hoja4!$B$3:$K$173,Trabajo!D$2,0)</f>
        <v>SUPERINTENDENCIA DELEGADA PARA LA GESTIÓN</v>
      </c>
      <c r="E844" s="651">
        <f>+VLOOKUP($B844,Hoja4!$B$3:$K$173,Trabajo!E$2,0)</f>
        <v>4200</v>
      </c>
      <c r="F844" s="651" t="str">
        <f>+VLOOKUP($B844,Hoja4!$B$3:$K$173,Trabajo!F$2,0)</f>
        <v>DIRECCIÓN DE GESTIÓN CAJA DE COMPENSACIÓN</v>
      </c>
      <c r="G844" s="651">
        <f>+VLOOKUP($B844,Hoja4!$B$3:$K$173,Trabajo!G$2,0)</f>
        <v>31</v>
      </c>
      <c r="H844" s="651" t="str">
        <f>+VLOOKUP($B844,Hoja4!$B$3:$K$173,Trabajo!H$2,0)</f>
        <v>Reportes</v>
      </c>
      <c r="I844" s="651" t="str">
        <f>+VLOOKUP($B844,Hoja4!$B$3:$K$173,Trabajo!I$2,0)</f>
        <v>31.3</v>
      </c>
      <c r="J844" s="651" t="str">
        <f>+VLOOKUP($B844,Hoja4!$B$3:$K$173,Trabajo!J$2,0)</f>
        <v>Reporte de ejecución del FOSFEC</v>
      </c>
      <c r="K844" s="651" t="str">
        <f>+VLOOKUP($B844,Hoja4!$B$3:$K$173,Trabajo!K$2,0)</f>
        <v>Informes de ejecución mensual del FOSFEC, Oficios de solicitud de información o correcciones, Informe del comportamiento del fondo, Informe trimestral de gestión, Informe trimestral nacional de gestión</v>
      </c>
      <c r="L844" s="653" t="e">
        <f>+VLOOKUP($B844,Hoja4!$B$3:$P$173,Trabajo!L$2,0)</f>
        <v>#N/A</v>
      </c>
      <c r="M844" s="651" t="s">
        <v>1640</v>
      </c>
      <c r="N844" s="23" t="s">
        <v>1615</v>
      </c>
      <c r="O844" s="23" t="s">
        <v>1615</v>
      </c>
      <c r="P844" s="237" t="s">
        <v>54</v>
      </c>
      <c r="Q844" s="237" t="s">
        <v>54</v>
      </c>
      <c r="R844" s="237"/>
      <c r="S844" s="237" t="s">
        <v>54</v>
      </c>
      <c r="T844" s="237" t="s">
        <v>54</v>
      </c>
      <c r="U844" s="237" t="s">
        <v>54</v>
      </c>
      <c r="V844" s="237" t="s">
        <v>54</v>
      </c>
      <c r="W844" s="23"/>
    </row>
    <row r="845" spans="2:23" ht="24">
      <c r="B845" s="655"/>
      <c r="C845" s="651"/>
      <c r="D845" s="651"/>
      <c r="E845" s="651"/>
      <c r="F845" s="651"/>
      <c r="G845" s="651"/>
      <c r="H845" s="651"/>
      <c r="I845" s="651"/>
      <c r="J845" s="651"/>
      <c r="K845" s="651"/>
      <c r="L845" s="651"/>
      <c r="M845" s="651"/>
      <c r="N845" s="23" t="s">
        <v>1617</v>
      </c>
      <c r="O845" s="23" t="s">
        <v>1617</v>
      </c>
      <c r="P845" s="23"/>
      <c r="Q845" s="23"/>
      <c r="R845" s="23"/>
      <c r="S845" s="23"/>
      <c r="T845" s="237" t="s">
        <v>54</v>
      </c>
      <c r="U845" s="23"/>
      <c r="V845" s="23"/>
      <c r="W845" s="237"/>
    </row>
    <row r="846" spans="2:23" ht="24">
      <c r="B846" s="655"/>
      <c r="C846" s="651"/>
      <c r="D846" s="651"/>
      <c r="E846" s="651"/>
      <c r="F846" s="651"/>
      <c r="G846" s="651"/>
      <c r="H846" s="651"/>
      <c r="I846" s="651"/>
      <c r="J846" s="651"/>
      <c r="K846" s="651"/>
      <c r="L846" s="651"/>
      <c r="M846" s="651"/>
      <c r="N846" s="23" t="s">
        <v>1620</v>
      </c>
      <c r="O846" s="23" t="s">
        <v>1620</v>
      </c>
      <c r="P846" s="23"/>
      <c r="Q846" s="23"/>
      <c r="R846" s="23"/>
      <c r="S846" s="23"/>
      <c r="T846" s="23"/>
      <c r="U846" s="23"/>
      <c r="V846" s="23"/>
      <c r="W846" s="237" t="s">
        <v>54</v>
      </c>
    </row>
    <row r="847" spans="2:23" ht="24">
      <c r="B847" s="655"/>
      <c r="C847" s="651"/>
      <c r="D847" s="651"/>
      <c r="E847" s="651"/>
      <c r="F847" s="651"/>
      <c r="G847" s="651"/>
      <c r="H847" s="651"/>
      <c r="I847" s="651"/>
      <c r="J847" s="651"/>
      <c r="K847" s="651"/>
      <c r="L847" s="651"/>
      <c r="M847" s="651"/>
      <c r="N847" s="23" t="s">
        <v>1621</v>
      </c>
      <c r="O847" s="23" t="s">
        <v>1621</v>
      </c>
      <c r="P847" s="23"/>
      <c r="Q847" s="23"/>
      <c r="R847" s="23"/>
      <c r="S847" s="23"/>
      <c r="T847" s="23"/>
      <c r="U847" s="23"/>
      <c r="V847" s="23"/>
      <c r="W847" s="237" t="s">
        <v>54</v>
      </c>
    </row>
    <row r="848" spans="2:23">
      <c r="B848" s="656"/>
      <c r="C848" s="651"/>
      <c r="D848" s="651"/>
      <c r="E848" s="651"/>
      <c r="F848" s="651"/>
      <c r="G848" s="651"/>
      <c r="H848" s="651"/>
      <c r="I848" s="651"/>
      <c r="J848" s="651"/>
      <c r="K848" s="651"/>
      <c r="L848" s="651"/>
      <c r="M848" s="237" t="s">
        <v>1641</v>
      </c>
      <c r="N848" s="23"/>
      <c r="O848" s="23"/>
      <c r="P848" s="23"/>
      <c r="Q848" s="23"/>
      <c r="R848" s="23"/>
      <c r="S848" s="23"/>
      <c r="T848" s="237" t="s">
        <v>54</v>
      </c>
      <c r="U848" s="23"/>
      <c r="V848" s="23"/>
      <c r="W848" s="23"/>
    </row>
    <row r="849" spans="2:23" ht="36">
      <c r="B849" s="654">
        <f>+B844+1</f>
        <v>170</v>
      </c>
      <c r="C849" s="651">
        <f>+VLOOKUP($B849,Hoja4!$B$3:$K$173,Trabajo!C$2,0)</f>
        <v>4000</v>
      </c>
      <c r="D849" s="651" t="str">
        <f>+VLOOKUP($B849,Hoja4!$B$3:$K$173,Trabajo!D$2,0)</f>
        <v>SUPERINTENDENCIA DELEGADA PARA LA GESTIÓN</v>
      </c>
      <c r="E849" s="651">
        <f>+VLOOKUP($B849,Hoja4!$B$3:$K$173,Trabajo!E$2,0)</f>
        <v>4200</v>
      </c>
      <c r="F849" s="651" t="str">
        <f>+VLOOKUP($B849,Hoja4!$B$3:$K$173,Trabajo!F$2,0)</f>
        <v>DIRECCIÓN DE GESTIÓN CAJA DE COMPENSACIÓN</v>
      </c>
      <c r="G849" s="651">
        <f>+VLOOKUP($B849,Hoja4!$B$3:$K$173,Trabajo!G$2,0)</f>
        <v>31</v>
      </c>
      <c r="H849" s="651" t="str">
        <f>+VLOOKUP($B849,Hoja4!$B$3:$K$173,Trabajo!H$2,0)</f>
        <v>Reportes</v>
      </c>
      <c r="I849" s="651" t="str">
        <f>+VLOOKUP($B849,Hoja4!$B$3:$K$173,Trabajo!I$2,0)</f>
        <v>31.4</v>
      </c>
      <c r="J849" s="651" t="str">
        <f>+VLOOKUP($B849,Hoja4!$B$3:$K$173,Trabajo!J$2,0)</f>
        <v>Reportes de empleadores en mora</v>
      </c>
      <c r="K849" s="651" t="str">
        <f>+VLOOKUP($B849,Hoja4!$B$3:$K$173,Trabajo!K$2,0)</f>
        <v>Reporte de empleadores en mora por las CCF, Oficios a empleadores morosos cobro persuasivo, Oficio remisorio del reporte empleadores en mora, Oficio de respuesta usuarios morosos ( en los casos que aplique ), Oficio remisorio con respuesta de empleadores morosos ( en los casos que aplique ), Derechos de petición empresas morosas ( en los casos que aplique )</v>
      </c>
      <c r="L849" s="651" t="str">
        <f>+VLOOKUP($B849,Hoja4!$B$3:$P$173,Trabajo!L$2,0)</f>
        <v>Pública</v>
      </c>
      <c r="M849" s="651" t="s">
        <v>1640</v>
      </c>
      <c r="N849" s="23" t="s">
        <v>1615</v>
      </c>
      <c r="O849" s="23" t="s">
        <v>1615</v>
      </c>
      <c r="P849" s="237" t="s">
        <v>54</v>
      </c>
      <c r="Q849" s="237" t="s">
        <v>54</v>
      </c>
      <c r="R849" s="237"/>
      <c r="S849" s="237" t="s">
        <v>54</v>
      </c>
      <c r="T849" s="237" t="s">
        <v>54</v>
      </c>
      <c r="U849" s="237" t="s">
        <v>54</v>
      </c>
      <c r="V849" s="237" t="s">
        <v>54</v>
      </c>
      <c r="W849" s="23"/>
    </row>
    <row r="850" spans="2:23" ht="24">
      <c r="B850" s="655"/>
      <c r="C850" s="651"/>
      <c r="D850" s="651"/>
      <c r="E850" s="651"/>
      <c r="F850" s="651"/>
      <c r="G850" s="651"/>
      <c r="H850" s="651"/>
      <c r="I850" s="651"/>
      <c r="J850" s="651"/>
      <c r="K850" s="651"/>
      <c r="L850" s="651"/>
      <c r="M850" s="651"/>
      <c r="N850" s="23" t="s">
        <v>1617</v>
      </c>
      <c r="O850" s="23" t="s">
        <v>1617</v>
      </c>
      <c r="P850" s="23"/>
      <c r="Q850" s="23"/>
      <c r="R850" s="23"/>
      <c r="S850" s="23"/>
      <c r="T850" s="237" t="s">
        <v>54</v>
      </c>
      <c r="U850" s="23"/>
      <c r="V850" s="23"/>
      <c r="W850" s="237"/>
    </row>
    <row r="851" spans="2:23" ht="24">
      <c r="B851" s="655"/>
      <c r="C851" s="651"/>
      <c r="D851" s="651"/>
      <c r="E851" s="651"/>
      <c r="F851" s="651"/>
      <c r="G851" s="651"/>
      <c r="H851" s="651"/>
      <c r="I851" s="651"/>
      <c r="J851" s="651"/>
      <c r="K851" s="651"/>
      <c r="L851" s="651"/>
      <c r="M851" s="651"/>
      <c r="N851" s="23" t="s">
        <v>1620</v>
      </c>
      <c r="O851" s="23" t="s">
        <v>1620</v>
      </c>
      <c r="P851" s="23"/>
      <c r="Q851" s="23"/>
      <c r="R851" s="23"/>
      <c r="S851" s="23"/>
      <c r="T851" s="23"/>
      <c r="U851" s="23"/>
      <c r="V851" s="23"/>
      <c r="W851" s="237" t="s">
        <v>54</v>
      </c>
    </row>
    <row r="852" spans="2:23" ht="24">
      <c r="B852" s="655"/>
      <c r="C852" s="651"/>
      <c r="D852" s="651"/>
      <c r="E852" s="651"/>
      <c r="F852" s="651"/>
      <c r="G852" s="651"/>
      <c r="H852" s="651"/>
      <c r="I852" s="651"/>
      <c r="J852" s="651"/>
      <c r="K852" s="651"/>
      <c r="L852" s="651"/>
      <c r="M852" s="651"/>
      <c r="N852" s="23" t="s">
        <v>1621</v>
      </c>
      <c r="O852" s="23" t="s">
        <v>1621</v>
      </c>
      <c r="P852" s="23"/>
      <c r="Q852" s="23"/>
      <c r="R852" s="23"/>
      <c r="S852" s="23"/>
      <c r="T852" s="23"/>
      <c r="U852" s="23"/>
      <c r="V852" s="23"/>
      <c r="W852" s="237" t="s">
        <v>54</v>
      </c>
    </row>
    <row r="853" spans="2:23">
      <c r="B853" s="656"/>
      <c r="C853" s="651"/>
      <c r="D853" s="651"/>
      <c r="E853" s="651"/>
      <c r="F853" s="651"/>
      <c r="G853" s="651"/>
      <c r="H853" s="651"/>
      <c r="I853" s="651"/>
      <c r="J853" s="651"/>
      <c r="K853" s="651"/>
      <c r="L853" s="651"/>
      <c r="M853" s="237" t="s">
        <v>1641</v>
      </c>
      <c r="N853" s="23"/>
      <c r="O853" s="23"/>
      <c r="P853" s="23"/>
      <c r="Q853" s="23"/>
      <c r="R853" s="23"/>
      <c r="S853" s="23"/>
      <c r="T853" s="237" t="s">
        <v>54</v>
      </c>
      <c r="U853" s="23"/>
      <c r="V853" s="23"/>
      <c r="W853" s="23"/>
    </row>
    <row r="854" spans="2:23" ht="36">
      <c r="B854" s="654">
        <f>+B849+1</f>
        <v>171</v>
      </c>
      <c r="C854" s="651">
        <f>+VLOOKUP($B854,Hoja4!$B$3:$K$173,Trabajo!C$2,0)</f>
        <v>4000</v>
      </c>
      <c r="D854" s="651" t="str">
        <f>+VLOOKUP($B854,Hoja4!$B$3:$K$173,Trabajo!D$2,0)</f>
        <v>SUPERINTENDENCIA DELEGADA PARA LA GESTIÓN</v>
      </c>
      <c r="E854" s="651">
        <f>+VLOOKUP($B854,Hoja4!$B$3:$K$173,Trabajo!E$2,0)</f>
        <v>4200</v>
      </c>
      <c r="F854" s="651" t="str">
        <f>+VLOOKUP($B854,Hoja4!$B$3:$K$173,Trabajo!F$2,0)</f>
        <v>DIRECCIÓN DE GESTIÓN CAJA DE COMPENSACIÓN</v>
      </c>
      <c r="G854" s="651">
        <f>+VLOOKUP($B854,Hoja4!$B$3:$K$173,Trabajo!G$2,0)</f>
        <v>31</v>
      </c>
      <c r="H854" s="651" t="str">
        <f>+VLOOKUP($B854,Hoja4!$B$3:$K$173,Trabajo!H$2,0)</f>
        <v>Reportes</v>
      </c>
      <c r="I854" s="651" t="str">
        <f>+VLOOKUP($B854,Hoja4!$B$3:$K$173,Trabajo!I$2,0)</f>
        <v>31.6</v>
      </c>
      <c r="J854" s="651" t="str">
        <f>+VLOOKUP($B854,Hoja4!$B$3:$K$173,Trabajo!J$2,0)</f>
        <v>Reporte de seguimiento al programa de atención integral a la niñez</v>
      </c>
      <c r="K854" s="651" t="str">
        <f>+VLOOKUP($B854,Hoja4!$B$3:$K$173,Trabajo!K$2,0)</f>
        <v>Plan Operativo Anual FONIÑEZ, Reporte del programa de atención a la niñez, Reporte de recursos ejecutados programa atención integral a la niñez, Seguimiento y control al programa atención integral a la niñez, Oficios de requerimiento a la CCF ( en los casos que aplique ), Informe de gestión trimestral de las CCF, Oficio de solicitud de información aclaratoria ( en los casos
que aplique ), Oficio de Respuesta ( en los casos que aplique ), Memorando de traslado y notificación ( en los casos que
aplique ), Informe de evaluación de la ejecución de Atención Integral a la Niñez.</v>
      </c>
      <c r="L854" s="651" t="str">
        <f>+VLOOKUP($B854,Hoja4!$B$3:$P$173,Trabajo!L$2,0)</f>
        <v>Pública</v>
      </c>
      <c r="M854" s="651" t="s">
        <v>1640</v>
      </c>
      <c r="N854" s="23" t="s">
        <v>1615</v>
      </c>
      <c r="O854" s="23" t="s">
        <v>1615</v>
      </c>
      <c r="P854" s="237" t="s">
        <v>54</v>
      </c>
      <c r="Q854" s="237" t="s">
        <v>54</v>
      </c>
      <c r="R854" s="237"/>
      <c r="S854" s="237" t="s">
        <v>54</v>
      </c>
      <c r="T854" s="237" t="s">
        <v>54</v>
      </c>
      <c r="U854" s="237" t="s">
        <v>54</v>
      </c>
      <c r="V854" s="237" t="s">
        <v>54</v>
      </c>
      <c r="W854" s="23"/>
    </row>
    <row r="855" spans="2:23" ht="24">
      <c r="B855" s="655"/>
      <c r="C855" s="651"/>
      <c r="D855" s="651"/>
      <c r="E855" s="651"/>
      <c r="F855" s="651"/>
      <c r="G855" s="651"/>
      <c r="H855" s="651"/>
      <c r="I855" s="651"/>
      <c r="J855" s="651"/>
      <c r="K855" s="651"/>
      <c r="L855" s="651"/>
      <c r="M855" s="651"/>
      <c r="N855" s="23" t="s">
        <v>1617</v>
      </c>
      <c r="O855" s="23" t="s">
        <v>1617</v>
      </c>
      <c r="P855" s="23"/>
      <c r="Q855" s="23"/>
      <c r="R855" s="23"/>
      <c r="S855" s="23"/>
      <c r="T855" s="237" t="s">
        <v>54</v>
      </c>
      <c r="U855" s="23"/>
      <c r="V855" s="23"/>
      <c r="W855" s="237"/>
    </row>
    <row r="856" spans="2:23" ht="24">
      <c r="B856" s="655"/>
      <c r="C856" s="651"/>
      <c r="D856" s="651"/>
      <c r="E856" s="651"/>
      <c r="F856" s="651"/>
      <c r="G856" s="651"/>
      <c r="H856" s="651"/>
      <c r="I856" s="651"/>
      <c r="J856" s="651"/>
      <c r="K856" s="651"/>
      <c r="L856" s="651"/>
      <c r="M856" s="651"/>
      <c r="N856" s="23" t="s">
        <v>1620</v>
      </c>
      <c r="O856" s="23" t="s">
        <v>1620</v>
      </c>
      <c r="P856" s="23"/>
      <c r="Q856" s="23"/>
      <c r="R856" s="23"/>
      <c r="S856" s="23"/>
      <c r="T856" s="23"/>
      <c r="U856" s="23"/>
      <c r="V856" s="23"/>
      <c r="W856" s="237" t="s">
        <v>54</v>
      </c>
    </row>
    <row r="857" spans="2:23" ht="24">
      <c r="B857" s="655"/>
      <c r="C857" s="651"/>
      <c r="D857" s="651"/>
      <c r="E857" s="651"/>
      <c r="F857" s="651"/>
      <c r="G857" s="651"/>
      <c r="H857" s="651"/>
      <c r="I857" s="651"/>
      <c r="J857" s="651"/>
      <c r="K857" s="651"/>
      <c r="L857" s="651"/>
      <c r="M857" s="651"/>
      <c r="N857" s="23" t="s">
        <v>1621</v>
      </c>
      <c r="O857" s="23" t="s">
        <v>1621</v>
      </c>
      <c r="P857" s="23"/>
      <c r="Q857" s="23"/>
      <c r="R857" s="23"/>
      <c r="S857" s="23"/>
      <c r="T857" s="23"/>
      <c r="U857" s="23"/>
      <c r="V857" s="23"/>
      <c r="W857" s="237" t="s">
        <v>54</v>
      </c>
    </row>
    <row r="858" spans="2:23">
      <c r="B858" s="656"/>
      <c r="C858" s="651"/>
      <c r="D858" s="651"/>
      <c r="E858" s="651"/>
      <c r="F858" s="651"/>
      <c r="G858" s="651"/>
      <c r="H858" s="651"/>
      <c r="I858" s="651"/>
      <c r="J858" s="651"/>
      <c r="K858" s="651"/>
      <c r="L858" s="651"/>
      <c r="M858" s="237" t="s">
        <v>1641</v>
      </c>
      <c r="N858" s="23"/>
      <c r="O858" s="23"/>
      <c r="P858" s="23"/>
      <c r="Q858" s="23"/>
      <c r="R858" s="23"/>
      <c r="S858" s="23"/>
      <c r="T858" s="237" t="s">
        <v>54</v>
      </c>
      <c r="U858" s="23"/>
      <c r="V858" s="23"/>
      <c r="W858" s="23"/>
    </row>
    <row r="859" spans="2:23" ht="36">
      <c r="B859" s="654">
        <f>+B854+1</f>
        <v>172</v>
      </c>
      <c r="C859" s="651">
        <f>+VLOOKUP($B859,Hoja4!$B$3:$K$173,Trabajo!C$2,0)</f>
        <v>4000</v>
      </c>
      <c r="D859" s="651" t="str">
        <f>+VLOOKUP($B859,Hoja4!$B$3:$K$173,Trabajo!D$2,0)</f>
        <v>SUPERINTENDENCIA DELEGADA PARA LA GESTIÓN</v>
      </c>
      <c r="E859" s="651">
        <f>+VLOOKUP($B859,Hoja4!$B$3:$K$173,Trabajo!E$2,0)</f>
        <v>4200</v>
      </c>
      <c r="F859" s="651" t="str">
        <f>+VLOOKUP($B859,Hoja4!$B$3:$K$173,Trabajo!F$2,0)</f>
        <v>DIRECCIÓN DE GESTIÓN CAJA DE COMPENSACIÓN</v>
      </c>
      <c r="G859" s="651">
        <f>+VLOOKUP($B859,Hoja4!$B$3:$K$173,Trabajo!G$2,0)</f>
        <v>31</v>
      </c>
      <c r="H859" s="651" t="str">
        <f>+VLOOKUP($B859,Hoja4!$B$3:$K$173,Trabajo!H$2,0)</f>
        <v>Reportes</v>
      </c>
      <c r="I859" s="651" t="str">
        <f>+VLOOKUP($B859,Hoja4!$B$3:$K$173,Trabajo!I$2,0)</f>
        <v>31.7</v>
      </c>
      <c r="J859" s="651" t="str">
        <f>+VLOOKUP($B859,Hoja4!$B$3:$K$173,Trabajo!J$2,0)</f>
        <v>Reporte de seguimiento al programa de educación formal</v>
      </c>
      <c r="K859" s="651" t="str">
        <f>+VLOOKUP($B859,Hoja4!$B$3:$K$173,Trabajo!K$2,0)</f>
        <v>Informe de Gestión Trimestral de programas de educación formal, Oficio aclaratorio ( en los casos que aplique ), Informe de evaluación de aplicación de recursos Ley 115 de 1994., Memorando de traslado de documentos ( en los casos que aplique )</v>
      </c>
      <c r="L859" s="651" t="str">
        <f>+VLOOKUP($B859,Hoja4!$B$3:$P$173,Trabajo!L$2,0)</f>
        <v>Pública</v>
      </c>
      <c r="M859" s="651" t="s">
        <v>1640</v>
      </c>
      <c r="N859" s="23" t="s">
        <v>1615</v>
      </c>
      <c r="O859" s="23" t="s">
        <v>1615</v>
      </c>
      <c r="P859" s="237" t="s">
        <v>54</v>
      </c>
      <c r="Q859" s="237" t="s">
        <v>54</v>
      </c>
      <c r="R859" s="237"/>
      <c r="S859" s="237" t="s">
        <v>54</v>
      </c>
      <c r="T859" s="237" t="s">
        <v>54</v>
      </c>
      <c r="U859" s="237" t="s">
        <v>54</v>
      </c>
      <c r="V859" s="237" t="s">
        <v>54</v>
      </c>
      <c r="W859" s="23"/>
    </row>
    <row r="860" spans="2:23" ht="24">
      <c r="B860" s="655"/>
      <c r="C860" s="651"/>
      <c r="D860" s="651"/>
      <c r="E860" s="651"/>
      <c r="F860" s="651"/>
      <c r="G860" s="651"/>
      <c r="H860" s="651"/>
      <c r="I860" s="651"/>
      <c r="J860" s="651"/>
      <c r="K860" s="651"/>
      <c r="L860" s="651"/>
      <c r="M860" s="651"/>
      <c r="N860" s="23" t="s">
        <v>1617</v>
      </c>
      <c r="O860" s="23" t="s">
        <v>1617</v>
      </c>
      <c r="P860" s="23"/>
      <c r="Q860" s="23"/>
      <c r="R860" s="23"/>
      <c r="S860" s="23"/>
      <c r="T860" s="237" t="s">
        <v>54</v>
      </c>
      <c r="U860" s="23"/>
      <c r="V860" s="23"/>
      <c r="W860" s="237"/>
    </row>
    <row r="861" spans="2:23" ht="24">
      <c r="B861" s="655"/>
      <c r="C861" s="651"/>
      <c r="D861" s="651"/>
      <c r="E861" s="651"/>
      <c r="F861" s="651"/>
      <c r="G861" s="651"/>
      <c r="H861" s="651"/>
      <c r="I861" s="651"/>
      <c r="J861" s="651"/>
      <c r="K861" s="651"/>
      <c r="L861" s="651"/>
      <c r="M861" s="651"/>
      <c r="N861" s="23" t="s">
        <v>1620</v>
      </c>
      <c r="O861" s="23" t="s">
        <v>1620</v>
      </c>
      <c r="P861" s="23"/>
      <c r="Q861" s="23"/>
      <c r="R861" s="23"/>
      <c r="S861" s="23"/>
      <c r="T861" s="23"/>
      <c r="U861" s="23"/>
      <c r="V861" s="23"/>
      <c r="W861" s="237" t="s">
        <v>54</v>
      </c>
    </row>
    <row r="862" spans="2:23" ht="24">
      <c r="B862" s="655"/>
      <c r="C862" s="651"/>
      <c r="D862" s="651"/>
      <c r="E862" s="651"/>
      <c r="F862" s="651"/>
      <c r="G862" s="651"/>
      <c r="H862" s="651"/>
      <c r="I862" s="651"/>
      <c r="J862" s="651"/>
      <c r="K862" s="651"/>
      <c r="L862" s="651"/>
      <c r="M862" s="651"/>
      <c r="N862" s="23" t="s">
        <v>1621</v>
      </c>
      <c r="O862" s="23" t="s">
        <v>1621</v>
      </c>
      <c r="P862" s="23"/>
      <c r="Q862" s="23"/>
      <c r="R862" s="23"/>
      <c r="S862" s="23"/>
      <c r="T862" s="23"/>
      <c r="U862" s="23"/>
      <c r="V862" s="23"/>
      <c r="W862" s="237" t="s">
        <v>54</v>
      </c>
    </row>
    <row r="863" spans="2:23">
      <c r="B863" s="656"/>
      <c r="C863" s="651"/>
      <c r="D863" s="651"/>
      <c r="E863" s="651"/>
      <c r="F863" s="651"/>
      <c r="G863" s="651"/>
      <c r="H863" s="651"/>
      <c r="I863" s="651"/>
      <c r="J863" s="651"/>
      <c r="K863" s="651"/>
      <c r="L863" s="651"/>
      <c r="M863" s="237" t="s">
        <v>1641</v>
      </c>
      <c r="N863" s="23"/>
      <c r="O863" s="23"/>
      <c r="P863" s="23"/>
      <c r="Q863" s="23"/>
      <c r="R863" s="23"/>
      <c r="S863" s="23"/>
      <c r="T863" s="237" t="s">
        <v>54</v>
      </c>
      <c r="U863" s="23"/>
      <c r="V863" s="23"/>
      <c r="W863" s="23"/>
    </row>
    <row r="864" spans="2:23" ht="36">
      <c r="B864" s="654">
        <f>+B859+1</f>
        <v>173</v>
      </c>
      <c r="C864" s="651">
        <f>+VLOOKUP($B864,Hoja4!$B$3:$K$173,Trabajo!C$2,0)</f>
        <v>4000</v>
      </c>
      <c r="D864" s="651" t="str">
        <f>+VLOOKUP($B864,Hoja4!$B$3:$K$173,Trabajo!D$2,0)</f>
        <v>SUPERINTENDENCIA DELEGADA PARA LA GESTIÓN</v>
      </c>
      <c r="E864" s="651">
        <f>+VLOOKUP($B864,Hoja4!$B$3:$K$173,Trabajo!E$2,0)</f>
        <v>4200</v>
      </c>
      <c r="F864" s="651" t="str">
        <f>+VLOOKUP($B864,Hoja4!$B$3:$K$173,Trabajo!F$2,0)</f>
        <v>DIRECCIÓN DE GESTIÓN CAJA DE COMPENSACIÓN</v>
      </c>
      <c r="G864" s="651">
        <f>+VLOOKUP($B864,Hoja4!$B$3:$K$173,Trabajo!G$2,0)</f>
        <v>31</v>
      </c>
      <c r="H864" s="651" t="str">
        <f>+VLOOKUP($B864,Hoja4!$B$3:$K$173,Trabajo!H$2,0)</f>
        <v>Reportes</v>
      </c>
      <c r="I864" s="651" t="str">
        <f>+VLOOKUP($B864,Hoja4!$B$3:$K$173,Trabajo!I$2,0)</f>
        <v>31.8</v>
      </c>
      <c r="J864" s="651" t="str">
        <f>+VLOOKUP($B864,Hoja4!$B$3:$K$173,Trabajo!J$2,0)</f>
        <v>Reporte de seguimiento al programa de jornada escolar complementaria</v>
      </c>
      <c r="K864" s="651" t="str">
        <f>+VLOOKUP($B864,Hoja4!$B$3:$K$173,Trabajo!K$2,0)</f>
        <v>Plan Operativo Anual programa de jornada escolar complementaria, Reporte del programa jornada escolar complementaria, Reporte de recursos ejecutados jornada escolar complementaria, Seguimiento y control al programa jornada escolar complementaria, Oficios de requerimiento a la CCF ( en los casos que aplique ), Informe de gestión trimestral de las CCF, Oficio de solicitud de información aclaratoria ( en los casos que aplique ), Oficio de Respuesta ( en los casos que aplique ), Memorando de traslado y notificación ( en los casos que aplique ), Informe de evaluación de ejecución de Jornada Escolar Complementaria.</v>
      </c>
      <c r="L864" s="651" t="str">
        <f>+VLOOKUP($B864,Hoja4!$B$3:$P$173,Trabajo!L$2,0)</f>
        <v>Pública</v>
      </c>
      <c r="M864" s="651" t="s">
        <v>1640</v>
      </c>
      <c r="N864" s="23" t="s">
        <v>1615</v>
      </c>
      <c r="O864" s="23" t="s">
        <v>1615</v>
      </c>
      <c r="P864" s="237" t="s">
        <v>54</v>
      </c>
      <c r="Q864" s="237" t="s">
        <v>54</v>
      </c>
      <c r="R864" s="237"/>
      <c r="S864" s="237" t="s">
        <v>54</v>
      </c>
      <c r="T864" s="237" t="s">
        <v>54</v>
      </c>
      <c r="U864" s="237" t="s">
        <v>54</v>
      </c>
      <c r="V864" s="237" t="s">
        <v>54</v>
      </c>
      <c r="W864" s="23"/>
    </row>
    <row r="865" spans="2:23" ht="24">
      <c r="B865" s="655"/>
      <c r="C865" s="651"/>
      <c r="D865" s="651"/>
      <c r="E865" s="651"/>
      <c r="F865" s="651"/>
      <c r="G865" s="651"/>
      <c r="H865" s="651"/>
      <c r="I865" s="651"/>
      <c r="J865" s="651"/>
      <c r="K865" s="651"/>
      <c r="L865" s="651"/>
      <c r="M865" s="651"/>
      <c r="N865" s="23" t="s">
        <v>1617</v>
      </c>
      <c r="O865" s="23" t="s">
        <v>1617</v>
      </c>
      <c r="P865" s="23"/>
      <c r="Q865" s="23"/>
      <c r="R865" s="23"/>
      <c r="S865" s="23"/>
      <c r="T865" s="237" t="s">
        <v>54</v>
      </c>
      <c r="U865" s="23"/>
      <c r="V865" s="23"/>
      <c r="W865" s="237"/>
    </row>
    <row r="866" spans="2:23" ht="24">
      <c r="B866" s="655"/>
      <c r="C866" s="651"/>
      <c r="D866" s="651"/>
      <c r="E866" s="651"/>
      <c r="F866" s="651"/>
      <c r="G866" s="651"/>
      <c r="H866" s="651"/>
      <c r="I866" s="651"/>
      <c r="J866" s="651"/>
      <c r="K866" s="651"/>
      <c r="L866" s="651"/>
      <c r="M866" s="651"/>
      <c r="N866" s="23" t="s">
        <v>1620</v>
      </c>
      <c r="O866" s="23" t="s">
        <v>1620</v>
      </c>
      <c r="P866" s="23"/>
      <c r="Q866" s="23"/>
      <c r="R866" s="23"/>
      <c r="S866" s="23"/>
      <c r="T866" s="23"/>
      <c r="U866" s="23"/>
      <c r="V866" s="23"/>
      <c r="W866" s="237" t="s">
        <v>54</v>
      </c>
    </row>
    <row r="867" spans="2:23" ht="24">
      <c r="B867" s="655"/>
      <c r="C867" s="651"/>
      <c r="D867" s="651"/>
      <c r="E867" s="651"/>
      <c r="F867" s="651"/>
      <c r="G867" s="651"/>
      <c r="H867" s="651"/>
      <c r="I867" s="651"/>
      <c r="J867" s="651"/>
      <c r="K867" s="651"/>
      <c r="L867" s="651"/>
      <c r="M867" s="651"/>
      <c r="N867" s="23" t="s">
        <v>1621</v>
      </c>
      <c r="O867" s="23" t="s">
        <v>1621</v>
      </c>
      <c r="P867" s="23"/>
      <c r="Q867" s="23"/>
      <c r="R867" s="23"/>
      <c r="S867" s="23"/>
      <c r="T867" s="23"/>
      <c r="U867" s="23"/>
      <c r="V867" s="23"/>
      <c r="W867" s="237" t="s">
        <v>54</v>
      </c>
    </row>
    <row r="868" spans="2:23">
      <c r="B868" s="656"/>
      <c r="C868" s="651"/>
      <c r="D868" s="651"/>
      <c r="E868" s="651"/>
      <c r="F868" s="651"/>
      <c r="G868" s="651"/>
      <c r="H868" s="651"/>
      <c r="I868" s="651"/>
      <c r="J868" s="651"/>
      <c r="K868" s="651"/>
      <c r="L868" s="651"/>
      <c r="M868" s="237" t="s">
        <v>1641</v>
      </c>
      <c r="N868" s="23"/>
      <c r="O868" s="23"/>
      <c r="P868" s="23"/>
      <c r="Q868" s="23"/>
      <c r="R868" s="23"/>
      <c r="S868" s="23"/>
      <c r="T868" s="237" t="s">
        <v>54</v>
      </c>
      <c r="U868" s="23"/>
      <c r="V868" s="23"/>
      <c r="W868" s="23"/>
    </row>
    <row r="869" spans="2:23" ht="36">
      <c r="B869" s="654">
        <f>+B864+1</f>
        <v>174</v>
      </c>
      <c r="C869" s="651">
        <f>+VLOOKUP($B869,Hoja4!$B$3:$K$173,Trabajo!C$2,0)</f>
        <v>5000</v>
      </c>
      <c r="D869" s="651" t="str">
        <f>+VLOOKUP($B869,Hoja4!$B$3:$K$173,Trabajo!D$2,0)</f>
        <v>SUPERINTENDENCIA DELEGADA PARA LA RESPONSABILIDAD ADMINISTRATIVA Y LAS MEDIDAS ESPECIALES</v>
      </c>
      <c r="E869" s="651">
        <f>+VLOOKUP($B869,Hoja4!$B$3:$K$173,Trabajo!E$2,0)</f>
        <v>5000</v>
      </c>
      <c r="F869" s="651" t="str">
        <f>+VLOOKUP($B869,Hoja4!$B$3:$K$173,Trabajo!F$2,0)</f>
        <v>SUPERINTENDENCIA DELEGADA PARA LA RESPONSABILIDAD ADMINISTRATIVA Y LAS MEDIDAS ESPECIALES</v>
      </c>
      <c r="G869" s="651">
        <f>+VLOOKUP($B869,Hoja4!$B$3:$K$173,Trabajo!G$2,0)</f>
        <v>6</v>
      </c>
      <c r="H869" s="651" t="str">
        <f>+VLOOKUP($B869,Hoja4!$B$3:$K$173,Trabajo!H$2,0)</f>
        <v>Certificados</v>
      </c>
      <c r="I869" s="651" t="str">
        <f>+VLOOKUP($B869,Hoja4!$B$3:$K$173,Trabajo!I$2,0)</f>
        <v>6.4</v>
      </c>
      <c r="J869" s="651" t="str">
        <f>+VLOOKUP($B869,Hoja4!$B$3:$K$173,Trabajo!J$2,0)</f>
        <v>Certificados de existencia y representación legal</v>
      </c>
      <c r="K869" s="651" t="str">
        <f>+VLOOKUP($B869,Hoja4!$B$3:$K$173,Trabajo!K$2,0)</f>
        <v>Oficio de solicitud de certificación, Oficio de respuesta</v>
      </c>
      <c r="L869" s="653" t="e">
        <f>+VLOOKUP($B869,Hoja4!$B$3:$P$173,Trabajo!L$2,0)</f>
        <v>#N/A</v>
      </c>
      <c r="M869" s="651" t="s">
        <v>1640</v>
      </c>
      <c r="N869" s="23" t="s">
        <v>1615</v>
      </c>
      <c r="O869" s="23" t="s">
        <v>1615</v>
      </c>
      <c r="P869" s="237" t="s">
        <v>54</v>
      </c>
      <c r="Q869" s="237" t="s">
        <v>54</v>
      </c>
      <c r="R869" s="237"/>
      <c r="S869" s="237" t="s">
        <v>54</v>
      </c>
      <c r="T869" s="237" t="s">
        <v>54</v>
      </c>
      <c r="U869" s="237" t="s">
        <v>54</v>
      </c>
      <c r="V869" s="237" t="s">
        <v>54</v>
      </c>
      <c r="W869" s="23"/>
    </row>
    <row r="870" spans="2:23" ht="24">
      <c r="B870" s="655"/>
      <c r="C870" s="651"/>
      <c r="D870" s="651"/>
      <c r="E870" s="651"/>
      <c r="F870" s="651"/>
      <c r="G870" s="651"/>
      <c r="H870" s="651"/>
      <c r="I870" s="651"/>
      <c r="J870" s="651"/>
      <c r="K870" s="651"/>
      <c r="L870" s="651"/>
      <c r="M870" s="651"/>
      <c r="N870" s="23" t="s">
        <v>1617</v>
      </c>
      <c r="O870" s="23" t="s">
        <v>1617</v>
      </c>
      <c r="P870" s="23"/>
      <c r="Q870" s="23"/>
      <c r="R870" s="23"/>
      <c r="S870" s="23"/>
      <c r="T870" s="237" t="s">
        <v>54</v>
      </c>
      <c r="U870" s="23"/>
      <c r="V870" s="23"/>
      <c r="W870" s="237"/>
    </row>
    <row r="871" spans="2:23" ht="24">
      <c r="B871" s="655"/>
      <c r="C871" s="651"/>
      <c r="D871" s="651"/>
      <c r="E871" s="651"/>
      <c r="F871" s="651"/>
      <c r="G871" s="651"/>
      <c r="H871" s="651"/>
      <c r="I871" s="651"/>
      <c r="J871" s="651"/>
      <c r="K871" s="651"/>
      <c r="L871" s="651"/>
      <c r="M871" s="651"/>
      <c r="N871" s="23" t="s">
        <v>1620</v>
      </c>
      <c r="O871" s="23" t="s">
        <v>1620</v>
      </c>
      <c r="P871" s="23"/>
      <c r="Q871" s="23"/>
      <c r="R871" s="23"/>
      <c r="S871" s="23"/>
      <c r="T871" s="23"/>
      <c r="U871" s="23"/>
      <c r="V871" s="23"/>
      <c r="W871" s="237" t="s">
        <v>54</v>
      </c>
    </row>
    <row r="872" spans="2:23" ht="24">
      <c r="B872" s="655"/>
      <c r="C872" s="651"/>
      <c r="D872" s="651"/>
      <c r="E872" s="651"/>
      <c r="F872" s="651"/>
      <c r="G872" s="651"/>
      <c r="H872" s="651"/>
      <c r="I872" s="651"/>
      <c r="J872" s="651"/>
      <c r="K872" s="651"/>
      <c r="L872" s="651"/>
      <c r="M872" s="651"/>
      <c r="N872" s="23" t="s">
        <v>1621</v>
      </c>
      <c r="O872" s="23" t="s">
        <v>1621</v>
      </c>
      <c r="P872" s="23"/>
      <c r="Q872" s="23"/>
      <c r="R872" s="23"/>
      <c r="S872" s="23"/>
      <c r="T872" s="23"/>
      <c r="U872" s="23"/>
      <c r="V872" s="23"/>
      <c r="W872" s="237" t="s">
        <v>54</v>
      </c>
    </row>
    <row r="873" spans="2:23">
      <c r="B873" s="656"/>
      <c r="C873" s="651"/>
      <c r="D873" s="651"/>
      <c r="E873" s="651"/>
      <c r="F873" s="651"/>
      <c r="G873" s="651"/>
      <c r="H873" s="651"/>
      <c r="I873" s="651"/>
      <c r="J873" s="651"/>
      <c r="K873" s="651"/>
      <c r="L873" s="651"/>
      <c r="M873" s="237" t="s">
        <v>1641</v>
      </c>
      <c r="N873" s="23"/>
      <c r="O873" s="23"/>
      <c r="P873" s="23"/>
      <c r="Q873" s="23"/>
      <c r="R873" s="23"/>
      <c r="S873" s="23"/>
      <c r="T873" s="237" t="s">
        <v>54</v>
      </c>
      <c r="U873" s="23"/>
      <c r="V873" s="23"/>
      <c r="W873" s="23"/>
    </row>
    <row r="874" spans="2:23" ht="36">
      <c r="B874" s="654">
        <f>+B869+1</f>
        <v>175</v>
      </c>
      <c r="C874" s="651">
        <f>+VLOOKUP($B874,Hoja4!$B$3:$K$173,Trabajo!C$2,0)</f>
        <v>5000</v>
      </c>
      <c r="D874" s="651" t="str">
        <f>+VLOOKUP($B874,Hoja4!$B$3:$K$173,Trabajo!D$2,0)</f>
        <v>SUPERINTENDENCIA DELEGADA PARA LA RESPONSABILIDAD ADMINISTRATIVA Y LAS MEDIDAS ESPECIALES</v>
      </c>
      <c r="E874" s="651">
        <f>+VLOOKUP($B874,Hoja4!$B$3:$K$173,Trabajo!E$2,0)</f>
        <v>5000</v>
      </c>
      <c r="F874" s="651" t="str">
        <f>+VLOOKUP($B874,Hoja4!$B$3:$K$173,Trabajo!F$2,0)</f>
        <v>SUPERINTENDENCIA DELEGADA PARA LA RESPONSABILIDAD ADMINISTRATIVA Y LAS MEDIDAS ESPECIALES</v>
      </c>
      <c r="G874" s="651">
        <f>+VLOOKUP($B874,Hoja4!$B$3:$K$173,Trabajo!G$2,0)</f>
        <v>13</v>
      </c>
      <c r="H874" s="651" t="str">
        <f>+VLOOKUP($B874,Hoja4!$B$3:$K$173,Trabajo!H$2,0)</f>
        <v>Derechos de Petición</v>
      </c>
      <c r="I874" s="651" t="str">
        <f>+VLOOKUP($B874,Hoja4!$B$3:$K$173,Trabajo!I$2,0)</f>
        <v>n.a</v>
      </c>
      <c r="J874" s="651" t="str">
        <f>+VLOOKUP($B874,Hoja4!$B$3:$K$173,Trabajo!J$2,0)</f>
        <v>Certificados de existencia y representación legal</v>
      </c>
      <c r="K874" s="651" t="str">
        <f>+VLOOKUP($B874,Hoja4!$B$3:$K$173,Trabajo!K$2,0)</f>
        <v>Presentación de la solicitud, Traslado de la petición, Desistimiento, Respuesta de la solicitud, Constancia Publicación de Reforma, TeXto de Estatutos Actualizado</v>
      </c>
      <c r="L874" s="653" t="e">
        <f>+VLOOKUP($B874,Hoja4!$B$3:$P$173,Trabajo!L$2,0)</f>
        <v>#N/A</v>
      </c>
      <c r="M874" s="651" t="s">
        <v>1640</v>
      </c>
      <c r="N874" s="23" t="s">
        <v>1615</v>
      </c>
      <c r="O874" s="23" t="s">
        <v>1615</v>
      </c>
      <c r="P874" s="237" t="s">
        <v>54</v>
      </c>
      <c r="Q874" s="237" t="s">
        <v>54</v>
      </c>
      <c r="R874" s="237"/>
      <c r="S874" s="237" t="s">
        <v>54</v>
      </c>
      <c r="T874" s="237" t="s">
        <v>54</v>
      </c>
      <c r="U874" s="237" t="s">
        <v>54</v>
      </c>
      <c r="V874" s="237" t="s">
        <v>54</v>
      </c>
      <c r="W874" s="23"/>
    </row>
    <row r="875" spans="2:23" ht="24">
      <c r="B875" s="655"/>
      <c r="C875" s="651"/>
      <c r="D875" s="651"/>
      <c r="E875" s="651"/>
      <c r="F875" s="651"/>
      <c r="G875" s="651"/>
      <c r="H875" s="651"/>
      <c r="I875" s="651"/>
      <c r="J875" s="651"/>
      <c r="K875" s="651"/>
      <c r="L875" s="651"/>
      <c r="M875" s="651"/>
      <c r="N875" s="23" t="s">
        <v>1617</v>
      </c>
      <c r="O875" s="23" t="s">
        <v>1617</v>
      </c>
      <c r="P875" s="23"/>
      <c r="Q875" s="23"/>
      <c r="R875" s="23"/>
      <c r="S875" s="23"/>
      <c r="T875" s="237" t="s">
        <v>54</v>
      </c>
      <c r="U875" s="23"/>
      <c r="V875" s="23"/>
      <c r="W875" s="237"/>
    </row>
    <row r="876" spans="2:23" ht="24">
      <c r="B876" s="655"/>
      <c r="C876" s="651"/>
      <c r="D876" s="651"/>
      <c r="E876" s="651"/>
      <c r="F876" s="651"/>
      <c r="G876" s="651"/>
      <c r="H876" s="651"/>
      <c r="I876" s="651"/>
      <c r="J876" s="651"/>
      <c r="K876" s="651"/>
      <c r="L876" s="651"/>
      <c r="M876" s="651"/>
      <c r="N876" s="23" t="s">
        <v>1620</v>
      </c>
      <c r="O876" s="23" t="s">
        <v>1620</v>
      </c>
      <c r="P876" s="23"/>
      <c r="Q876" s="23"/>
      <c r="R876" s="23"/>
      <c r="S876" s="23"/>
      <c r="T876" s="23"/>
      <c r="U876" s="23"/>
      <c r="V876" s="23"/>
      <c r="W876" s="237" t="s">
        <v>54</v>
      </c>
    </row>
    <row r="877" spans="2:23" ht="24">
      <c r="B877" s="655"/>
      <c r="C877" s="651"/>
      <c r="D877" s="651"/>
      <c r="E877" s="651"/>
      <c r="F877" s="651"/>
      <c r="G877" s="651"/>
      <c r="H877" s="651"/>
      <c r="I877" s="651"/>
      <c r="J877" s="651"/>
      <c r="K877" s="651"/>
      <c r="L877" s="651"/>
      <c r="M877" s="651"/>
      <c r="N877" s="23" t="s">
        <v>1621</v>
      </c>
      <c r="O877" s="23" t="s">
        <v>1621</v>
      </c>
      <c r="P877" s="23"/>
      <c r="Q877" s="23"/>
      <c r="R877" s="23"/>
      <c r="S877" s="23"/>
      <c r="T877" s="23"/>
      <c r="U877" s="23"/>
      <c r="V877" s="23"/>
      <c r="W877" s="237" t="s">
        <v>54</v>
      </c>
    </row>
    <row r="878" spans="2:23">
      <c r="B878" s="656"/>
      <c r="C878" s="651"/>
      <c r="D878" s="651"/>
      <c r="E878" s="651"/>
      <c r="F878" s="651"/>
      <c r="G878" s="651"/>
      <c r="H878" s="651"/>
      <c r="I878" s="651"/>
      <c r="J878" s="651"/>
      <c r="K878" s="651"/>
      <c r="L878" s="651"/>
      <c r="M878" s="237" t="s">
        <v>1641</v>
      </c>
      <c r="N878" s="23"/>
      <c r="O878" s="23"/>
      <c r="P878" s="23"/>
      <c r="Q878" s="23"/>
      <c r="R878" s="23"/>
      <c r="S878" s="23"/>
      <c r="T878" s="237" t="s">
        <v>54</v>
      </c>
      <c r="U878" s="23"/>
      <c r="V878" s="23"/>
      <c r="W878" s="23"/>
    </row>
    <row r="879" spans="2:23" ht="36">
      <c r="B879" s="654">
        <f>+B874+1</f>
        <v>176</v>
      </c>
      <c r="C879" s="651">
        <f>+VLOOKUP($B879,Hoja4!$B$3:$K$173,Trabajo!C$2,0)</f>
        <v>5000</v>
      </c>
      <c r="D879" s="651" t="str">
        <f>+VLOOKUP($B879,Hoja4!$B$3:$K$173,Trabajo!D$2,0)</f>
        <v>SUPERINTENDENCIA DELEGADA PARA LA RESPONSABILIDAD ADMINISTRATIVA Y LAS MEDIDAS ESPECIALES</v>
      </c>
      <c r="E879" s="651">
        <f>+VLOOKUP($B879,Hoja4!$B$3:$K$173,Trabajo!E$2,0)</f>
        <v>5000</v>
      </c>
      <c r="F879" s="651" t="str">
        <f>+VLOOKUP($B879,Hoja4!$B$3:$K$173,Trabajo!F$2,0)</f>
        <v>SUPERINTENDENCIA DELEGADA PARA LA RESPONSABILIDAD ADMINISTRATIVA Y LAS MEDIDAS ESPECIALES</v>
      </c>
      <c r="G879" s="651">
        <f>+VLOOKUP($B879,Hoja4!$B$3:$K$173,Trabajo!G$2,0)</f>
        <v>15</v>
      </c>
      <c r="H879" s="651" t="str">
        <f>+VLOOKUP($B879,Hoja4!$B$3:$K$173,Trabajo!H$2,0)</f>
        <v>Estatutos Cajas de Compensación Familiar</v>
      </c>
      <c r="I879" s="651" t="str">
        <f>+VLOOKUP($B879,Hoja4!$B$3:$K$173,Trabajo!I$2,0)</f>
        <v>n.a</v>
      </c>
      <c r="J879" s="651" t="str">
        <f>+VLOOKUP($B879,Hoja4!$B$3:$K$173,Trabajo!J$2,0)</f>
        <v>Certificados de existencia y representación legal</v>
      </c>
      <c r="K879" s="651" t="str">
        <f>+VLOOKUP($B879,Hoja4!$B$3:$K$173,Trabajo!K$2,0)</f>
        <v>Presentación de la solicitud, Traslado de la petición, Desistimiento, Respuesta de la solicitud, Constancia Publicación de Reforma, TeXto de Estatutos Actualizado</v>
      </c>
      <c r="L879" s="653" t="e">
        <f>+VLOOKUP($B879,Hoja4!$B$3:$P$173,Trabajo!L$2,0)</f>
        <v>#N/A</v>
      </c>
      <c r="M879" s="651" t="s">
        <v>1640</v>
      </c>
      <c r="N879" s="23" t="s">
        <v>1615</v>
      </c>
      <c r="O879" s="23" t="s">
        <v>1615</v>
      </c>
      <c r="P879" s="237" t="s">
        <v>54</v>
      </c>
      <c r="Q879" s="237" t="s">
        <v>54</v>
      </c>
      <c r="R879" s="237"/>
      <c r="S879" s="237" t="s">
        <v>54</v>
      </c>
      <c r="T879" s="237" t="s">
        <v>54</v>
      </c>
      <c r="U879" s="237" t="s">
        <v>54</v>
      </c>
      <c r="V879" s="237" t="s">
        <v>54</v>
      </c>
      <c r="W879" s="23"/>
    </row>
    <row r="880" spans="2:23" ht="24">
      <c r="B880" s="655"/>
      <c r="C880" s="651"/>
      <c r="D880" s="651"/>
      <c r="E880" s="651"/>
      <c r="F880" s="651"/>
      <c r="G880" s="651"/>
      <c r="H880" s="651"/>
      <c r="I880" s="651"/>
      <c r="J880" s="651"/>
      <c r="K880" s="651"/>
      <c r="L880" s="651"/>
      <c r="M880" s="651"/>
      <c r="N880" s="23" t="s">
        <v>1617</v>
      </c>
      <c r="O880" s="23" t="s">
        <v>1617</v>
      </c>
      <c r="P880" s="23"/>
      <c r="Q880" s="23"/>
      <c r="R880" s="23"/>
      <c r="S880" s="23"/>
      <c r="T880" s="237" t="s">
        <v>54</v>
      </c>
      <c r="U880" s="23"/>
      <c r="V880" s="23"/>
      <c r="W880" s="237"/>
    </row>
    <row r="881" spans="2:23" ht="24">
      <c r="B881" s="655"/>
      <c r="C881" s="651"/>
      <c r="D881" s="651"/>
      <c r="E881" s="651"/>
      <c r="F881" s="651"/>
      <c r="G881" s="651"/>
      <c r="H881" s="651"/>
      <c r="I881" s="651"/>
      <c r="J881" s="651"/>
      <c r="K881" s="651"/>
      <c r="L881" s="651"/>
      <c r="M881" s="651"/>
      <c r="N881" s="23" t="s">
        <v>1620</v>
      </c>
      <c r="O881" s="23" t="s">
        <v>1620</v>
      </c>
      <c r="P881" s="23"/>
      <c r="Q881" s="23"/>
      <c r="R881" s="23"/>
      <c r="S881" s="23"/>
      <c r="T881" s="23"/>
      <c r="U881" s="23"/>
      <c r="V881" s="23"/>
      <c r="W881" s="237" t="s">
        <v>54</v>
      </c>
    </row>
    <row r="882" spans="2:23" ht="24">
      <c r="B882" s="655"/>
      <c r="C882" s="651"/>
      <c r="D882" s="651"/>
      <c r="E882" s="651"/>
      <c r="F882" s="651"/>
      <c r="G882" s="651"/>
      <c r="H882" s="651"/>
      <c r="I882" s="651"/>
      <c r="J882" s="651"/>
      <c r="K882" s="651"/>
      <c r="L882" s="651"/>
      <c r="M882" s="651"/>
      <c r="N882" s="23" t="s">
        <v>1621</v>
      </c>
      <c r="O882" s="23" t="s">
        <v>1621</v>
      </c>
      <c r="P882" s="23"/>
      <c r="Q882" s="23"/>
      <c r="R882" s="23"/>
      <c r="S882" s="23"/>
      <c r="T882" s="23"/>
      <c r="U882" s="23"/>
      <c r="V882" s="23"/>
      <c r="W882" s="237" t="s">
        <v>54</v>
      </c>
    </row>
    <row r="883" spans="2:23">
      <c r="B883" s="656"/>
      <c r="C883" s="651"/>
      <c r="D883" s="651"/>
      <c r="E883" s="651"/>
      <c r="F883" s="651"/>
      <c r="G883" s="651"/>
      <c r="H883" s="651"/>
      <c r="I883" s="651"/>
      <c r="J883" s="651"/>
      <c r="K883" s="651"/>
      <c r="L883" s="651"/>
      <c r="M883" s="237" t="s">
        <v>1641</v>
      </c>
      <c r="N883" s="23"/>
      <c r="O883" s="23"/>
      <c r="P883" s="23"/>
      <c r="Q883" s="23"/>
      <c r="R883" s="23"/>
      <c r="S883" s="23"/>
      <c r="T883" s="237" t="s">
        <v>54</v>
      </c>
      <c r="U883" s="23"/>
      <c r="V883" s="23"/>
      <c r="W883" s="23"/>
    </row>
    <row r="884" spans="2:23" ht="36">
      <c r="B884" s="654">
        <f>+B879+1</f>
        <v>177</v>
      </c>
      <c r="C884" s="651">
        <f>+VLOOKUP($B884,Hoja4!$B$3:$K$173,Trabajo!C$2,0)</f>
        <v>5000</v>
      </c>
      <c r="D884" s="651" t="str">
        <f>+VLOOKUP($B884,Hoja4!$B$3:$K$173,Trabajo!D$2,0)</f>
        <v>SUPERINTENDENCIA DELEGADA PARA LA RESPONSABILIDAD ADMINISTRATIVA Y LAS MEDIDAS ESPECIALES</v>
      </c>
      <c r="E884" s="651">
        <f>+VLOOKUP($B884,Hoja4!$B$3:$K$173,Trabajo!E$2,0)</f>
        <v>5000</v>
      </c>
      <c r="F884" s="651" t="str">
        <f>+VLOOKUP($B884,Hoja4!$B$3:$K$173,Trabajo!F$2,0)</f>
        <v>SUPERINTENDENCIA DELEGADA PARA LA RESPONSABILIDAD ADMINISTRATIVA Y LAS MEDIDAS ESPECIALES</v>
      </c>
      <c r="G884" s="651">
        <f>+VLOOKUP($B884,Hoja4!$B$3:$K$173,Trabajo!G$2,0)</f>
        <v>20</v>
      </c>
      <c r="H884" s="651" t="str">
        <f>+VLOOKUP($B884,Hoja4!$B$3:$K$173,Trabajo!H$2,0)</f>
        <v>Instrumentos de Control y Registro</v>
      </c>
      <c r="I884" s="651" t="str">
        <f>+VLOOKUP($B884,Hoja4!$B$3:$K$173,Trabajo!I$2,0)</f>
        <v>20.7</v>
      </c>
      <c r="J884" s="651" t="str">
        <f>+VLOOKUP($B884,Hoja4!$B$3:$K$173,Trabajo!J$2,0)</f>
        <v>Instrumento de Control y Registro de inventario documental</v>
      </c>
      <c r="K884" s="651" t="str">
        <f>+VLOOKUP($B884,Hoja4!$B$3:$K$173,Trabajo!K$2,0)</f>
        <v>Instrumento de Control y
Registro de inventario documental</v>
      </c>
      <c r="L884" s="653" t="e">
        <f>+VLOOKUP($B884,Hoja4!$B$3:$P$173,Trabajo!L$2,0)</f>
        <v>#N/A</v>
      </c>
      <c r="M884" s="651" t="s">
        <v>1640</v>
      </c>
      <c r="N884" s="23" t="s">
        <v>1615</v>
      </c>
      <c r="O884" s="23" t="s">
        <v>1615</v>
      </c>
      <c r="P884" s="237" t="s">
        <v>54</v>
      </c>
      <c r="Q884" s="237" t="s">
        <v>54</v>
      </c>
      <c r="R884" s="237"/>
      <c r="S884" s="237" t="s">
        <v>54</v>
      </c>
      <c r="T884" s="237" t="s">
        <v>54</v>
      </c>
      <c r="U884" s="237" t="s">
        <v>54</v>
      </c>
      <c r="V884" s="237" t="s">
        <v>54</v>
      </c>
      <c r="W884" s="23"/>
    </row>
    <row r="885" spans="2:23" ht="24">
      <c r="B885" s="655"/>
      <c r="C885" s="651"/>
      <c r="D885" s="651"/>
      <c r="E885" s="651"/>
      <c r="F885" s="651"/>
      <c r="G885" s="651"/>
      <c r="H885" s="651"/>
      <c r="I885" s="651"/>
      <c r="J885" s="651"/>
      <c r="K885" s="651"/>
      <c r="L885" s="651"/>
      <c r="M885" s="651"/>
      <c r="N885" s="23" t="s">
        <v>1617</v>
      </c>
      <c r="O885" s="23" t="s">
        <v>1617</v>
      </c>
      <c r="P885" s="23"/>
      <c r="Q885" s="23"/>
      <c r="R885" s="23"/>
      <c r="S885" s="23"/>
      <c r="T885" s="237" t="s">
        <v>54</v>
      </c>
      <c r="U885" s="23"/>
      <c r="V885" s="23"/>
      <c r="W885" s="237"/>
    </row>
    <row r="886" spans="2:23" ht="24">
      <c r="B886" s="655"/>
      <c r="C886" s="651"/>
      <c r="D886" s="651"/>
      <c r="E886" s="651"/>
      <c r="F886" s="651"/>
      <c r="G886" s="651"/>
      <c r="H886" s="651"/>
      <c r="I886" s="651"/>
      <c r="J886" s="651"/>
      <c r="K886" s="651"/>
      <c r="L886" s="651"/>
      <c r="M886" s="651"/>
      <c r="N886" s="23" t="s">
        <v>1620</v>
      </c>
      <c r="O886" s="23" t="s">
        <v>1620</v>
      </c>
      <c r="P886" s="23"/>
      <c r="Q886" s="23"/>
      <c r="R886" s="23"/>
      <c r="S886" s="23"/>
      <c r="T886" s="23"/>
      <c r="U886" s="23"/>
      <c r="V886" s="23"/>
      <c r="W886" s="237" t="s">
        <v>54</v>
      </c>
    </row>
    <row r="887" spans="2:23" ht="24">
      <c r="B887" s="655"/>
      <c r="C887" s="651"/>
      <c r="D887" s="651"/>
      <c r="E887" s="651"/>
      <c r="F887" s="651"/>
      <c r="G887" s="651"/>
      <c r="H887" s="651"/>
      <c r="I887" s="651"/>
      <c r="J887" s="651"/>
      <c r="K887" s="651"/>
      <c r="L887" s="651"/>
      <c r="M887" s="651"/>
      <c r="N887" s="23" t="s">
        <v>1621</v>
      </c>
      <c r="O887" s="23" t="s">
        <v>1621</v>
      </c>
      <c r="P887" s="23"/>
      <c r="Q887" s="23"/>
      <c r="R887" s="23"/>
      <c r="S887" s="23"/>
      <c r="T887" s="23"/>
      <c r="U887" s="23"/>
      <c r="V887" s="23"/>
      <c r="W887" s="237" t="s">
        <v>54</v>
      </c>
    </row>
    <row r="888" spans="2:23">
      <c r="B888" s="656"/>
      <c r="C888" s="651"/>
      <c r="D888" s="651"/>
      <c r="E888" s="651"/>
      <c r="F888" s="651"/>
      <c r="G888" s="651"/>
      <c r="H888" s="651"/>
      <c r="I888" s="651"/>
      <c r="J888" s="651"/>
      <c r="K888" s="651"/>
      <c r="L888" s="651"/>
      <c r="M888" s="237" t="s">
        <v>1641</v>
      </c>
      <c r="N888" s="23"/>
      <c r="O888" s="23"/>
      <c r="P888" s="23"/>
      <c r="Q888" s="23"/>
      <c r="R888" s="23"/>
      <c r="S888" s="23"/>
      <c r="T888" s="237" t="s">
        <v>54</v>
      </c>
      <c r="U888" s="23"/>
      <c r="V888" s="23"/>
      <c r="W888" s="23"/>
    </row>
    <row r="889" spans="2:23" ht="36">
      <c r="B889" s="654">
        <f>+B884+1</f>
        <v>178</v>
      </c>
      <c r="C889" s="651">
        <f>+VLOOKUP($B889,Hoja4!$B$3:$K$173,Trabajo!C$2,0)</f>
        <v>5000</v>
      </c>
      <c r="D889" s="651" t="str">
        <f>+VLOOKUP($B889,Hoja4!$B$3:$K$173,Trabajo!D$2,0)</f>
        <v>SUPERINTENDENCIA DELEGADA PARA LA RESPONSABILIDAD ADMINISTRATIVA Y LAS MEDIDAS ESPECIALES</v>
      </c>
      <c r="E889" s="651">
        <f>+VLOOKUP($B889,Hoja4!$B$3:$K$173,Trabajo!E$2,0)</f>
        <v>5000</v>
      </c>
      <c r="F889" s="651" t="str">
        <f>+VLOOKUP($B889,Hoja4!$B$3:$K$173,Trabajo!F$2,0)</f>
        <v>SUPERINTENDENCIA DELEGADA PARA LA RESPONSABILIDAD ADMINISTRATIVA Y LAS MEDIDAS ESPECIALES</v>
      </c>
      <c r="G889" s="651">
        <f>+VLOOKUP($B889,Hoja4!$B$3:$K$173,Trabajo!G$2,0)</f>
        <v>20</v>
      </c>
      <c r="H889" s="651" t="str">
        <f>+VLOOKUP($B889,Hoja4!$B$3:$K$173,Trabajo!H$2,0)</f>
        <v>Instrumentos de Control y Registro</v>
      </c>
      <c r="I889" s="651" t="str">
        <f>+VLOOKUP($B889,Hoja4!$B$3:$K$173,Trabajo!I$2,0)</f>
        <v>20.8</v>
      </c>
      <c r="J889" s="651" t="str">
        <f>+VLOOKUP($B889,Hoja4!$B$3:$K$173,Trabajo!J$2,0)</f>
        <v>Instrumento de Control y Registro de Libros de Actas Cajas de Compensación Familiar</v>
      </c>
      <c r="K889" s="651" t="str">
        <f>+VLOOKUP($B889,Hoja4!$B$3:$K$173,Trabajo!K$2,0)</f>
        <v>Allega
libro de Actas foliado, Oficio registro del oficio</v>
      </c>
      <c r="L889" s="653" t="e">
        <f>+VLOOKUP($B889,Hoja4!$B$3:$P$173,Trabajo!L$2,0)</f>
        <v>#N/A</v>
      </c>
      <c r="M889" s="651" t="s">
        <v>1640</v>
      </c>
      <c r="N889" s="23" t="s">
        <v>1615</v>
      </c>
      <c r="O889" s="23" t="s">
        <v>1615</v>
      </c>
      <c r="P889" s="237" t="s">
        <v>54</v>
      </c>
      <c r="Q889" s="237" t="s">
        <v>54</v>
      </c>
      <c r="R889" s="237"/>
      <c r="S889" s="237" t="s">
        <v>54</v>
      </c>
      <c r="T889" s="237" t="s">
        <v>54</v>
      </c>
      <c r="U889" s="237" t="s">
        <v>54</v>
      </c>
      <c r="V889" s="237" t="s">
        <v>54</v>
      </c>
      <c r="W889" s="23"/>
    </row>
    <row r="890" spans="2:23" ht="24">
      <c r="B890" s="655"/>
      <c r="C890" s="651"/>
      <c r="D890" s="651"/>
      <c r="E890" s="651"/>
      <c r="F890" s="651"/>
      <c r="G890" s="651"/>
      <c r="H890" s="651"/>
      <c r="I890" s="651"/>
      <c r="J890" s="651"/>
      <c r="K890" s="651"/>
      <c r="L890" s="651"/>
      <c r="M890" s="651"/>
      <c r="N890" s="23" t="s">
        <v>1617</v>
      </c>
      <c r="O890" s="23" t="s">
        <v>1617</v>
      </c>
      <c r="P890" s="23"/>
      <c r="Q890" s="23"/>
      <c r="R890" s="23"/>
      <c r="S890" s="23"/>
      <c r="T890" s="237" t="s">
        <v>54</v>
      </c>
      <c r="U890" s="23"/>
      <c r="V890" s="23"/>
      <c r="W890" s="237"/>
    </row>
    <row r="891" spans="2:23" ht="24">
      <c r="B891" s="655"/>
      <c r="C891" s="651"/>
      <c r="D891" s="651"/>
      <c r="E891" s="651"/>
      <c r="F891" s="651"/>
      <c r="G891" s="651"/>
      <c r="H891" s="651"/>
      <c r="I891" s="651"/>
      <c r="J891" s="651"/>
      <c r="K891" s="651"/>
      <c r="L891" s="651"/>
      <c r="M891" s="651"/>
      <c r="N891" s="23" t="s">
        <v>1620</v>
      </c>
      <c r="O891" s="23" t="s">
        <v>1620</v>
      </c>
      <c r="P891" s="23"/>
      <c r="Q891" s="23"/>
      <c r="R891" s="23"/>
      <c r="S891" s="23"/>
      <c r="T891" s="23"/>
      <c r="U891" s="23"/>
      <c r="V891" s="23"/>
      <c r="W891" s="237" t="s">
        <v>54</v>
      </c>
    </row>
    <row r="892" spans="2:23" ht="24">
      <c r="B892" s="655"/>
      <c r="C892" s="651"/>
      <c r="D892" s="651"/>
      <c r="E892" s="651"/>
      <c r="F892" s="651"/>
      <c r="G892" s="651"/>
      <c r="H892" s="651"/>
      <c r="I892" s="651"/>
      <c r="J892" s="651"/>
      <c r="K892" s="651"/>
      <c r="L892" s="651"/>
      <c r="M892" s="651"/>
      <c r="N892" s="23" t="s">
        <v>1621</v>
      </c>
      <c r="O892" s="23" t="s">
        <v>1621</v>
      </c>
      <c r="P892" s="23"/>
      <c r="Q892" s="23"/>
      <c r="R892" s="23"/>
      <c r="S892" s="23"/>
      <c r="T892" s="23"/>
      <c r="U892" s="23"/>
      <c r="V892" s="23"/>
      <c r="W892" s="237" t="s">
        <v>54</v>
      </c>
    </row>
    <row r="893" spans="2:23">
      <c r="B893" s="656"/>
      <c r="C893" s="651"/>
      <c r="D893" s="651"/>
      <c r="E893" s="651"/>
      <c r="F893" s="651"/>
      <c r="G893" s="651"/>
      <c r="H893" s="651"/>
      <c r="I893" s="651"/>
      <c r="J893" s="651"/>
      <c r="K893" s="651"/>
      <c r="L893" s="651"/>
      <c r="M893" s="237" t="s">
        <v>1641</v>
      </c>
      <c r="N893" s="23"/>
      <c r="O893" s="23"/>
      <c r="P893" s="23"/>
      <c r="Q893" s="23"/>
      <c r="R893" s="23"/>
      <c r="S893" s="23"/>
      <c r="T893" s="237" t="s">
        <v>54</v>
      </c>
      <c r="U893" s="23"/>
      <c r="V893" s="23"/>
      <c r="W893" s="23"/>
    </row>
    <row r="894" spans="2:23" ht="36">
      <c r="B894" s="654">
        <f>+B889+1</f>
        <v>179</v>
      </c>
      <c r="C894" s="651">
        <f>+VLOOKUP($B894,Hoja4!$B$3:$K$173,Trabajo!C$2,0)</f>
        <v>5000</v>
      </c>
      <c r="D894" s="651" t="str">
        <f>+VLOOKUP($B894,Hoja4!$B$3:$K$173,Trabajo!D$2,0)</f>
        <v>SUPERINTENDENCIA DELEGADA PARA LA RESPONSABILIDAD ADMINISTRATIVA Y LAS MEDIDAS ESPECIALES</v>
      </c>
      <c r="E894" s="651">
        <f>+VLOOKUP($B894,Hoja4!$B$3:$K$173,Trabajo!E$2,0)</f>
        <v>5000</v>
      </c>
      <c r="F894" s="651" t="str">
        <f>+VLOOKUP($B894,Hoja4!$B$3:$K$173,Trabajo!F$2,0)</f>
        <v>SUPERINTENDENCIA DELEGADA PARA LA RESPONSABILIDAD ADMINISTRATIVA Y LAS MEDIDAS ESPECIALES</v>
      </c>
      <c r="G894" s="651">
        <f>+VLOOKUP($B894,Hoja4!$B$3:$K$173,Trabajo!G$2,0)</f>
        <v>26</v>
      </c>
      <c r="H894" s="651" t="str">
        <f>+VLOOKUP($B894,Hoja4!$B$3:$K$173,Trabajo!H$2,0)</f>
        <v>Procesos</v>
      </c>
      <c r="I894" s="651" t="str">
        <f>+VLOOKUP($B894,Hoja4!$B$3:$K$173,Trabajo!I$2,0)</f>
        <v>26.4</v>
      </c>
      <c r="J894" s="651" t="str">
        <f>+VLOOKUP($B894,Hoja4!$B$3:$K$173,Trabajo!J$2,0)</f>
        <v>Proceso de Fusión entre Cajas de Compensación Familiar</v>
      </c>
      <c r="K894" s="651" t="str">
        <f>+VLOOKUP($B894,Hoja4!$B$3:$K$173,Trabajo!K$2,0)</f>
        <v>Documento de convocatoria, Acta de asamblea, Acta de aprobación de la fusión, Resolución que aprueba decisión de fusión adoptada por Asambleas, Oficio de requerimiento de escritura de fusión, Escritura de fusión, Resolución de cancelación de personería jurídica</v>
      </c>
      <c r="L894" s="653" t="e">
        <f>+VLOOKUP($B894,Hoja4!$B$3:$P$173,Trabajo!L$2,0)</f>
        <v>#N/A</v>
      </c>
      <c r="M894" s="651" t="s">
        <v>1640</v>
      </c>
      <c r="N894" s="23" t="s">
        <v>1615</v>
      </c>
      <c r="O894" s="23" t="s">
        <v>1615</v>
      </c>
      <c r="P894" s="237" t="s">
        <v>54</v>
      </c>
      <c r="Q894" s="237" t="s">
        <v>54</v>
      </c>
      <c r="R894" s="237"/>
      <c r="S894" s="237" t="s">
        <v>54</v>
      </c>
      <c r="T894" s="237" t="s">
        <v>54</v>
      </c>
      <c r="U894" s="237" t="s">
        <v>54</v>
      </c>
      <c r="V894" s="237" t="s">
        <v>54</v>
      </c>
      <c r="W894" s="23"/>
    </row>
    <row r="895" spans="2:23" ht="24">
      <c r="B895" s="655"/>
      <c r="C895" s="651"/>
      <c r="D895" s="651"/>
      <c r="E895" s="651"/>
      <c r="F895" s="651"/>
      <c r="G895" s="651"/>
      <c r="H895" s="651"/>
      <c r="I895" s="651"/>
      <c r="J895" s="651"/>
      <c r="K895" s="651"/>
      <c r="L895" s="651"/>
      <c r="M895" s="651"/>
      <c r="N895" s="23" t="s">
        <v>1617</v>
      </c>
      <c r="O895" s="23" t="s">
        <v>1617</v>
      </c>
      <c r="P895" s="23"/>
      <c r="Q895" s="23"/>
      <c r="R895" s="23"/>
      <c r="S895" s="23"/>
      <c r="T895" s="237" t="s">
        <v>54</v>
      </c>
      <c r="U895" s="23"/>
      <c r="V895" s="23"/>
      <c r="W895" s="237"/>
    </row>
    <row r="896" spans="2:23" ht="24">
      <c r="B896" s="655"/>
      <c r="C896" s="651"/>
      <c r="D896" s="651"/>
      <c r="E896" s="651"/>
      <c r="F896" s="651"/>
      <c r="G896" s="651"/>
      <c r="H896" s="651"/>
      <c r="I896" s="651"/>
      <c r="J896" s="651"/>
      <c r="K896" s="651"/>
      <c r="L896" s="651"/>
      <c r="M896" s="651"/>
      <c r="N896" s="23" t="s">
        <v>1620</v>
      </c>
      <c r="O896" s="23" t="s">
        <v>1620</v>
      </c>
      <c r="P896" s="23"/>
      <c r="Q896" s="23"/>
      <c r="R896" s="23"/>
      <c r="S896" s="23"/>
      <c r="T896" s="23"/>
      <c r="U896" s="23"/>
      <c r="V896" s="23"/>
      <c r="W896" s="237" t="s">
        <v>54</v>
      </c>
    </row>
    <row r="897" spans="2:23" ht="24">
      <c r="B897" s="655"/>
      <c r="C897" s="651"/>
      <c r="D897" s="651"/>
      <c r="E897" s="651"/>
      <c r="F897" s="651"/>
      <c r="G897" s="651"/>
      <c r="H897" s="651"/>
      <c r="I897" s="651"/>
      <c r="J897" s="651"/>
      <c r="K897" s="651"/>
      <c r="L897" s="651"/>
      <c r="M897" s="651"/>
      <c r="N897" s="23" t="s">
        <v>1621</v>
      </c>
      <c r="O897" s="23" t="s">
        <v>1621</v>
      </c>
      <c r="P897" s="23"/>
      <c r="Q897" s="23"/>
      <c r="R897" s="23"/>
      <c r="S897" s="23"/>
      <c r="T897" s="23"/>
      <c r="U897" s="23"/>
      <c r="V897" s="23"/>
      <c r="W897" s="237" t="s">
        <v>54</v>
      </c>
    </row>
    <row r="898" spans="2:23">
      <c r="B898" s="656"/>
      <c r="C898" s="651"/>
      <c r="D898" s="651"/>
      <c r="E898" s="651"/>
      <c r="F898" s="651"/>
      <c r="G898" s="651"/>
      <c r="H898" s="651"/>
      <c r="I898" s="651"/>
      <c r="J898" s="651"/>
      <c r="K898" s="651"/>
      <c r="L898" s="651"/>
      <c r="M898" s="237" t="s">
        <v>1641</v>
      </c>
      <c r="N898" s="23"/>
      <c r="O898" s="23"/>
      <c r="P898" s="23"/>
      <c r="Q898" s="23"/>
      <c r="R898" s="23"/>
      <c r="S898" s="23"/>
      <c r="T898" s="237" t="s">
        <v>54</v>
      </c>
      <c r="U898" s="23"/>
      <c r="V898" s="23"/>
      <c r="W898" s="23"/>
    </row>
    <row r="899" spans="2:23" ht="36">
      <c r="B899" s="654">
        <f>+B894+1</f>
        <v>180</v>
      </c>
      <c r="C899" s="651">
        <f>+VLOOKUP($B899,Hoja4!$B$3:$K$173,Trabajo!C$2,0)</f>
        <v>5000</v>
      </c>
      <c r="D899" s="651" t="str">
        <f>+VLOOKUP($B899,Hoja4!$B$3:$K$173,Trabajo!D$2,0)</f>
        <v>SUPERINTENDENCIA DELEGADA PARA LA RESPONSABILIDAD ADMINISTRATIVA Y LAS MEDIDAS ESPECIALES</v>
      </c>
      <c r="E899" s="651">
        <f>+VLOOKUP($B899,Hoja4!$B$3:$K$173,Trabajo!E$2,0)</f>
        <v>5000</v>
      </c>
      <c r="F899" s="651" t="str">
        <f>+VLOOKUP($B899,Hoja4!$B$3:$K$173,Trabajo!F$2,0)</f>
        <v>SUPERINTENDENCIA DELEGADA PARA LA RESPONSABILIDAD ADMINISTRATIVA Y LAS MEDIDAS ESPECIALES</v>
      </c>
      <c r="G899" s="651">
        <f>+VLOOKUP($B899,Hoja4!$B$3:$K$173,Trabajo!G$2,0)</f>
        <v>26</v>
      </c>
      <c r="H899" s="651" t="str">
        <f>+VLOOKUP($B899,Hoja4!$B$3:$K$173,Trabajo!H$2,0)</f>
        <v>Procesos</v>
      </c>
      <c r="I899" s="651" t="str">
        <f>+VLOOKUP($B899,Hoja4!$B$3:$K$173,Trabajo!I$2,0)</f>
        <v>26.5</v>
      </c>
      <c r="J899" s="651" t="str">
        <f>+VLOOKUP($B899,Hoja4!$B$3:$K$173,Trabajo!J$2,0)</f>
        <v>Proceso de Investigaciones administrativas a Entes Vigilados</v>
      </c>
      <c r="K899" s="651" t="str">
        <f>+VLOOKUP($B899,Hoja4!$B$3:$K$173,Trabajo!K$2,0)</f>
        <v>Informes de hallazgos de visitas y/o quejas. denuncias o peticiones, Comunicación de asignación al funcionario, Oficio de desistimiento tácito o ampliación de petición ( en los casos que aplique ), Auto de apertura de la investigación preliminar, Oficio de comunicación apertura de la investigación preliminar, Auto de archivo de la investigaciones preliminares ( en los
casos que apique ), Oficio de comunicación Auto de archivo de la investigaciones preliminares, Recurso de reposición y/o subsidio de apelación ( en los casos que aplique ), Resolución que resuelve los recursos ( en los casos que
aplique ), Notificación de la resolución que decide los recursos ( en los casos que aplique ), Oficio de comunicación apertura de investigación administrativa, Pliego de cargos, Citación para notificación de pliego de cargos, Notificación de pliego de cargos, Descargos, Auto de pruebas, Oficio de comunicación de auto de pruebas, Traslado de Alegatos, Alegatos de conclusión, Informe evaluativo, Resolución que decide la investigación, Recurso de reposición y/o subsidio de apelación ( en los casos que aplique ), Resolución que decide recurso de reposición, Citación para notificación de recurso de reposición o traslado al despacho del Superintendente para resolver el recurso de
apelación, Auto archivo</v>
      </c>
      <c r="L899" s="651" t="str">
        <f>+VLOOKUP($B899,Hoja4!$B$3:$P$173,Trabajo!L$2,0)</f>
        <v>Pública Reservada</v>
      </c>
      <c r="M899" s="651" t="s">
        <v>1640</v>
      </c>
      <c r="N899" s="23" t="s">
        <v>1615</v>
      </c>
      <c r="O899" s="23" t="s">
        <v>1615</v>
      </c>
      <c r="P899" s="237" t="s">
        <v>54</v>
      </c>
      <c r="Q899" s="237" t="s">
        <v>54</v>
      </c>
      <c r="R899" s="237"/>
      <c r="S899" s="237" t="s">
        <v>54</v>
      </c>
      <c r="T899" s="237" t="s">
        <v>54</v>
      </c>
      <c r="U899" s="237" t="s">
        <v>54</v>
      </c>
      <c r="V899" s="237" t="s">
        <v>54</v>
      </c>
      <c r="W899" s="23"/>
    </row>
    <row r="900" spans="2:23" ht="24">
      <c r="B900" s="655"/>
      <c r="C900" s="651"/>
      <c r="D900" s="651"/>
      <c r="E900" s="651"/>
      <c r="F900" s="651"/>
      <c r="G900" s="651"/>
      <c r="H900" s="651"/>
      <c r="I900" s="651"/>
      <c r="J900" s="651"/>
      <c r="K900" s="651"/>
      <c r="L900" s="651"/>
      <c r="M900" s="651"/>
      <c r="N900" s="23" t="s">
        <v>1617</v>
      </c>
      <c r="O900" s="23" t="s">
        <v>1617</v>
      </c>
      <c r="P900" s="23"/>
      <c r="Q900" s="23"/>
      <c r="R900" s="23"/>
      <c r="S900" s="23"/>
      <c r="T900" s="237" t="s">
        <v>54</v>
      </c>
      <c r="U900" s="23"/>
      <c r="V900" s="23"/>
      <c r="W900" s="237"/>
    </row>
    <row r="901" spans="2:23" ht="24">
      <c r="B901" s="655"/>
      <c r="C901" s="651"/>
      <c r="D901" s="651"/>
      <c r="E901" s="651"/>
      <c r="F901" s="651"/>
      <c r="G901" s="651"/>
      <c r="H901" s="651"/>
      <c r="I901" s="651"/>
      <c r="J901" s="651"/>
      <c r="K901" s="651"/>
      <c r="L901" s="651"/>
      <c r="M901" s="651"/>
      <c r="N901" s="23" t="s">
        <v>1620</v>
      </c>
      <c r="O901" s="23" t="s">
        <v>1620</v>
      </c>
      <c r="P901" s="23"/>
      <c r="Q901" s="23"/>
      <c r="R901" s="23"/>
      <c r="S901" s="23"/>
      <c r="T901" s="23"/>
      <c r="U901" s="23"/>
      <c r="V901" s="23"/>
      <c r="W901" s="237" t="s">
        <v>54</v>
      </c>
    </row>
    <row r="902" spans="2:23" ht="24">
      <c r="B902" s="655"/>
      <c r="C902" s="651"/>
      <c r="D902" s="651"/>
      <c r="E902" s="651"/>
      <c r="F902" s="651"/>
      <c r="G902" s="651"/>
      <c r="H902" s="651"/>
      <c r="I902" s="651"/>
      <c r="J902" s="651"/>
      <c r="K902" s="651"/>
      <c r="L902" s="651"/>
      <c r="M902" s="651"/>
      <c r="N902" s="23" t="s">
        <v>1621</v>
      </c>
      <c r="O902" s="23" t="s">
        <v>1621</v>
      </c>
      <c r="P902" s="23"/>
      <c r="Q902" s="23"/>
      <c r="R902" s="23"/>
      <c r="S902" s="23"/>
      <c r="T902" s="23"/>
      <c r="U902" s="23"/>
      <c r="V902" s="23"/>
      <c r="W902" s="237" t="s">
        <v>54</v>
      </c>
    </row>
    <row r="903" spans="2:23">
      <c r="B903" s="656"/>
      <c r="C903" s="651"/>
      <c r="D903" s="651"/>
      <c r="E903" s="651"/>
      <c r="F903" s="651"/>
      <c r="G903" s="651"/>
      <c r="H903" s="651"/>
      <c r="I903" s="651"/>
      <c r="J903" s="651"/>
      <c r="K903" s="651"/>
      <c r="L903" s="651"/>
      <c r="M903" s="237" t="s">
        <v>1641</v>
      </c>
      <c r="N903" s="23"/>
      <c r="O903" s="23"/>
      <c r="P903" s="23"/>
      <c r="Q903" s="23"/>
      <c r="R903" s="23"/>
      <c r="S903" s="23"/>
      <c r="T903" s="237" t="s">
        <v>54</v>
      </c>
      <c r="U903" s="23"/>
      <c r="V903" s="23"/>
      <c r="W903" s="23"/>
    </row>
    <row r="904" spans="2:23" ht="36">
      <c r="B904" s="654">
        <f>+B899+1</f>
        <v>181</v>
      </c>
      <c r="C904" s="651">
        <f>+VLOOKUP($B904,Hoja4!$B$3:$K$173,Trabajo!C$2,0)</f>
        <v>5000</v>
      </c>
      <c r="D904" s="651" t="str">
        <f>+VLOOKUP($B904,Hoja4!$B$3:$K$173,Trabajo!D$2,0)</f>
        <v>SUPERINTENDENCIA DELEGADA PARA LA RESPONSABILIDAD ADMINISTRATIVA Y LAS MEDIDAS ESPECIALES</v>
      </c>
      <c r="E904" s="651">
        <f>+VLOOKUP($B904,Hoja4!$B$3:$K$173,Trabajo!E$2,0)</f>
        <v>5000</v>
      </c>
      <c r="F904" s="651" t="str">
        <f>+VLOOKUP($B904,Hoja4!$B$3:$K$173,Trabajo!F$2,0)</f>
        <v>SUPERINTENDENCIA DELEGADA PARA LA RESPONSABILIDAD ADMINISTRATIVA Y LAS MEDIDAS ESPECIALES</v>
      </c>
      <c r="G904" s="651">
        <f>+VLOOKUP($B904,Hoja4!$B$3:$K$173,Trabajo!G$2,0)</f>
        <v>26</v>
      </c>
      <c r="H904" s="651" t="str">
        <f>+VLOOKUP($B904,Hoja4!$B$3:$K$173,Trabajo!H$2,0)</f>
        <v>Procesos</v>
      </c>
      <c r="I904" s="651" t="str">
        <f>+VLOOKUP($B904,Hoja4!$B$3:$K$173,Trabajo!I$2,0)</f>
        <v>26.7</v>
      </c>
      <c r="J904" s="651" t="str">
        <f>+VLOOKUP($B904,Hoja4!$B$3:$K$173,Trabajo!J$2,0)</f>
        <v>Proceso de Medidas Cautelares Intervenciones administrativas</v>
      </c>
      <c r="K904" s="651" t="str">
        <f>+VLOOKUP($B904,Hoja4!$B$3:$K$173,Trabajo!K$2,0)</f>
        <v>Informe de visita ordinaria o visita especial, Acta del Comité directivo de seguimiento y control, Resolución donde se toman medida cautelar de intervención y designación del Agente Especial, Plan de mejoramiento, Oficio de aprobación del plan de mejoramiento, Informes trimestrales de gestión del agente interventor, Seguimiento de la Agencia Especial de Intervención, Informes de Visitas de seguimiento ordinaria o especial, Acta del Comité directivo de seguimiento y control (para levantamiento de medida cautelar), Memorando de Concepto de levantamiento de la medida
cautelar, Resolución donde se levantan las medidas de intervención</v>
      </c>
      <c r="L904" s="651" t="str">
        <f>+VLOOKUP($B904,Hoja4!$B$3:$P$173,Trabajo!L$2,0)</f>
        <v>Pública Reservada</v>
      </c>
      <c r="M904" s="651" t="s">
        <v>1640</v>
      </c>
      <c r="N904" s="23" t="s">
        <v>1615</v>
      </c>
      <c r="O904" s="23" t="s">
        <v>1615</v>
      </c>
      <c r="P904" s="237" t="s">
        <v>54</v>
      </c>
      <c r="Q904" s="237" t="s">
        <v>54</v>
      </c>
      <c r="R904" s="237"/>
      <c r="S904" s="237" t="s">
        <v>54</v>
      </c>
      <c r="T904" s="237" t="s">
        <v>54</v>
      </c>
      <c r="U904" s="237" t="s">
        <v>54</v>
      </c>
      <c r="V904" s="237" t="s">
        <v>54</v>
      </c>
      <c r="W904" s="23"/>
    </row>
    <row r="905" spans="2:23" ht="24">
      <c r="B905" s="655"/>
      <c r="C905" s="651"/>
      <c r="D905" s="651"/>
      <c r="E905" s="651"/>
      <c r="F905" s="651"/>
      <c r="G905" s="651"/>
      <c r="H905" s="651"/>
      <c r="I905" s="651"/>
      <c r="J905" s="651"/>
      <c r="K905" s="651"/>
      <c r="L905" s="651"/>
      <c r="M905" s="651"/>
      <c r="N905" s="23" t="s">
        <v>1617</v>
      </c>
      <c r="O905" s="23" t="s">
        <v>1617</v>
      </c>
      <c r="P905" s="23"/>
      <c r="Q905" s="23"/>
      <c r="R905" s="23"/>
      <c r="S905" s="23"/>
      <c r="T905" s="237" t="s">
        <v>54</v>
      </c>
      <c r="U905" s="23"/>
      <c r="V905" s="23"/>
      <c r="W905" s="237"/>
    </row>
    <row r="906" spans="2:23" ht="24">
      <c r="B906" s="655"/>
      <c r="C906" s="651"/>
      <c r="D906" s="651"/>
      <c r="E906" s="651"/>
      <c r="F906" s="651"/>
      <c r="G906" s="651"/>
      <c r="H906" s="651"/>
      <c r="I906" s="651"/>
      <c r="J906" s="651"/>
      <c r="K906" s="651"/>
      <c r="L906" s="651"/>
      <c r="M906" s="651"/>
      <c r="N906" s="23" t="s">
        <v>1620</v>
      </c>
      <c r="O906" s="23" t="s">
        <v>1620</v>
      </c>
      <c r="P906" s="23"/>
      <c r="Q906" s="23"/>
      <c r="R906" s="23"/>
      <c r="S906" s="23"/>
      <c r="T906" s="23"/>
      <c r="U906" s="23"/>
      <c r="V906" s="23"/>
      <c r="W906" s="237" t="s">
        <v>54</v>
      </c>
    </row>
    <row r="907" spans="2:23" ht="24">
      <c r="B907" s="655"/>
      <c r="C907" s="651"/>
      <c r="D907" s="651"/>
      <c r="E907" s="651"/>
      <c r="F907" s="651"/>
      <c r="G907" s="651"/>
      <c r="H907" s="651"/>
      <c r="I907" s="651"/>
      <c r="J907" s="651"/>
      <c r="K907" s="651"/>
      <c r="L907" s="651"/>
      <c r="M907" s="651"/>
      <c r="N907" s="23" t="s">
        <v>1621</v>
      </c>
      <c r="O907" s="23" t="s">
        <v>1621</v>
      </c>
      <c r="P907" s="23"/>
      <c r="Q907" s="23"/>
      <c r="R907" s="23"/>
      <c r="S907" s="23"/>
      <c r="T907" s="23"/>
      <c r="U907" s="23"/>
      <c r="V907" s="23"/>
      <c r="W907" s="237" t="s">
        <v>54</v>
      </c>
    </row>
    <row r="908" spans="2:23">
      <c r="B908" s="656"/>
      <c r="C908" s="651"/>
      <c r="D908" s="651"/>
      <c r="E908" s="651"/>
      <c r="F908" s="651"/>
      <c r="G908" s="651"/>
      <c r="H908" s="651"/>
      <c r="I908" s="651"/>
      <c r="J908" s="651"/>
      <c r="K908" s="651"/>
      <c r="L908" s="651"/>
      <c r="M908" s="237" t="s">
        <v>1641</v>
      </c>
      <c r="N908" s="23"/>
      <c r="O908" s="23"/>
      <c r="P908" s="23"/>
      <c r="Q908" s="23"/>
      <c r="R908" s="23"/>
      <c r="S908" s="23"/>
      <c r="T908" s="237" t="s">
        <v>54</v>
      </c>
      <c r="U908" s="23"/>
      <c r="V908" s="23"/>
      <c r="W908" s="23"/>
    </row>
    <row r="909" spans="2:23" ht="36">
      <c r="B909" s="654">
        <f>+B904+1</f>
        <v>182</v>
      </c>
      <c r="C909" s="651">
        <f>+VLOOKUP($B909,Hoja4!$B$3:$K$173,Trabajo!C$2,0)</f>
        <v>5000</v>
      </c>
      <c r="D909" s="651" t="str">
        <f>+VLOOKUP($B909,Hoja4!$B$3:$K$173,Trabajo!D$2,0)</f>
        <v>SUPERINTENDENCIA DELEGADA PARA LA RESPONSABILIDAD ADMINISTRATIVA Y LAS MEDIDAS ESPECIALES</v>
      </c>
      <c r="E909" s="651">
        <f>+VLOOKUP($B909,Hoja4!$B$3:$K$173,Trabajo!E$2,0)</f>
        <v>5000</v>
      </c>
      <c r="F909" s="651" t="str">
        <f>+VLOOKUP($B909,Hoja4!$B$3:$K$173,Trabajo!F$2,0)</f>
        <v>SUPERINTENDENCIA DELEGADA PARA LA RESPONSABILIDAD ADMINISTRATIVA Y LAS MEDIDAS ESPECIALES</v>
      </c>
      <c r="G909" s="651">
        <f>+VLOOKUP($B909,Hoja4!$B$3:$K$173,Trabajo!G$2,0)</f>
        <v>26</v>
      </c>
      <c r="H909" s="651" t="str">
        <f>+VLOOKUP($B909,Hoja4!$B$3:$K$173,Trabajo!H$2,0)</f>
        <v>Procesos</v>
      </c>
      <c r="I909" s="651" t="str">
        <f>+VLOOKUP($B909,Hoja4!$B$3:$K$173,Trabajo!I$2,0)</f>
        <v>26.8</v>
      </c>
      <c r="J909" s="651" t="str">
        <f>+VLOOKUP($B909,Hoja4!$B$3:$K$173,Trabajo!J$2,0)</f>
        <v>Proceso de Medidas Cautelares Vigilancia Especial</v>
      </c>
      <c r="K909" s="651" t="str">
        <f>+VLOOKUP($B909,Hoja4!$B$3:$K$173,Trabajo!K$2,0)</f>
        <v>Informes de visita ordinaria o especial, Acta del Comité directivo de seguimiento y control, Resolución donde se toman medida cautelar de vigilancia especial y designación del Agente Especial, Plan de mejoramiento, Oficio de aprobación del plan de mejoramiento, Informes trimestrales de gestión del agente interventor, Seguimiento de la Agencia Especial de Intervención, Informes de Visitas de seguimiento ordinaria o especial, Acta del Comité directivo de seguimiento y control (para levantamiento de vigilancia especial), Memorando de Concepto de levantamiento de la medida cautelar de vigilancia especial, Resolución donde se levantan las medidas de vigilancia especial</v>
      </c>
      <c r="L909" s="651" t="str">
        <f>+VLOOKUP($B909,Hoja4!$B$3:$P$173,Trabajo!L$2,0)</f>
        <v>Pública Reservada</v>
      </c>
      <c r="M909" s="651" t="s">
        <v>1640</v>
      </c>
      <c r="N909" s="23" t="s">
        <v>1615</v>
      </c>
      <c r="O909" s="23" t="s">
        <v>1615</v>
      </c>
      <c r="P909" s="237" t="s">
        <v>54</v>
      </c>
      <c r="Q909" s="237" t="s">
        <v>54</v>
      </c>
      <c r="R909" s="237"/>
      <c r="S909" s="237" t="s">
        <v>54</v>
      </c>
      <c r="T909" s="237" t="s">
        <v>54</v>
      </c>
      <c r="U909" s="237" t="s">
        <v>54</v>
      </c>
      <c r="V909" s="237" t="s">
        <v>54</v>
      </c>
      <c r="W909" s="23"/>
    </row>
    <row r="910" spans="2:23" ht="24">
      <c r="B910" s="655"/>
      <c r="C910" s="651"/>
      <c r="D910" s="651"/>
      <c r="E910" s="651"/>
      <c r="F910" s="651"/>
      <c r="G910" s="651"/>
      <c r="H910" s="651"/>
      <c r="I910" s="651"/>
      <c r="J910" s="651"/>
      <c r="K910" s="651"/>
      <c r="L910" s="651"/>
      <c r="M910" s="651"/>
      <c r="N910" s="23" t="s">
        <v>1617</v>
      </c>
      <c r="O910" s="23" t="s">
        <v>1617</v>
      </c>
      <c r="P910" s="23"/>
      <c r="Q910" s="23"/>
      <c r="R910" s="23"/>
      <c r="S910" s="23"/>
      <c r="T910" s="237" t="s">
        <v>54</v>
      </c>
      <c r="U910" s="23"/>
      <c r="V910" s="23"/>
      <c r="W910" s="237"/>
    </row>
    <row r="911" spans="2:23" ht="24">
      <c r="B911" s="655"/>
      <c r="C911" s="651"/>
      <c r="D911" s="651"/>
      <c r="E911" s="651"/>
      <c r="F911" s="651"/>
      <c r="G911" s="651"/>
      <c r="H911" s="651"/>
      <c r="I911" s="651"/>
      <c r="J911" s="651"/>
      <c r="K911" s="651"/>
      <c r="L911" s="651"/>
      <c r="M911" s="651"/>
      <c r="N911" s="23" t="s">
        <v>1620</v>
      </c>
      <c r="O911" s="23" t="s">
        <v>1620</v>
      </c>
      <c r="P911" s="23"/>
      <c r="Q911" s="23"/>
      <c r="R911" s="23"/>
      <c r="S911" s="23"/>
      <c r="T911" s="23"/>
      <c r="U911" s="23"/>
      <c r="V911" s="23"/>
      <c r="W911" s="237" t="s">
        <v>54</v>
      </c>
    </row>
    <row r="912" spans="2:23" ht="24">
      <c r="B912" s="655"/>
      <c r="C912" s="651"/>
      <c r="D912" s="651"/>
      <c r="E912" s="651"/>
      <c r="F912" s="651"/>
      <c r="G912" s="651"/>
      <c r="H912" s="651"/>
      <c r="I912" s="651"/>
      <c r="J912" s="651"/>
      <c r="K912" s="651"/>
      <c r="L912" s="651"/>
      <c r="M912" s="651"/>
      <c r="N912" s="23" t="s">
        <v>1621</v>
      </c>
      <c r="O912" s="23" t="s">
        <v>1621</v>
      </c>
      <c r="P912" s="23"/>
      <c r="Q912" s="23"/>
      <c r="R912" s="23"/>
      <c r="S912" s="23"/>
      <c r="T912" s="23"/>
      <c r="U912" s="23"/>
      <c r="V912" s="23"/>
      <c r="W912" s="237" t="s">
        <v>54</v>
      </c>
    </row>
    <row r="913" spans="2:23">
      <c r="B913" s="656"/>
      <c r="C913" s="651"/>
      <c r="D913" s="651"/>
      <c r="E913" s="651"/>
      <c r="F913" s="651"/>
      <c r="G913" s="651"/>
      <c r="H913" s="651"/>
      <c r="I913" s="651"/>
      <c r="J913" s="651"/>
      <c r="K913" s="651"/>
      <c r="L913" s="651"/>
      <c r="M913" s="237" t="s">
        <v>1641</v>
      </c>
      <c r="N913" s="23"/>
      <c r="O913" s="23"/>
      <c r="P913" s="23"/>
      <c r="Q913" s="23"/>
      <c r="R913" s="23"/>
      <c r="S913" s="23"/>
      <c r="T913" s="237" t="s">
        <v>54</v>
      </c>
      <c r="U913" s="23"/>
      <c r="V913" s="23"/>
      <c r="W913" s="23"/>
    </row>
    <row r="914" spans="2:23" ht="36">
      <c r="B914" s="654">
        <f>+B909+1</f>
        <v>183</v>
      </c>
      <c r="C914" s="651">
        <f>+VLOOKUP($B914,Hoja4!$B$3:$K$173,Trabajo!C$2,0)</f>
        <v>5000</v>
      </c>
      <c r="D914" s="651" t="str">
        <f>+VLOOKUP($B914,Hoja4!$B$3:$K$173,Trabajo!D$2,0)</f>
        <v>SUPERINTENDENCIA DELEGADA PARA LA RESPONSABILIDAD ADMINISTRATIVA Y LAS MEDIDAS ESPECIALES</v>
      </c>
      <c r="E914" s="651">
        <f>+VLOOKUP($B914,Hoja4!$B$3:$K$173,Trabajo!E$2,0)</f>
        <v>5000</v>
      </c>
      <c r="F914" s="651" t="str">
        <f>+VLOOKUP($B914,Hoja4!$B$3:$K$173,Trabajo!F$2,0)</f>
        <v>SUPERINTENDENCIA DELEGADA PARA LA RESPONSABILIDAD ADMINISTRATIVA Y LAS MEDIDAS ESPECIALES</v>
      </c>
      <c r="G914" s="651">
        <f>+VLOOKUP($B914,Hoja4!$B$3:$K$173,Trabajo!G$2,0)</f>
        <v>26</v>
      </c>
      <c r="H914" s="651" t="str">
        <f>+VLOOKUP($B914,Hoja4!$B$3:$K$173,Trabajo!H$2,0)</f>
        <v>Procesos</v>
      </c>
      <c r="I914" s="651" t="str">
        <f>+VLOOKUP($B914,Hoja4!$B$3:$K$173,Trabajo!I$2,0)</f>
        <v>26.9</v>
      </c>
      <c r="J914" s="651" t="str">
        <f>+VLOOKUP($B914,Hoja4!$B$3:$K$173,Trabajo!J$2,0)</f>
        <v>Proceso de Registro y Control Cajas de Compensación Familiar</v>
      </c>
      <c r="K914" s="651" t="str">
        <f>+VLOOKUP($B914,Hoja4!$B$3:$K$173,Trabajo!K$2,0)</f>
        <v>Convocatoria para celebración de Asamblea, Constancia de convocatoria, Oficio de análisis al teXto de la convocatoria, Acta de Asamblea, anexos del Acta, Objeciones a las decisiones de la Asamblea( en los casos que aplique ), Resolución de aprobación y/o improbación de las decisiones de la Asamblea, Recurso de Reposición ( en los casos que aplique ), Certificación de Ejecutoria, Resolución del Ministerio de Trabajo designa Representante
de los trabajadores al Consejo Directivo, Documento de los designados, Autorización de designación de Consejeros Directivos de Representante de los trabajadores, Acta del Consejo Directivo –Representante Legal de las CCF, anexos Acta del Consejo Directivo, Resolución de aprobación y/o improbación de la decisión del nombramiento del Consejo Directivo</v>
      </c>
      <c r="L914" s="651" t="str">
        <f>+VLOOKUP($B914,Hoja4!$B$3:$P$173,Trabajo!L$2,0)</f>
        <v>Pública Reservada</v>
      </c>
      <c r="M914" s="651" t="s">
        <v>1640</v>
      </c>
      <c r="N914" s="23" t="s">
        <v>1615</v>
      </c>
      <c r="O914" s="23" t="s">
        <v>1615</v>
      </c>
      <c r="P914" s="237" t="s">
        <v>54</v>
      </c>
      <c r="Q914" s="237" t="s">
        <v>54</v>
      </c>
      <c r="R914" s="237"/>
      <c r="S914" s="237" t="s">
        <v>54</v>
      </c>
      <c r="T914" s="237" t="s">
        <v>54</v>
      </c>
      <c r="U914" s="237" t="s">
        <v>54</v>
      </c>
      <c r="V914" s="237" t="s">
        <v>54</v>
      </c>
      <c r="W914" s="23"/>
    </row>
    <row r="915" spans="2:23" ht="24">
      <c r="B915" s="655"/>
      <c r="C915" s="651"/>
      <c r="D915" s="651"/>
      <c r="E915" s="651"/>
      <c r="F915" s="651"/>
      <c r="G915" s="651"/>
      <c r="H915" s="651"/>
      <c r="I915" s="651"/>
      <c r="J915" s="651"/>
      <c r="K915" s="651"/>
      <c r="L915" s="651"/>
      <c r="M915" s="651"/>
      <c r="N915" s="23" t="s">
        <v>1617</v>
      </c>
      <c r="O915" s="23" t="s">
        <v>1617</v>
      </c>
      <c r="P915" s="23"/>
      <c r="Q915" s="23"/>
      <c r="R915" s="23"/>
      <c r="S915" s="23"/>
      <c r="T915" s="237" t="s">
        <v>54</v>
      </c>
      <c r="U915" s="23"/>
      <c r="V915" s="23"/>
      <c r="W915" s="237"/>
    </row>
    <row r="916" spans="2:23" ht="24">
      <c r="B916" s="655"/>
      <c r="C916" s="651"/>
      <c r="D916" s="651"/>
      <c r="E916" s="651"/>
      <c r="F916" s="651"/>
      <c r="G916" s="651"/>
      <c r="H916" s="651"/>
      <c r="I916" s="651"/>
      <c r="J916" s="651"/>
      <c r="K916" s="651"/>
      <c r="L916" s="651"/>
      <c r="M916" s="651"/>
      <c r="N916" s="23" t="s">
        <v>1620</v>
      </c>
      <c r="O916" s="23" t="s">
        <v>1620</v>
      </c>
      <c r="P916" s="23"/>
      <c r="Q916" s="23"/>
      <c r="R916" s="23"/>
      <c r="S916" s="23"/>
      <c r="T916" s="23"/>
      <c r="U916" s="23"/>
      <c r="V916" s="23"/>
      <c r="W916" s="237" t="s">
        <v>54</v>
      </c>
    </row>
    <row r="917" spans="2:23" ht="24">
      <c r="B917" s="655"/>
      <c r="C917" s="651"/>
      <c r="D917" s="651"/>
      <c r="E917" s="651"/>
      <c r="F917" s="651"/>
      <c r="G917" s="651"/>
      <c r="H917" s="651"/>
      <c r="I917" s="651"/>
      <c r="J917" s="651"/>
      <c r="K917" s="651"/>
      <c r="L917" s="651"/>
      <c r="M917" s="651"/>
      <c r="N917" s="23" t="s">
        <v>1621</v>
      </c>
      <c r="O917" s="23" t="s">
        <v>1621</v>
      </c>
      <c r="P917" s="23"/>
      <c r="Q917" s="23"/>
      <c r="R917" s="23"/>
      <c r="S917" s="23"/>
      <c r="T917" s="23"/>
      <c r="U917" s="23"/>
      <c r="V917" s="23"/>
      <c r="W917" s="237" t="s">
        <v>54</v>
      </c>
    </row>
    <row r="918" spans="2:23">
      <c r="B918" s="656"/>
      <c r="C918" s="651"/>
      <c r="D918" s="651"/>
      <c r="E918" s="651"/>
      <c r="F918" s="651"/>
      <c r="G918" s="651"/>
      <c r="H918" s="651"/>
      <c r="I918" s="651"/>
      <c r="J918" s="651"/>
      <c r="K918" s="651"/>
      <c r="L918" s="651"/>
      <c r="M918" s="237" t="s">
        <v>1641</v>
      </c>
      <c r="N918" s="23"/>
      <c r="O918" s="23"/>
      <c r="P918" s="23"/>
      <c r="Q918" s="23"/>
      <c r="R918" s="23"/>
      <c r="S918" s="23"/>
      <c r="T918" s="237" t="s">
        <v>54</v>
      </c>
      <c r="U918" s="23"/>
      <c r="V918" s="23"/>
      <c r="W918" s="23"/>
    </row>
  </sheetData>
  <autoFilter ref="B3:W918" xr:uid="{35F08E2B-6022-4AA2-A2F4-E37EBD6404C3}"/>
  <mergeCells count="2197">
    <mergeCell ref="B914:B918"/>
    <mergeCell ref="B884:B888"/>
    <mergeCell ref="B889:B893"/>
    <mergeCell ref="B894:B898"/>
    <mergeCell ref="B899:B903"/>
    <mergeCell ref="B904:B908"/>
    <mergeCell ref="B909:B913"/>
    <mergeCell ref="B854:B858"/>
    <mergeCell ref="B859:B863"/>
    <mergeCell ref="B864:B868"/>
    <mergeCell ref="B869:B873"/>
    <mergeCell ref="B874:B878"/>
    <mergeCell ref="B879:B883"/>
    <mergeCell ref="B824:B828"/>
    <mergeCell ref="B829:B833"/>
    <mergeCell ref="B834:B838"/>
    <mergeCell ref="B839:B843"/>
    <mergeCell ref="B844:B848"/>
    <mergeCell ref="B849:B853"/>
    <mergeCell ref="B794:B798"/>
    <mergeCell ref="B799:B803"/>
    <mergeCell ref="B804:B808"/>
    <mergeCell ref="B809:B813"/>
    <mergeCell ref="B814:B818"/>
    <mergeCell ref="B819:B823"/>
    <mergeCell ref="B764:B768"/>
    <mergeCell ref="B769:B773"/>
    <mergeCell ref="B774:B778"/>
    <mergeCell ref="B779:B783"/>
    <mergeCell ref="B784:B788"/>
    <mergeCell ref="B789:B793"/>
    <mergeCell ref="B734:B738"/>
    <mergeCell ref="B739:B743"/>
    <mergeCell ref="B744:B748"/>
    <mergeCell ref="B749:B753"/>
    <mergeCell ref="B754:B758"/>
    <mergeCell ref="B759:B763"/>
    <mergeCell ref="B704:B708"/>
    <mergeCell ref="B709:B713"/>
    <mergeCell ref="B714:B718"/>
    <mergeCell ref="B719:B723"/>
    <mergeCell ref="B724:B728"/>
    <mergeCell ref="B729:B733"/>
    <mergeCell ref="B674:B678"/>
    <mergeCell ref="B679:B683"/>
    <mergeCell ref="B684:B688"/>
    <mergeCell ref="B689:B693"/>
    <mergeCell ref="B694:B698"/>
    <mergeCell ref="B699:B703"/>
    <mergeCell ref="B644:B648"/>
    <mergeCell ref="B649:B653"/>
    <mergeCell ref="B654:B658"/>
    <mergeCell ref="B659:B663"/>
    <mergeCell ref="B664:B668"/>
    <mergeCell ref="B669:B673"/>
    <mergeCell ref="B614:B618"/>
    <mergeCell ref="B619:B623"/>
    <mergeCell ref="B624:B628"/>
    <mergeCell ref="B629:B633"/>
    <mergeCell ref="B634:B638"/>
    <mergeCell ref="B639:B643"/>
    <mergeCell ref="B584:B588"/>
    <mergeCell ref="B589:B593"/>
    <mergeCell ref="B594:B598"/>
    <mergeCell ref="B599:B603"/>
    <mergeCell ref="B604:B608"/>
    <mergeCell ref="B609:B613"/>
    <mergeCell ref="B554:B558"/>
    <mergeCell ref="B559:B563"/>
    <mergeCell ref="B564:B568"/>
    <mergeCell ref="B569:B573"/>
    <mergeCell ref="B574:B578"/>
    <mergeCell ref="B579:B583"/>
    <mergeCell ref="B524:B528"/>
    <mergeCell ref="B529:B533"/>
    <mergeCell ref="B534:B538"/>
    <mergeCell ref="B539:B543"/>
    <mergeCell ref="B544:B548"/>
    <mergeCell ref="B549:B553"/>
    <mergeCell ref="B494:B498"/>
    <mergeCell ref="B499:B503"/>
    <mergeCell ref="B504:B508"/>
    <mergeCell ref="B509:B513"/>
    <mergeCell ref="B514:B518"/>
    <mergeCell ref="B519:B523"/>
    <mergeCell ref="B464:B468"/>
    <mergeCell ref="B469:B473"/>
    <mergeCell ref="B474:B478"/>
    <mergeCell ref="B479:B483"/>
    <mergeCell ref="B484:B488"/>
    <mergeCell ref="B489:B493"/>
    <mergeCell ref="B439:B443"/>
    <mergeCell ref="B444:B448"/>
    <mergeCell ref="B449:B453"/>
    <mergeCell ref="B454:B458"/>
    <mergeCell ref="B459:B463"/>
    <mergeCell ref="B404:B408"/>
    <mergeCell ref="B409:B413"/>
    <mergeCell ref="B414:B418"/>
    <mergeCell ref="B419:B423"/>
    <mergeCell ref="B424:B428"/>
    <mergeCell ref="B429:B433"/>
    <mergeCell ref="B374:B378"/>
    <mergeCell ref="B379:B383"/>
    <mergeCell ref="B384:B388"/>
    <mergeCell ref="B389:B393"/>
    <mergeCell ref="B394:B398"/>
    <mergeCell ref="B399:B403"/>
    <mergeCell ref="B354:B358"/>
    <mergeCell ref="B359:B363"/>
    <mergeCell ref="B364:B368"/>
    <mergeCell ref="B369:B373"/>
    <mergeCell ref="B314:B318"/>
    <mergeCell ref="B319:B323"/>
    <mergeCell ref="B324:B328"/>
    <mergeCell ref="B329:B333"/>
    <mergeCell ref="B334:B338"/>
    <mergeCell ref="B339:B343"/>
    <mergeCell ref="B284:B288"/>
    <mergeCell ref="B289:B293"/>
    <mergeCell ref="B294:B298"/>
    <mergeCell ref="B299:B303"/>
    <mergeCell ref="B304:B308"/>
    <mergeCell ref="B309:B313"/>
    <mergeCell ref="B434:B438"/>
    <mergeCell ref="B269:B273"/>
    <mergeCell ref="B274:B278"/>
    <mergeCell ref="B279:B283"/>
    <mergeCell ref="B224:B228"/>
    <mergeCell ref="B229:B233"/>
    <mergeCell ref="B234:B238"/>
    <mergeCell ref="B239:B243"/>
    <mergeCell ref="B244:B248"/>
    <mergeCell ref="B249:B253"/>
    <mergeCell ref="B194:B198"/>
    <mergeCell ref="B199:B203"/>
    <mergeCell ref="B204:B208"/>
    <mergeCell ref="B209:B213"/>
    <mergeCell ref="B214:B218"/>
    <mergeCell ref="B219:B223"/>
    <mergeCell ref="B344:B348"/>
    <mergeCell ref="B349:B353"/>
    <mergeCell ref="B184:B188"/>
    <mergeCell ref="B189:B193"/>
    <mergeCell ref="B134:B138"/>
    <mergeCell ref="B139:B143"/>
    <mergeCell ref="B144:B148"/>
    <mergeCell ref="B149:B153"/>
    <mergeCell ref="B154:B158"/>
    <mergeCell ref="B159:B163"/>
    <mergeCell ref="B104:B108"/>
    <mergeCell ref="B109:B113"/>
    <mergeCell ref="B114:B118"/>
    <mergeCell ref="B119:B123"/>
    <mergeCell ref="B124:B128"/>
    <mergeCell ref="B129:B133"/>
    <mergeCell ref="B254:B258"/>
    <mergeCell ref="B259:B263"/>
    <mergeCell ref="B264:B268"/>
    <mergeCell ref="B99:B103"/>
    <mergeCell ref="C894:C898"/>
    <mergeCell ref="C899:C903"/>
    <mergeCell ref="C904:C908"/>
    <mergeCell ref="C909:C913"/>
    <mergeCell ref="C914:C918"/>
    <mergeCell ref="C864:C868"/>
    <mergeCell ref="C869:C873"/>
    <mergeCell ref="C874:C878"/>
    <mergeCell ref="C879:C883"/>
    <mergeCell ref="C884:C888"/>
    <mergeCell ref="C889:C893"/>
    <mergeCell ref="C834:C838"/>
    <mergeCell ref="C839:C843"/>
    <mergeCell ref="C844:C848"/>
    <mergeCell ref="C849:C853"/>
    <mergeCell ref="C854:C858"/>
    <mergeCell ref="C859:C863"/>
    <mergeCell ref="C804:C808"/>
    <mergeCell ref="C809:C813"/>
    <mergeCell ref="C814:C818"/>
    <mergeCell ref="C819:C823"/>
    <mergeCell ref="C824:C828"/>
    <mergeCell ref="C829:C833"/>
    <mergeCell ref="C774:C778"/>
    <mergeCell ref="C779:C783"/>
    <mergeCell ref="C784:C788"/>
    <mergeCell ref="C789:C793"/>
    <mergeCell ref="B164:B168"/>
    <mergeCell ref="B169:B173"/>
    <mergeCell ref="B174:B178"/>
    <mergeCell ref="B179:B183"/>
    <mergeCell ref="C794:C798"/>
    <mergeCell ref="C799:C803"/>
    <mergeCell ref="C744:C748"/>
    <mergeCell ref="C749:C753"/>
    <mergeCell ref="C754:C758"/>
    <mergeCell ref="C759:C763"/>
    <mergeCell ref="C764:C768"/>
    <mergeCell ref="C769:C773"/>
    <mergeCell ref="C714:C718"/>
    <mergeCell ref="C719:C723"/>
    <mergeCell ref="C724:C728"/>
    <mergeCell ref="C729:C733"/>
    <mergeCell ref="C734:C738"/>
    <mergeCell ref="C739:C743"/>
    <mergeCell ref="C684:C688"/>
    <mergeCell ref="C689:C693"/>
    <mergeCell ref="C694:C698"/>
    <mergeCell ref="C699:C703"/>
    <mergeCell ref="C704:C708"/>
    <mergeCell ref="C709:C713"/>
    <mergeCell ref="C654:C658"/>
    <mergeCell ref="C659:C663"/>
    <mergeCell ref="C664:C668"/>
    <mergeCell ref="C669:C673"/>
    <mergeCell ref="C674:C678"/>
    <mergeCell ref="C679:C683"/>
    <mergeCell ref="C624:C628"/>
    <mergeCell ref="C629:C633"/>
    <mergeCell ref="C634:C638"/>
    <mergeCell ref="C639:C643"/>
    <mergeCell ref="C644:C648"/>
    <mergeCell ref="C649:C653"/>
    <mergeCell ref="C594:C598"/>
    <mergeCell ref="C599:C603"/>
    <mergeCell ref="C604:C608"/>
    <mergeCell ref="C609:C613"/>
    <mergeCell ref="C614:C618"/>
    <mergeCell ref="C619:C623"/>
    <mergeCell ref="C564:C568"/>
    <mergeCell ref="C569:C573"/>
    <mergeCell ref="C574:C578"/>
    <mergeCell ref="C579:C583"/>
    <mergeCell ref="C584:C588"/>
    <mergeCell ref="C589:C593"/>
    <mergeCell ref="C534:C538"/>
    <mergeCell ref="C539:C543"/>
    <mergeCell ref="C544:C548"/>
    <mergeCell ref="C549:C553"/>
    <mergeCell ref="C554:C558"/>
    <mergeCell ref="C559:C563"/>
    <mergeCell ref="C504:C508"/>
    <mergeCell ref="C509:C513"/>
    <mergeCell ref="C514:C518"/>
    <mergeCell ref="C519:C523"/>
    <mergeCell ref="C524:C528"/>
    <mergeCell ref="C529:C533"/>
    <mergeCell ref="C474:C478"/>
    <mergeCell ref="C479:C483"/>
    <mergeCell ref="C484:C488"/>
    <mergeCell ref="C489:C493"/>
    <mergeCell ref="C494:C498"/>
    <mergeCell ref="C499:C503"/>
    <mergeCell ref="C444:C448"/>
    <mergeCell ref="C449:C453"/>
    <mergeCell ref="C454:C458"/>
    <mergeCell ref="C459:C463"/>
    <mergeCell ref="C464:C468"/>
    <mergeCell ref="C469:C473"/>
    <mergeCell ref="C414:C418"/>
    <mergeCell ref="C419:C423"/>
    <mergeCell ref="C424:C428"/>
    <mergeCell ref="C429:C433"/>
    <mergeCell ref="C434:C438"/>
    <mergeCell ref="C439:C443"/>
    <mergeCell ref="C384:C388"/>
    <mergeCell ref="C389:C393"/>
    <mergeCell ref="C394:C398"/>
    <mergeCell ref="C399:C403"/>
    <mergeCell ref="C404:C408"/>
    <mergeCell ref="C409:C413"/>
    <mergeCell ref="C354:C358"/>
    <mergeCell ref="C359:C363"/>
    <mergeCell ref="C364:C368"/>
    <mergeCell ref="C369:C373"/>
    <mergeCell ref="C374:C378"/>
    <mergeCell ref="C379:C383"/>
    <mergeCell ref="C324:C328"/>
    <mergeCell ref="C329:C333"/>
    <mergeCell ref="C334:C338"/>
    <mergeCell ref="C339:C343"/>
    <mergeCell ref="C344:C348"/>
    <mergeCell ref="C349:C353"/>
    <mergeCell ref="C294:C298"/>
    <mergeCell ref="C299:C303"/>
    <mergeCell ref="C304:C308"/>
    <mergeCell ref="C309:C313"/>
    <mergeCell ref="C314:C318"/>
    <mergeCell ref="C319:C323"/>
    <mergeCell ref="C264:C268"/>
    <mergeCell ref="C269:C273"/>
    <mergeCell ref="C274:C278"/>
    <mergeCell ref="C279:C283"/>
    <mergeCell ref="C284:C288"/>
    <mergeCell ref="C289:C293"/>
    <mergeCell ref="C234:C238"/>
    <mergeCell ref="C239:C243"/>
    <mergeCell ref="C244:C248"/>
    <mergeCell ref="C249:C253"/>
    <mergeCell ref="C254:C258"/>
    <mergeCell ref="C259:C263"/>
    <mergeCell ref="C204:C208"/>
    <mergeCell ref="C209:C213"/>
    <mergeCell ref="C214:C218"/>
    <mergeCell ref="C219:C223"/>
    <mergeCell ref="C224:C228"/>
    <mergeCell ref="C229:C233"/>
    <mergeCell ref="C174:C178"/>
    <mergeCell ref="C179:C183"/>
    <mergeCell ref="C184:C188"/>
    <mergeCell ref="C189:C193"/>
    <mergeCell ref="C194:C198"/>
    <mergeCell ref="C199:C203"/>
    <mergeCell ref="C144:C148"/>
    <mergeCell ref="C149:C153"/>
    <mergeCell ref="C154:C158"/>
    <mergeCell ref="C159:C163"/>
    <mergeCell ref="C164:C168"/>
    <mergeCell ref="C169:C173"/>
    <mergeCell ref="C114:C118"/>
    <mergeCell ref="C119:C123"/>
    <mergeCell ref="C124:C128"/>
    <mergeCell ref="C129:C133"/>
    <mergeCell ref="C134:C138"/>
    <mergeCell ref="C139:C143"/>
    <mergeCell ref="C79:C83"/>
    <mergeCell ref="C84:C88"/>
    <mergeCell ref="C89:C93"/>
    <mergeCell ref="C94:C98"/>
    <mergeCell ref="C99:C103"/>
    <mergeCell ref="C104:C108"/>
    <mergeCell ref="C109:C113"/>
    <mergeCell ref="D904:D908"/>
    <mergeCell ref="D909:D913"/>
    <mergeCell ref="D914:D918"/>
    <mergeCell ref="D874:D878"/>
    <mergeCell ref="D879:D883"/>
    <mergeCell ref="D884:D888"/>
    <mergeCell ref="D889:D893"/>
    <mergeCell ref="D894:D898"/>
    <mergeCell ref="D899:D903"/>
    <mergeCell ref="D844:D848"/>
    <mergeCell ref="D849:D853"/>
    <mergeCell ref="D854:D858"/>
    <mergeCell ref="D859:D863"/>
    <mergeCell ref="D864:D868"/>
    <mergeCell ref="D869:D873"/>
    <mergeCell ref="D814:D818"/>
    <mergeCell ref="D819:D823"/>
    <mergeCell ref="D824:D828"/>
    <mergeCell ref="D829:D833"/>
    <mergeCell ref="D834:D838"/>
    <mergeCell ref="D839:D843"/>
    <mergeCell ref="D784:D788"/>
    <mergeCell ref="D789:D793"/>
    <mergeCell ref="D794:D798"/>
    <mergeCell ref="D799:D803"/>
    <mergeCell ref="D804:D808"/>
    <mergeCell ref="D809:D813"/>
    <mergeCell ref="D754:D758"/>
    <mergeCell ref="D759:D763"/>
    <mergeCell ref="D764:D768"/>
    <mergeCell ref="D769:D773"/>
    <mergeCell ref="D774:D778"/>
    <mergeCell ref="D779:D783"/>
    <mergeCell ref="D724:D728"/>
    <mergeCell ref="D729:D733"/>
    <mergeCell ref="D734:D738"/>
    <mergeCell ref="D739:D743"/>
    <mergeCell ref="D744:D748"/>
    <mergeCell ref="D749:D753"/>
    <mergeCell ref="D694:D698"/>
    <mergeCell ref="D699:D703"/>
    <mergeCell ref="D704:D708"/>
    <mergeCell ref="D709:D713"/>
    <mergeCell ref="D714:D718"/>
    <mergeCell ref="D719:D723"/>
    <mergeCell ref="D664:D668"/>
    <mergeCell ref="D669:D673"/>
    <mergeCell ref="D674:D678"/>
    <mergeCell ref="D679:D683"/>
    <mergeCell ref="D684:D688"/>
    <mergeCell ref="D689:D693"/>
    <mergeCell ref="D634:D638"/>
    <mergeCell ref="D639:D643"/>
    <mergeCell ref="D644:D648"/>
    <mergeCell ref="D649:D653"/>
    <mergeCell ref="D654:D658"/>
    <mergeCell ref="D659:D663"/>
    <mergeCell ref="D604:D608"/>
    <mergeCell ref="D609:D613"/>
    <mergeCell ref="D614:D618"/>
    <mergeCell ref="D619:D623"/>
    <mergeCell ref="D624:D628"/>
    <mergeCell ref="D629:D633"/>
    <mergeCell ref="D574:D578"/>
    <mergeCell ref="D579:D583"/>
    <mergeCell ref="D584:D588"/>
    <mergeCell ref="D589:D593"/>
    <mergeCell ref="D594:D598"/>
    <mergeCell ref="D599:D603"/>
    <mergeCell ref="D544:D548"/>
    <mergeCell ref="D549:D553"/>
    <mergeCell ref="D554:D558"/>
    <mergeCell ref="D559:D563"/>
    <mergeCell ref="D564:D568"/>
    <mergeCell ref="D569:D573"/>
    <mergeCell ref="D514:D518"/>
    <mergeCell ref="D519:D523"/>
    <mergeCell ref="D524:D528"/>
    <mergeCell ref="D529:D533"/>
    <mergeCell ref="D534:D538"/>
    <mergeCell ref="D539:D543"/>
    <mergeCell ref="D484:D488"/>
    <mergeCell ref="D489:D493"/>
    <mergeCell ref="D494:D498"/>
    <mergeCell ref="D499:D503"/>
    <mergeCell ref="D504:D508"/>
    <mergeCell ref="D509:D513"/>
    <mergeCell ref="D454:D458"/>
    <mergeCell ref="D459:D463"/>
    <mergeCell ref="D464:D468"/>
    <mergeCell ref="D469:D473"/>
    <mergeCell ref="D474:D478"/>
    <mergeCell ref="D479:D483"/>
    <mergeCell ref="D424:D428"/>
    <mergeCell ref="D429:D433"/>
    <mergeCell ref="D434:D438"/>
    <mergeCell ref="D439:D443"/>
    <mergeCell ref="D444:D448"/>
    <mergeCell ref="D449:D453"/>
    <mergeCell ref="D394:D398"/>
    <mergeCell ref="D399:D403"/>
    <mergeCell ref="D404:D408"/>
    <mergeCell ref="D409:D413"/>
    <mergeCell ref="D414:D418"/>
    <mergeCell ref="D419:D423"/>
    <mergeCell ref="D364:D368"/>
    <mergeCell ref="D369:D373"/>
    <mergeCell ref="D374:D378"/>
    <mergeCell ref="D379:D383"/>
    <mergeCell ref="D384:D388"/>
    <mergeCell ref="D389:D393"/>
    <mergeCell ref="D334:D338"/>
    <mergeCell ref="D339:D343"/>
    <mergeCell ref="D344:D348"/>
    <mergeCell ref="D349:D353"/>
    <mergeCell ref="D354:D358"/>
    <mergeCell ref="D359:D363"/>
    <mergeCell ref="D304:D308"/>
    <mergeCell ref="D309:D313"/>
    <mergeCell ref="D314:D318"/>
    <mergeCell ref="D319:D323"/>
    <mergeCell ref="D324:D328"/>
    <mergeCell ref="D329:D333"/>
    <mergeCell ref="D274:D278"/>
    <mergeCell ref="D279:D283"/>
    <mergeCell ref="D284:D288"/>
    <mergeCell ref="D289:D293"/>
    <mergeCell ref="D294:D298"/>
    <mergeCell ref="D299:D303"/>
    <mergeCell ref="D244:D248"/>
    <mergeCell ref="D249:D253"/>
    <mergeCell ref="D254:D258"/>
    <mergeCell ref="D259:D263"/>
    <mergeCell ref="D264:D268"/>
    <mergeCell ref="D269:D273"/>
    <mergeCell ref="D214:D218"/>
    <mergeCell ref="D219:D223"/>
    <mergeCell ref="D224:D228"/>
    <mergeCell ref="D229:D233"/>
    <mergeCell ref="D234:D238"/>
    <mergeCell ref="D239:D243"/>
    <mergeCell ref="D184:D188"/>
    <mergeCell ref="D189:D193"/>
    <mergeCell ref="D194:D198"/>
    <mergeCell ref="D199:D203"/>
    <mergeCell ref="D204:D208"/>
    <mergeCell ref="D209:D213"/>
    <mergeCell ref="D154:D158"/>
    <mergeCell ref="D159:D163"/>
    <mergeCell ref="D164:D168"/>
    <mergeCell ref="D169:D173"/>
    <mergeCell ref="D174:D178"/>
    <mergeCell ref="D179:D183"/>
    <mergeCell ref="D124:D128"/>
    <mergeCell ref="D129:D133"/>
    <mergeCell ref="D134:D138"/>
    <mergeCell ref="D139:D143"/>
    <mergeCell ref="D144:D148"/>
    <mergeCell ref="D149:D153"/>
    <mergeCell ref="D79:D83"/>
    <mergeCell ref="D84:D88"/>
    <mergeCell ref="D89:D93"/>
    <mergeCell ref="D94:D98"/>
    <mergeCell ref="D99:D103"/>
    <mergeCell ref="D104:D108"/>
    <mergeCell ref="D109:D113"/>
    <mergeCell ref="D114:D118"/>
    <mergeCell ref="D119:D123"/>
    <mergeCell ref="E914:E918"/>
    <mergeCell ref="E884:E888"/>
    <mergeCell ref="E889:E893"/>
    <mergeCell ref="E894:E898"/>
    <mergeCell ref="E899:E903"/>
    <mergeCell ref="E904:E908"/>
    <mergeCell ref="E909:E913"/>
    <mergeCell ref="E854:E858"/>
    <mergeCell ref="E859:E863"/>
    <mergeCell ref="E864:E868"/>
    <mergeCell ref="E869:E873"/>
    <mergeCell ref="E874:E878"/>
    <mergeCell ref="E879:E883"/>
    <mergeCell ref="E824:E828"/>
    <mergeCell ref="E829:E833"/>
    <mergeCell ref="E834:E838"/>
    <mergeCell ref="E839:E843"/>
    <mergeCell ref="E844:E848"/>
    <mergeCell ref="E849:E853"/>
    <mergeCell ref="E794:E798"/>
    <mergeCell ref="E799:E803"/>
    <mergeCell ref="E804:E808"/>
    <mergeCell ref="E809:E813"/>
    <mergeCell ref="E814:E818"/>
    <mergeCell ref="E819:E823"/>
    <mergeCell ref="E764:E768"/>
    <mergeCell ref="E769:E773"/>
    <mergeCell ref="E774:E778"/>
    <mergeCell ref="E779:E783"/>
    <mergeCell ref="E784:E788"/>
    <mergeCell ref="E789:E793"/>
    <mergeCell ref="E734:E738"/>
    <mergeCell ref="E739:E743"/>
    <mergeCell ref="E744:E748"/>
    <mergeCell ref="E749:E753"/>
    <mergeCell ref="E754:E758"/>
    <mergeCell ref="E759:E763"/>
    <mergeCell ref="E704:E708"/>
    <mergeCell ref="E709:E713"/>
    <mergeCell ref="E714:E718"/>
    <mergeCell ref="E719:E723"/>
    <mergeCell ref="E724:E728"/>
    <mergeCell ref="E729:E733"/>
    <mergeCell ref="E674:E678"/>
    <mergeCell ref="E679:E683"/>
    <mergeCell ref="E684:E688"/>
    <mergeCell ref="E689:E693"/>
    <mergeCell ref="E694:E698"/>
    <mergeCell ref="E699:E703"/>
    <mergeCell ref="E644:E648"/>
    <mergeCell ref="E649:E653"/>
    <mergeCell ref="E654:E658"/>
    <mergeCell ref="E659:E663"/>
    <mergeCell ref="E664:E668"/>
    <mergeCell ref="E669:E673"/>
    <mergeCell ref="E614:E618"/>
    <mergeCell ref="E619:E623"/>
    <mergeCell ref="E624:E628"/>
    <mergeCell ref="E629:E633"/>
    <mergeCell ref="E634:E638"/>
    <mergeCell ref="E639:E643"/>
    <mergeCell ref="E584:E588"/>
    <mergeCell ref="E589:E593"/>
    <mergeCell ref="E594:E598"/>
    <mergeCell ref="E599:E603"/>
    <mergeCell ref="E604:E608"/>
    <mergeCell ref="E609:E613"/>
    <mergeCell ref="E554:E558"/>
    <mergeCell ref="E559:E563"/>
    <mergeCell ref="E564:E568"/>
    <mergeCell ref="E569:E573"/>
    <mergeCell ref="E574:E578"/>
    <mergeCell ref="E579:E583"/>
    <mergeCell ref="E524:E528"/>
    <mergeCell ref="E529:E533"/>
    <mergeCell ref="E534:E538"/>
    <mergeCell ref="E539:E543"/>
    <mergeCell ref="E544:E548"/>
    <mergeCell ref="E549:E553"/>
    <mergeCell ref="E494:E498"/>
    <mergeCell ref="E499:E503"/>
    <mergeCell ref="E504:E508"/>
    <mergeCell ref="E509:E513"/>
    <mergeCell ref="E514:E518"/>
    <mergeCell ref="E519:E523"/>
    <mergeCell ref="E464:E468"/>
    <mergeCell ref="E469:E473"/>
    <mergeCell ref="E474:E478"/>
    <mergeCell ref="E479:E483"/>
    <mergeCell ref="E484:E488"/>
    <mergeCell ref="E489:E493"/>
    <mergeCell ref="E334:E338"/>
    <mergeCell ref="E339:E343"/>
    <mergeCell ref="E284:E288"/>
    <mergeCell ref="E289:E293"/>
    <mergeCell ref="E294:E298"/>
    <mergeCell ref="E299:E303"/>
    <mergeCell ref="E304:E308"/>
    <mergeCell ref="E309:E313"/>
    <mergeCell ref="E434:E438"/>
    <mergeCell ref="E439:E443"/>
    <mergeCell ref="E444:E448"/>
    <mergeCell ref="E449:E453"/>
    <mergeCell ref="E454:E458"/>
    <mergeCell ref="E459:E463"/>
    <mergeCell ref="E404:E408"/>
    <mergeCell ref="E409:E413"/>
    <mergeCell ref="E414:E418"/>
    <mergeCell ref="E419:E423"/>
    <mergeCell ref="E424:E428"/>
    <mergeCell ref="E429:E433"/>
    <mergeCell ref="E374:E378"/>
    <mergeCell ref="E379:E383"/>
    <mergeCell ref="E384:E388"/>
    <mergeCell ref="E389:E393"/>
    <mergeCell ref="E394:E398"/>
    <mergeCell ref="E399:E403"/>
    <mergeCell ref="E104:E108"/>
    <mergeCell ref="E109:E113"/>
    <mergeCell ref="E114:E118"/>
    <mergeCell ref="E119:E123"/>
    <mergeCell ref="E124:E128"/>
    <mergeCell ref="E129:E133"/>
    <mergeCell ref="E254:E258"/>
    <mergeCell ref="E259:E263"/>
    <mergeCell ref="E264:E268"/>
    <mergeCell ref="E269:E273"/>
    <mergeCell ref="E274:E278"/>
    <mergeCell ref="E279:E283"/>
    <mergeCell ref="E224:E228"/>
    <mergeCell ref="E229:E233"/>
    <mergeCell ref="E234:E238"/>
    <mergeCell ref="E239:E243"/>
    <mergeCell ref="E244:E248"/>
    <mergeCell ref="E249:E253"/>
    <mergeCell ref="E194:E198"/>
    <mergeCell ref="E199:E203"/>
    <mergeCell ref="E204:E208"/>
    <mergeCell ref="E209:E213"/>
    <mergeCell ref="E214:E218"/>
    <mergeCell ref="E219:E223"/>
    <mergeCell ref="F804:F808"/>
    <mergeCell ref="F809:F813"/>
    <mergeCell ref="F814:F818"/>
    <mergeCell ref="F819:F823"/>
    <mergeCell ref="F824:F828"/>
    <mergeCell ref="F829:F833"/>
    <mergeCell ref="F774:F778"/>
    <mergeCell ref="F779:F783"/>
    <mergeCell ref="F784:F788"/>
    <mergeCell ref="F789:F793"/>
    <mergeCell ref="E164:E168"/>
    <mergeCell ref="E169:E173"/>
    <mergeCell ref="E174:E178"/>
    <mergeCell ref="E179:E183"/>
    <mergeCell ref="E184:E188"/>
    <mergeCell ref="E189:E193"/>
    <mergeCell ref="E134:E138"/>
    <mergeCell ref="E139:E143"/>
    <mergeCell ref="E144:E148"/>
    <mergeCell ref="E149:E153"/>
    <mergeCell ref="E154:E158"/>
    <mergeCell ref="E159:E163"/>
    <mergeCell ref="E344:E348"/>
    <mergeCell ref="E349:E353"/>
    <mergeCell ref="E354:E358"/>
    <mergeCell ref="E359:E363"/>
    <mergeCell ref="E364:E368"/>
    <mergeCell ref="E369:E373"/>
    <mergeCell ref="E314:E318"/>
    <mergeCell ref="E319:E323"/>
    <mergeCell ref="E324:E328"/>
    <mergeCell ref="E329:E333"/>
    <mergeCell ref="F894:F898"/>
    <mergeCell ref="F899:F903"/>
    <mergeCell ref="F904:F908"/>
    <mergeCell ref="F909:F913"/>
    <mergeCell ref="F914:F918"/>
    <mergeCell ref="F864:F868"/>
    <mergeCell ref="F869:F873"/>
    <mergeCell ref="F874:F878"/>
    <mergeCell ref="F879:F883"/>
    <mergeCell ref="F884:F888"/>
    <mergeCell ref="F889:F893"/>
    <mergeCell ref="F834:F838"/>
    <mergeCell ref="F839:F843"/>
    <mergeCell ref="F844:F848"/>
    <mergeCell ref="F849:F853"/>
    <mergeCell ref="F854:F858"/>
    <mergeCell ref="F859:F863"/>
    <mergeCell ref="F794:F798"/>
    <mergeCell ref="F799:F803"/>
    <mergeCell ref="F744:F748"/>
    <mergeCell ref="F749:F753"/>
    <mergeCell ref="F754:F758"/>
    <mergeCell ref="F759:F763"/>
    <mergeCell ref="F764:F768"/>
    <mergeCell ref="F769:F773"/>
    <mergeCell ref="F714:F718"/>
    <mergeCell ref="F719:F723"/>
    <mergeCell ref="F724:F728"/>
    <mergeCell ref="F729:F733"/>
    <mergeCell ref="F734:F738"/>
    <mergeCell ref="F739:F743"/>
    <mergeCell ref="F684:F688"/>
    <mergeCell ref="F689:F693"/>
    <mergeCell ref="F694:F698"/>
    <mergeCell ref="F699:F703"/>
    <mergeCell ref="F704:F708"/>
    <mergeCell ref="F709:F713"/>
    <mergeCell ref="F654:F658"/>
    <mergeCell ref="F659:F663"/>
    <mergeCell ref="F664:F668"/>
    <mergeCell ref="F669:F673"/>
    <mergeCell ref="F674:F678"/>
    <mergeCell ref="F679:F683"/>
    <mergeCell ref="F624:F628"/>
    <mergeCell ref="F629:F633"/>
    <mergeCell ref="F634:F638"/>
    <mergeCell ref="F639:F643"/>
    <mergeCell ref="F644:F648"/>
    <mergeCell ref="F649:F653"/>
    <mergeCell ref="F594:F598"/>
    <mergeCell ref="F599:F603"/>
    <mergeCell ref="F604:F608"/>
    <mergeCell ref="F609:F613"/>
    <mergeCell ref="F614:F618"/>
    <mergeCell ref="F619:F623"/>
    <mergeCell ref="F564:F568"/>
    <mergeCell ref="F569:F573"/>
    <mergeCell ref="F574:F578"/>
    <mergeCell ref="F579:F583"/>
    <mergeCell ref="F584:F588"/>
    <mergeCell ref="F589:F593"/>
    <mergeCell ref="F534:F538"/>
    <mergeCell ref="F539:F543"/>
    <mergeCell ref="F544:F548"/>
    <mergeCell ref="F549:F553"/>
    <mergeCell ref="F554:F558"/>
    <mergeCell ref="F559:F563"/>
    <mergeCell ref="F504:F508"/>
    <mergeCell ref="F509:F513"/>
    <mergeCell ref="F514:F518"/>
    <mergeCell ref="F519:F523"/>
    <mergeCell ref="F524:F528"/>
    <mergeCell ref="F529:F533"/>
    <mergeCell ref="F474:F478"/>
    <mergeCell ref="F479:F483"/>
    <mergeCell ref="F484:F488"/>
    <mergeCell ref="F489:F493"/>
    <mergeCell ref="F494:F498"/>
    <mergeCell ref="F499:F503"/>
    <mergeCell ref="F444:F448"/>
    <mergeCell ref="F449:F453"/>
    <mergeCell ref="F454:F458"/>
    <mergeCell ref="F459:F463"/>
    <mergeCell ref="F464:F468"/>
    <mergeCell ref="F469:F473"/>
    <mergeCell ref="F414:F418"/>
    <mergeCell ref="F419:F423"/>
    <mergeCell ref="F424:F428"/>
    <mergeCell ref="F429:F433"/>
    <mergeCell ref="F434:F438"/>
    <mergeCell ref="F439:F443"/>
    <mergeCell ref="F384:F388"/>
    <mergeCell ref="F389:F393"/>
    <mergeCell ref="F394:F398"/>
    <mergeCell ref="F399:F403"/>
    <mergeCell ref="F404:F408"/>
    <mergeCell ref="F409:F413"/>
    <mergeCell ref="F354:F358"/>
    <mergeCell ref="F359:F363"/>
    <mergeCell ref="F364:F368"/>
    <mergeCell ref="F369:F373"/>
    <mergeCell ref="F374:F378"/>
    <mergeCell ref="F379:F383"/>
    <mergeCell ref="F324:F328"/>
    <mergeCell ref="F329:F333"/>
    <mergeCell ref="F334:F338"/>
    <mergeCell ref="F339:F343"/>
    <mergeCell ref="F344:F348"/>
    <mergeCell ref="F349:F353"/>
    <mergeCell ref="F294:F298"/>
    <mergeCell ref="F299:F303"/>
    <mergeCell ref="F304:F308"/>
    <mergeCell ref="F309:F313"/>
    <mergeCell ref="F314:F318"/>
    <mergeCell ref="F319:F323"/>
    <mergeCell ref="F264:F268"/>
    <mergeCell ref="F269:F273"/>
    <mergeCell ref="F274:F278"/>
    <mergeCell ref="F279:F283"/>
    <mergeCell ref="F284:F288"/>
    <mergeCell ref="F289:F293"/>
    <mergeCell ref="F234:F238"/>
    <mergeCell ref="F239:F243"/>
    <mergeCell ref="F244:F248"/>
    <mergeCell ref="F249:F253"/>
    <mergeCell ref="F254:F258"/>
    <mergeCell ref="F259:F263"/>
    <mergeCell ref="F204:F208"/>
    <mergeCell ref="F209:F213"/>
    <mergeCell ref="F214:F218"/>
    <mergeCell ref="F219:F223"/>
    <mergeCell ref="F224:F228"/>
    <mergeCell ref="F229:F233"/>
    <mergeCell ref="F174:F178"/>
    <mergeCell ref="F179:F183"/>
    <mergeCell ref="F184:F188"/>
    <mergeCell ref="F189:F193"/>
    <mergeCell ref="F194:F198"/>
    <mergeCell ref="F199:F203"/>
    <mergeCell ref="F144:F148"/>
    <mergeCell ref="F149:F153"/>
    <mergeCell ref="F154:F158"/>
    <mergeCell ref="F159:F163"/>
    <mergeCell ref="F164:F168"/>
    <mergeCell ref="F169:F173"/>
    <mergeCell ref="F114:F118"/>
    <mergeCell ref="F119:F123"/>
    <mergeCell ref="F124:F128"/>
    <mergeCell ref="F129:F133"/>
    <mergeCell ref="F134:F138"/>
    <mergeCell ref="F139:F143"/>
    <mergeCell ref="F79:F83"/>
    <mergeCell ref="F84:F88"/>
    <mergeCell ref="F89:F93"/>
    <mergeCell ref="F94:F98"/>
    <mergeCell ref="F99:F103"/>
    <mergeCell ref="F104:F108"/>
    <mergeCell ref="F109:F113"/>
    <mergeCell ref="G904:G908"/>
    <mergeCell ref="G909:G913"/>
    <mergeCell ref="G914:G918"/>
    <mergeCell ref="G874:G878"/>
    <mergeCell ref="G879:G883"/>
    <mergeCell ref="G884:G888"/>
    <mergeCell ref="G889:G893"/>
    <mergeCell ref="G894:G898"/>
    <mergeCell ref="G899:G903"/>
    <mergeCell ref="G844:G848"/>
    <mergeCell ref="G849:G853"/>
    <mergeCell ref="G854:G858"/>
    <mergeCell ref="G859:G863"/>
    <mergeCell ref="G864:G868"/>
    <mergeCell ref="G869:G873"/>
    <mergeCell ref="G814:G818"/>
    <mergeCell ref="G819:G823"/>
    <mergeCell ref="G824:G828"/>
    <mergeCell ref="G829:G833"/>
    <mergeCell ref="G834:G838"/>
    <mergeCell ref="G839:G843"/>
    <mergeCell ref="G784:G788"/>
    <mergeCell ref="G789:G793"/>
    <mergeCell ref="G794:G798"/>
    <mergeCell ref="G799:G803"/>
    <mergeCell ref="G804:G808"/>
    <mergeCell ref="G809:G813"/>
    <mergeCell ref="G754:G758"/>
    <mergeCell ref="G759:G763"/>
    <mergeCell ref="G764:G768"/>
    <mergeCell ref="G769:G773"/>
    <mergeCell ref="G774:G778"/>
    <mergeCell ref="G779:G783"/>
    <mergeCell ref="G724:G728"/>
    <mergeCell ref="G729:G733"/>
    <mergeCell ref="G734:G738"/>
    <mergeCell ref="G739:G743"/>
    <mergeCell ref="G744:G748"/>
    <mergeCell ref="G749:G753"/>
    <mergeCell ref="G694:G698"/>
    <mergeCell ref="G699:G703"/>
    <mergeCell ref="G704:G708"/>
    <mergeCell ref="G709:G713"/>
    <mergeCell ref="G714:G718"/>
    <mergeCell ref="G719:G723"/>
    <mergeCell ref="G664:G668"/>
    <mergeCell ref="G669:G673"/>
    <mergeCell ref="G674:G678"/>
    <mergeCell ref="G679:G683"/>
    <mergeCell ref="G684:G688"/>
    <mergeCell ref="G689:G693"/>
    <mergeCell ref="G634:G638"/>
    <mergeCell ref="G639:G643"/>
    <mergeCell ref="G644:G648"/>
    <mergeCell ref="G649:G653"/>
    <mergeCell ref="G654:G658"/>
    <mergeCell ref="G659:G663"/>
    <mergeCell ref="G604:G608"/>
    <mergeCell ref="G609:G613"/>
    <mergeCell ref="G614:G618"/>
    <mergeCell ref="G619:G623"/>
    <mergeCell ref="G624:G628"/>
    <mergeCell ref="G629:G633"/>
    <mergeCell ref="G574:G578"/>
    <mergeCell ref="G579:G583"/>
    <mergeCell ref="G584:G588"/>
    <mergeCell ref="G589:G593"/>
    <mergeCell ref="G594:G598"/>
    <mergeCell ref="G599:G603"/>
    <mergeCell ref="G544:G548"/>
    <mergeCell ref="G549:G553"/>
    <mergeCell ref="G554:G558"/>
    <mergeCell ref="G559:G563"/>
    <mergeCell ref="G564:G568"/>
    <mergeCell ref="G569:G573"/>
    <mergeCell ref="G514:G518"/>
    <mergeCell ref="G519:G523"/>
    <mergeCell ref="G524:G528"/>
    <mergeCell ref="G529:G533"/>
    <mergeCell ref="G534:G538"/>
    <mergeCell ref="G539:G543"/>
    <mergeCell ref="G484:G488"/>
    <mergeCell ref="G489:G493"/>
    <mergeCell ref="G494:G498"/>
    <mergeCell ref="G499:G503"/>
    <mergeCell ref="G504:G508"/>
    <mergeCell ref="G509:G513"/>
    <mergeCell ref="G454:G458"/>
    <mergeCell ref="G459:G463"/>
    <mergeCell ref="G464:G468"/>
    <mergeCell ref="G469:G473"/>
    <mergeCell ref="G474:G478"/>
    <mergeCell ref="G479:G483"/>
    <mergeCell ref="G424:G428"/>
    <mergeCell ref="G429:G433"/>
    <mergeCell ref="G434:G438"/>
    <mergeCell ref="G439:G443"/>
    <mergeCell ref="G444:G448"/>
    <mergeCell ref="G449:G453"/>
    <mergeCell ref="G394:G398"/>
    <mergeCell ref="G399:G403"/>
    <mergeCell ref="G404:G408"/>
    <mergeCell ref="G409:G413"/>
    <mergeCell ref="G414:G418"/>
    <mergeCell ref="G419:G423"/>
    <mergeCell ref="G364:G368"/>
    <mergeCell ref="G369:G373"/>
    <mergeCell ref="G374:G378"/>
    <mergeCell ref="G379:G383"/>
    <mergeCell ref="G384:G388"/>
    <mergeCell ref="G389:G393"/>
    <mergeCell ref="G334:G338"/>
    <mergeCell ref="G339:G343"/>
    <mergeCell ref="G344:G348"/>
    <mergeCell ref="G349:G353"/>
    <mergeCell ref="G354:G358"/>
    <mergeCell ref="G359:G363"/>
    <mergeCell ref="G304:G308"/>
    <mergeCell ref="G309:G313"/>
    <mergeCell ref="G314:G318"/>
    <mergeCell ref="G319:G323"/>
    <mergeCell ref="G324:G328"/>
    <mergeCell ref="G329:G333"/>
    <mergeCell ref="G274:G278"/>
    <mergeCell ref="G279:G283"/>
    <mergeCell ref="G284:G288"/>
    <mergeCell ref="G289:G293"/>
    <mergeCell ref="G294:G298"/>
    <mergeCell ref="G299:G303"/>
    <mergeCell ref="G244:G248"/>
    <mergeCell ref="G249:G253"/>
    <mergeCell ref="G254:G258"/>
    <mergeCell ref="G259:G263"/>
    <mergeCell ref="G264:G268"/>
    <mergeCell ref="G269:G273"/>
    <mergeCell ref="G214:G218"/>
    <mergeCell ref="G219:G223"/>
    <mergeCell ref="G224:G228"/>
    <mergeCell ref="G229:G233"/>
    <mergeCell ref="G234:G238"/>
    <mergeCell ref="G239:G243"/>
    <mergeCell ref="G184:G188"/>
    <mergeCell ref="G189:G193"/>
    <mergeCell ref="G194:G198"/>
    <mergeCell ref="G199:G203"/>
    <mergeCell ref="G204:G208"/>
    <mergeCell ref="G209:G213"/>
    <mergeCell ref="G154:G158"/>
    <mergeCell ref="G159:G163"/>
    <mergeCell ref="G164:G168"/>
    <mergeCell ref="G169:G173"/>
    <mergeCell ref="G174:G178"/>
    <mergeCell ref="G179:G183"/>
    <mergeCell ref="G124:G128"/>
    <mergeCell ref="G129:G133"/>
    <mergeCell ref="G134:G138"/>
    <mergeCell ref="G139:G143"/>
    <mergeCell ref="G144:G148"/>
    <mergeCell ref="G149:G153"/>
    <mergeCell ref="G79:G83"/>
    <mergeCell ref="G84:G88"/>
    <mergeCell ref="G89:G93"/>
    <mergeCell ref="G94:G98"/>
    <mergeCell ref="G99:G103"/>
    <mergeCell ref="G104:G108"/>
    <mergeCell ref="G109:G113"/>
    <mergeCell ref="G114:G118"/>
    <mergeCell ref="G119:G123"/>
    <mergeCell ref="H914:H918"/>
    <mergeCell ref="H884:H888"/>
    <mergeCell ref="H889:H893"/>
    <mergeCell ref="H894:H898"/>
    <mergeCell ref="H899:H903"/>
    <mergeCell ref="H904:H908"/>
    <mergeCell ref="H909:H913"/>
    <mergeCell ref="H854:H858"/>
    <mergeCell ref="H859:H863"/>
    <mergeCell ref="H864:H868"/>
    <mergeCell ref="H869:H873"/>
    <mergeCell ref="H874:H878"/>
    <mergeCell ref="H879:H883"/>
    <mergeCell ref="H824:H828"/>
    <mergeCell ref="H829:H833"/>
    <mergeCell ref="H834:H838"/>
    <mergeCell ref="H839:H843"/>
    <mergeCell ref="H844:H848"/>
    <mergeCell ref="H849:H853"/>
    <mergeCell ref="H794:H798"/>
    <mergeCell ref="H799:H803"/>
    <mergeCell ref="H804:H808"/>
    <mergeCell ref="H809:H813"/>
    <mergeCell ref="H814:H818"/>
    <mergeCell ref="H819:H823"/>
    <mergeCell ref="H764:H768"/>
    <mergeCell ref="H769:H773"/>
    <mergeCell ref="H774:H778"/>
    <mergeCell ref="H779:H783"/>
    <mergeCell ref="H784:H788"/>
    <mergeCell ref="H789:H793"/>
    <mergeCell ref="H734:H738"/>
    <mergeCell ref="H739:H743"/>
    <mergeCell ref="H744:H748"/>
    <mergeCell ref="H749:H753"/>
    <mergeCell ref="H754:H758"/>
    <mergeCell ref="H759:H763"/>
    <mergeCell ref="H704:H708"/>
    <mergeCell ref="H709:H713"/>
    <mergeCell ref="H714:H718"/>
    <mergeCell ref="H719:H723"/>
    <mergeCell ref="H724:H728"/>
    <mergeCell ref="H729:H733"/>
    <mergeCell ref="H674:H678"/>
    <mergeCell ref="H679:H683"/>
    <mergeCell ref="H684:H688"/>
    <mergeCell ref="H689:H693"/>
    <mergeCell ref="H694:H698"/>
    <mergeCell ref="H699:H703"/>
    <mergeCell ref="H644:H648"/>
    <mergeCell ref="H649:H653"/>
    <mergeCell ref="H654:H658"/>
    <mergeCell ref="H659:H663"/>
    <mergeCell ref="H664:H668"/>
    <mergeCell ref="H669:H673"/>
    <mergeCell ref="H614:H618"/>
    <mergeCell ref="H619:H623"/>
    <mergeCell ref="H624:H628"/>
    <mergeCell ref="H629:H633"/>
    <mergeCell ref="H634:H638"/>
    <mergeCell ref="H639:H643"/>
    <mergeCell ref="H584:H588"/>
    <mergeCell ref="H589:H593"/>
    <mergeCell ref="H594:H598"/>
    <mergeCell ref="H599:H603"/>
    <mergeCell ref="H604:H608"/>
    <mergeCell ref="H609:H613"/>
    <mergeCell ref="H554:H558"/>
    <mergeCell ref="H559:H563"/>
    <mergeCell ref="H564:H568"/>
    <mergeCell ref="H569:H573"/>
    <mergeCell ref="H574:H578"/>
    <mergeCell ref="H579:H583"/>
    <mergeCell ref="H524:H528"/>
    <mergeCell ref="H529:H533"/>
    <mergeCell ref="H534:H538"/>
    <mergeCell ref="H539:H543"/>
    <mergeCell ref="H544:H548"/>
    <mergeCell ref="H549:H553"/>
    <mergeCell ref="H494:H498"/>
    <mergeCell ref="H499:H503"/>
    <mergeCell ref="H504:H508"/>
    <mergeCell ref="H509:H513"/>
    <mergeCell ref="H514:H518"/>
    <mergeCell ref="H519:H523"/>
    <mergeCell ref="H464:H468"/>
    <mergeCell ref="H469:H473"/>
    <mergeCell ref="H474:H478"/>
    <mergeCell ref="H479:H483"/>
    <mergeCell ref="H484:H488"/>
    <mergeCell ref="H489:H493"/>
    <mergeCell ref="H334:H338"/>
    <mergeCell ref="H339:H343"/>
    <mergeCell ref="H284:H288"/>
    <mergeCell ref="H289:H293"/>
    <mergeCell ref="H294:H298"/>
    <mergeCell ref="H299:H303"/>
    <mergeCell ref="H304:H308"/>
    <mergeCell ref="H309:H313"/>
    <mergeCell ref="H434:H438"/>
    <mergeCell ref="H439:H443"/>
    <mergeCell ref="H444:H448"/>
    <mergeCell ref="H449:H453"/>
    <mergeCell ref="H454:H458"/>
    <mergeCell ref="H459:H463"/>
    <mergeCell ref="H404:H408"/>
    <mergeCell ref="H409:H413"/>
    <mergeCell ref="H414:H418"/>
    <mergeCell ref="H419:H423"/>
    <mergeCell ref="H424:H428"/>
    <mergeCell ref="H429:H433"/>
    <mergeCell ref="H374:H378"/>
    <mergeCell ref="H379:H383"/>
    <mergeCell ref="H384:H388"/>
    <mergeCell ref="H389:H393"/>
    <mergeCell ref="H394:H398"/>
    <mergeCell ref="H399:H403"/>
    <mergeCell ref="H104:H108"/>
    <mergeCell ref="H109:H113"/>
    <mergeCell ref="H114:H118"/>
    <mergeCell ref="H119:H123"/>
    <mergeCell ref="H124:H128"/>
    <mergeCell ref="H129:H133"/>
    <mergeCell ref="H254:H258"/>
    <mergeCell ref="H259:H263"/>
    <mergeCell ref="H264:H268"/>
    <mergeCell ref="H269:H273"/>
    <mergeCell ref="H274:H278"/>
    <mergeCell ref="H279:H283"/>
    <mergeCell ref="H224:H228"/>
    <mergeCell ref="H229:H233"/>
    <mergeCell ref="H234:H238"/>
    <mergeCell ref="H239:H243"/>
    <mergeCell ref="H244:H248"/>
    <mergeCell ref="H249:H253"/>
    <mergeCell ref="H194:H198"/>
    <mergeCell ref="H199:H203"/>
    <mergeCell ref="H204:H208"/>
    <mergeCell ref="H209:H213"/>
    <mergeCell ref="H214:H218"/>
    <mergeCell ref="H219:H223"/>
    <mergeCell ref="I804:I808"/>
    <mergeCell ref="I809:I813"/>
    <mergeCell ref="I814:I818"/>
    <mergeCell ref="I819:I823"/>
    <mergeCell ref="I824:I828"/>
    <mergeCell ref="I829:I833"/>
    <mergeCell ref="I774:I778"/>
    <mergeCell ref="I779:I783"/>
    <mergeCell ref="I784:I788"/>
    <mergeCell ref="I789:I793"/>
    <mergeCell ref="H164:H168"/>
    <mergeCell ref="H169:H173"/>
    <mergeCell ref="H174:H178"/>
    <mergeCell ref="H179:H183"/>
    <mergeCell ref="H184:H188"/>
    <mergeCell ref="H189:H193"/>
    <mergeCell ref="H134:H138"/>
    <mergeCell ref="H139:H143"/>
    <mergeCell ref="H144:H148"/>
    <mergeCell ref="H149:H153"/>
    <mergeCell ref="H154:H158"/>
    <mergeCell ref="H159:H163"/>
    <mergeCell ref="H344:H348"/>
    <mergeCell ref="H349:H353"/>
    <mergeCell ref="H354:H358"/>
    <mergeCell ref="H359:H363"/>
    <mergeCell ref="H364:H368"/>
    <mergeCell ref="H369:H373"/>
    <mergeCell ref="H314:H318"/>
    <mergeCell ref="H319:H323"/>
    <mergeCell ref="H324:H328"/>
    <mergeCell ref="H329:H333"/>
    <mergeCell ref="I894:I898"/>
    <mergeCell ref="I899:I903"/>
    <mergeCell ref="I904:I908"/>
    <mergeCell ref="I909:I913"/>
    <mergeCell ref="I914:I918"/>
    <mergeCell ref="I864:I868"/>
    <mergeCell ref="I869:I873"/>
    <mergeCell ref="I874:I878"/>
    <mergeCell ref="I879:I883"/>
    <mergeCell ref="I884:I888"/>
    <mergeCell ref="I889:I893"/>
    <mergeCell ref="I834:I838"/>
    <mergeCell ref="I839:I843"/>
    <mergeCell ref="I844:I848"/>
    <mergeCell ref="I849:I853"/>
    <mergeCell ref="I854:I858"/>
    <mergeCell ref="I859:I863"/>
    <mergeCell ref="I794:I798"/>
    <mergeCell ref="I799:I803"/>
    <mergeCell ref="I744:I748"/>
    <mergeCell ref="I749:I753"/>
    <mergeCell ref="I754:I758"/>
    <mergeCell ref="I759:I763"/>
    <mergeCell ref="I764:I768"/>
    <mergeCell ref="I769:I773"/>
    <mergeCell ref="I714:I718"/>
    <mergeCell ref="I719:I723"/>
    <mergeCell ref="I724:I728"/>
    <mergeCell ref="I729:I733"/>
    <mergeCell ref="I734:I738"/>
    <mergeCell ref="I739:I743"/>
    <mergeCell ref="I684:I688"/>
    <mergeCell ref="I689:I693"/>
    <mergeCell ref="I694:I698"/>
    <mergeCell ref="I699:I703"/>
    <mergeCell ref="I704:I708"/>
    <mergeCell ref="I709:I713"/>
    <mergeCell ref="I654:I658"/>
    <mergeCell ref="I659:I663"/>
    <mergeCell ref="I664:I668"/>
    <mergeCell ref="I669:I673"/>
    <mergeCell ref="I674:I678"/>
    <mergeCell ref="I679:I683"/>
    <mergeCell ref="I624:I628"/>
    <mergeCell ref="I629:I633"/>
    <mergeCell ref="I634:I638"/>
    <mergeCell ref="I639:I643"/>
    <mergeCell ref="I644:I648"/>
    <mergeCell ref="I649:I653"/>
    <mergeCell ref="I594:I598"/>
    <mergeCell ref="I599:I603"/>
    <mergeCell ref="I604:I608"/>
    <mergeCell ref="I609:I613"/>
    <mergeCell ref="I614:I618"/>
    <mergeCell ref="I619:I623"/>
    <mergeCell ref="I564:I568"/>
    <mergeCell ref="I569:I573"/>
    <mergeCell ref="I574:I578"/>
    <mergeCell ref="I579:I583"/>
    <mergeCell ref="I584:I588"/>
    <mergeCell ref="I589:I593"/>
    <mergeCell ref="I534:I538"/>
    <mergeCell ref="I539:I543"/>
    <mergeCell ref="I544:I548"/>
    <mergeCell ref="I549:I553"/>
    <mergeCell ref="I554:I558"/>
    <mergeCell ref="I559:I563"/>
    <mergeCell ref="I504:I508"/>
    <mergeCell ref="I509:I513"/>
    <mergeCell ref="I514:I518"/>
    <mergeCell ref="I519:I523"/>
    <mergeCell ref="I524:I528"/>
    <mergeCell ref="I529:I533"/>
    <mergeCell ref="I474:I478"/>
    <mergeCell ref="I479:I483"/>
    <mergeCell ref="I484:I488"/>
    <mergeCell ref="I489:I493"/>
    <mergeCell ref="I494:I498"/>
    <mergeCell ref="I499:I503"/>
    <mergeCell ref="I444:I448"/>
    <mergeCell ref="I449:I453"/>
    <mergeCell ref="I454:I458"/>
    <mergeCell ref="I459:I463"/>
    <mergeCell ref="I464:I468"/>
    <mergeCell ref="I469:I473"/>
    <mergeCell ref="I414:I418"/>
    <mergeCell ref="I419:I423"/>
    <mergeCell ref="I424:I428"/>
    <mergeCell ref="I429:I433"/>
    <mergeCell ref="I434:I438"/>
    <mergeCell ref="I439:I443"/>
    <mergeCell ref="I384:I388"/>
    <mergeCell ref="I389:I393"/>
    <mergeCell ref="I394:I398"/>
    <mergeCell ref="I399:I403"/>
    <mergeCell ref="I404:I408"/>
    <mergeCell ref="I409:I413"/>
    <mergeCell ref="I354:I358"/>
    <mergeCell ref="I359:I363"/>
    <mergeCell ref="I364:I368"/>
    <mergeCell ref="I369:I373"/>
    <mergeCell ref="I374:I378"/>
    <mergeCell ref="I379:I383"/>
    <mergeCell ref="I324:I328"/>
    <mergeCell ref="I329:I333"/>
    <mergeCell ref="I334:I338"/>
    <mergeCell ref="I339:I343"/>
    <mergeCell ref="I344:I348"/>
    <mergeCell ref="I349:I353"/>
    <mergeCell ref="I294:I298"/>
    <mergeCell ref="I299:I303"/>
    <mergeCell ref="I304:I308"/>
    <mergeCell ref="I309:I313"/>
    <mergeCell ref="I314:I318"/>
    <mergeCell ref="I319:I323"/>
    <mergeCell ref="I264:I268"/>
    <mergeCell ref="I269:I273"/>
    <mergeCell ref="I274:I278"/>
    <mergeCell ref="I279:I283"/>
    <mergeCell ref="I284:I288"/>
    <mergeCell ref="I289:I293"/>
    <mergeCell ref="I234:I238"/>
    <mergeCell ref="I239:I243"/>
    <mergeCell ref="I244:I248"/>
    <mergeCell ref="I249:I253"/>
    <mergeCell ref="I254:I258"/>
    <mergeCell ref="I259:I263"/>
    <mergeCell ref="I204:I208"/>
    <mergeCell ref="I209:I213"/>
    <mergeCell ref="I214:I218"/>
    <mergeCell ref="I219:I223"/>
    <mergeCell ref="I224:I228"/>
    <mergeCell ref="I229:I233"/>
    <mergeCell ref="I174:I178"/>
    <mergeCell ref="I179:I183"/>
    <mergeCell ref="I184:I188"/>
    <mergeCell ref="I189:I193"/>
    <mergeCell ref="I194:I198"/>
    <mergeCell ref="I199:I203"/>
    <mergeCell ref="I144:I148"/>
    <mergeCell ref="I149:I153"/>
    <mergeCell ref="I154:I158"/>
    <mergeCell ref="I159:I163"/>
    <mergeCell ref="I164:I168"/>
    <mergeCell ref="I169:I173"/>
    <mergeCell ref="I114:I118"/>
    <mergeCell ref="I119:I123"/>
    <mergeCell ref="I124:I128"/>
    <mergeCell ref="I129:I133"/>
    <mergeCell ref="I134:I138"/>
    <mergeCell ref="I139:I143"/>
    <mergeCell ref="I79:I83"/>
    <mergeCell ref="I84:I88"/>
    <mergeCell ref="I89:I93"/>
    <mergeCell ref="I94:I98"/>
    <mergeCell ref="I99:I103"/>
    <mergeCell ref="I104:I108"/>
    <mergeCell ref="I109:I113"/>
    <mergeCell ref="J904:J908"/>
    <mergeCell ref="J909:J913"/>
    <mergeCell ref="J914:J918"/>
    <mergeCell ref="J874:J878"/>
    <mergeCell ref="J879:J883"/>
    <mergeCell ref="J884:J888"/>
    <mergeCell ref="J889:J893"/>
    <mergeCell ref="J894:J898"/>
    <mergeCell ref="J899:J903"/>
    <mergeCell ref="J844:J848"/>
    <mergeCell ref="J849:J853"/>
    <mergeCell ref="J854:J858"/>
    <mergeCell ref="J859:J863"/>
    <mergeCell ref="J864:J868"/>
    <mergeCell ref="J869:J873"/>
    <mergeCell ref="J814:J818"/>
    <mergeCell ref="J819:J823"/>
    <mergeCell ref="J824:J828"/>
    <mergeCell ref="J829:J833"/>
    <mergeCell ref="J834:J838"/>
    <mergeCell ref="J839:J843"/>
    <mergeCell ref="J784:J788"/>
    <mergeCell ref="J789:J793"/>
    <mergeCell ref="J794:J798"/>
    <mergeCell ref="J799:J803"/>
    <mergeCell ref="J804:J808"/>
    <mergeCell ref="J809:J813"/>
    <mergeCell ref="J754:J758"/>
    <mergeCell ref="J759:J763"/>
    <mergeCell ref="J764:J768"/>
    <mergeCell ref="J769:J773"/>
    <mergeCell ref="J774:J778"/>
    <mergeCell ref="J779:J783"/>
    <mergeCell ref="J724:J728"/>
    <mergeCell ref="J729:J733"/>
    <mergeCell ref="J734:J738"/>
    <mergeCell ref="J739:J743"/>
    <mergeCell ref="J744:J748"/>
    <mergeCell ref="J749:J753"/>
    <mergeCell ref="J694:J698"/>
    <mergeCell ref="J699:J703"/>
    <mergeCell ref="J704:J708"/>
    <mergeCell ref="J709:J713"/>
    <mergeCell ref="J714:J718"/>
    <mergeCell ref="J719:J723"/>
    <mergeCell ref="J664:J668"/>
    <mergeCell ref="J669:J673"/>
    <mergeCell ref="J674:J678"/>
    <mergeCell ref="J679:J683"/>
    <mergeCell ref="J684:J688"/>
    <mergeCell ref="J689:J693"/>
    <mergeCell ref="J634:J638"/>
    <mergeCell ref="J639:J643"/>
    <mergeCell ref="J644:J648"/>
    <mergeCell ref="J649:J653"/>
    <mergeCell ref="J654:J658"/>
    <mergeCell ref="J659:J663"/>
    <mergeCell ref="J604:J608"/>
    <mergeCell ref="J609:J613"/>
    <mergeCell ref="J614:J618"/>
    <mergeCell ref="J619:J623"/>
    <mergeCell ref="J624:J628"/>
    <mergeCell ref="J629:J633"/>
    <mergeCell ref="J574:J578"/>
    <mergeCell ref="J579:J583"/>
    <mergeCell ref="J584:J588"/>
    <mergeCell ref="J589:J593"/>
    <mergeCell ref="J594:J598"/>
    <mergeCell ref="J599:J603"/>
    <mergeCell ref="J544:J548"/>
    <mergeCell ref="J549:J553"/>
    <mergeCell ref="J554:J558"/>
    <mergeCell ref="J559:J563"/>
    <mergeCell ref="J564:J568"/>
    <mergeCell ref="J569:J573"/>
    <mergeCell ref="J514:J518"/>
    <mergeCell ref="J519:J523"/>
    <mergeCell ref="J524:J528"/>
    <mergeCell ref="J529:J533"/>
    <mergeCell ref="J534:J538"/>
    <mergeCell ref="J539:J543"/>
    <mergeCell ref="J484:J488"/>
    <mergeCell ref="J489:J493"/>
    <mergeCell ref="J494:J498"/>
    <mergeCell ref="J499:J503"/>
    <mergeCell ref="J504:J508"/>
    <mergeCell ref="J509:J513"/>
    <mergeCell ref="J454:J458"/>
    <mergeCell ref="J459:J463"/>
    <mergeCell ref="J464:J468"/>
    <mergeCell ref="J469:J473"/>
    <mergeCell ref="J474:J478"/>
    <mergeCell ref="J479:J483"/>
    <mergeCell ref="J424:J428"/>
    <mergeCell ref="J429:J433"/>
    <mergeCell ref="J434:J438"/>
    <mergeCell ref="J439:J443"/>
    <mergeCell ref="J444:J448"/>
    <mergeCell ref="J449:J453"/>
    <mergeCell ref="J394:J398"/>
    <mergeCell ref="J399:J403"/>
    <mergeCell ref="J404:J408"/>
    <mergeCell ref="J409:J413"/>
    <mergeCell ref="J414:J418"/>
    <mergeCell ref="J419:J423"/>
    <mergeCell ref="J364:J368"/>
    <mergeCell ref="J369:J373"/>
    <mergeCell ref="J374:J378"/>
    <mergeCell ref="J379:J383"/>
    <mergeCell ref="J384:J388"/>
    <mergeCell ref="J389:J393"/>
    <mergeCell ref="J334:J338"/>
    <mergeCell ref="J339:J343"/>
    <mergeCell ref="J344:J348"/>
    <mergeCell ref="J349:J353"/>
    <mergeCell ref="J354:J358"/>
    <mergeCell ref="J359:J363"/>
    <mergeCell ref="J304:J308"/>
    <mergeCell ref="J309:J313"/>
    <mergeCell ref="J314:J318"/>
    <mergeCell ref="J319:J323"/>
    <mergeCell ref="J324:J328"/>
    <mergeCell ref="J329:J333"/>
    <mergeCell ref="J274:J278"/>
    <mergeCell ref="J279:J283"/>
    <mergeCell ref="J284:J288"/>
    <mergeCell ref="J289:J293"/>
    <mergeCell ref="J294:J298"/>
    <mergeCell ref="J299:J303"/>
    <mergeCell ref="J244:J248"/>
    <mergeCell ref="J249:J253"/>
    <mergeCell ref="J254:J258"/>
    <mergeCell ref="J259:J263"/>
    <mergeCell ref="J264:J268"/>
    <mergeCell ref="J269:J273"/>
    <mergeCell ref="J214:J218"/>
    <mergeCell ref="J219:J223"/>
    <mergeCell ref="J224:J228"/>
    <mergeCell ref="J229:J233"/>
    <mergeCell ref="J234:J238"/>
    <mergeCell ref="J239:J243"/>
    <mergeCell ref="J184:J188"/>
    <mergeCell ref="J189:J193"/>
    <mergeCell ref="J194:J198"/>
    <mergeCell ref="J199:J203"/>
    <mergeCell ref="J204:J208"/>
    <mergeCell ref="J209:J213"/>
    <mergeCell ref="J154:J158"/>
    <mergeCell ref="J159:J163"/>
    <mergeCell ref="J164:J168"/>
    <mergeCell ref="J169:J173"/>
    <mergeCell ref="J174:J178"/>
    <mergeCell ref="J179:J183"/>
    <mergeCell ref="J124:J128"/>
    <mergeCell ref="J129:J133"/>
    <mergeCell ref="J134:J138"/>
    <mergeCell ref="J139:J143"/>
    <mergeCell ref="J144:J148"/>
    <mergeCell ref="J149:J153"/>
    <mergeCell ref="J79:J83"/>
    <mergeCell ref="J84:J88"/>
    <mergeCell ref="J89:J93"/>
    <mergeCell ref="J94:J98"/>
    <mergeCell ref="J99:J103"/>
    <mergeCell ref="J104:J108"/>
    <mergeCell ref="J109:J113"/>
    <mergeCell ref="J114:J118"/>
    <mergeCell ref="J119:J123"/>
    <mergeCell ref="K914:K918"/>
    <mergeCell ref="K884:K888"/>
    <mergeCell ref="K889:K893"/>
    <mergeCell ref="K894:K898"/>
    <mergeCell ref="K899:K903"/>
    <mergeCell ref="K904:K908"/>
    <mergeCell ref="K909:K913"/>
    <mergeCell ref="K854:K858"/>
    <mergeCell ref="K859:K863"/>
    <mergeCell ref="K864:K868"/>
    <mergeCell ref="K869:K873"/>
    <mergeCell ref="K874:K878"/>
    <mergeCell ref="K879:K883"/>
    <mergeCell ref="K824:K828"/>
    <mergeCell ref="K829:K833"/>
    <mergeCell ref="K834:K838"/>
    <mergeCell ref="K839:K843"/>
    <mergeCell ref="K844:K848"/>
    <mergeCell ref="K849:K853"/>
    <mergeCell ref="K794:K798"/>
    <mergeCell ref="K799:K803"/>
    <mergeCell ref="K804:K808"/>
    <mergeCell ref="K809:K813"/>
    <mergeCell ref="K814:K818"/>
    <mergeCell ref="K819:K823"/>
    <mergeCell ref="K764:K768"/>
    <mergeCell ref="K769:K773"/>
    <mergeCell ref="K774:K778"/>
    <mergeCell ref="K779:K783"/>
    <mergeCell ref="K784:K788"/>
    <mergeCell ref="K789:K793"/>
    <mergeCell ref="K734:K738"/>
    <mergeCell ref="K739:K743"/>
    <mergeCell ref="K744:K748"/>
    <mergeCell ref="K749:K753"/>
    <mergeCell ref="K754:K758"/>
    <mergeCell ref="K759:K763"/>
    <mergeCell ref="K704:K708"/>
    <mergeCell ref="K709:K713"/>
    <mergeCell ref="K714:K718"/>
    <mergeCell ref="K719:K723"/>
    <mergeCell ref="K724:K728"/>
    <mergeCell ref="K729:K733"/>
    <mergeCell ref="K674:K678"/>
    <mergeCell ref="K679:K683"/>
    <mergeCell ref="K684:K688"/>
    <mergeCell ref="K689:K693"/>
    <mergeCell ref="K694:K698"/>
    <mergeCell ref="K699:K703"/>
    <mergeCell ref="K644:K648"/>
    <mergeCell ref="K649:K653"/>
    <mergeCell ref="K654:K658"/>
    <mergeCell ref="K659:K663"/>
    <mergeCell ref="K664:K668"/>
    <mergeCell ref="K669:K673"/>
    <mergeCell ref="K614:K618"/>
    <mergeCell ref="K619:K623"/>
    <mergeCell ref="K624:K628"/>
    <mergeCell ref="K629:K633"/>
    <mergeCell ref="K634:K638"/>
    <mergeCell ref="K639:K643"/>
    <mergeCell ref="K584:K588"/>
    <mergeCell ref="K589:K593"/>
    <mergeCell ref="K594:K598"/>
    <mergeCell ref="K599:K603"/>
    <mergeCell ref="K604:K608"/>
    <mergeCell ref="K609:K613"/>
    <mergeCell ref="K554:K558"/>
    <mergeCell ref="K559:K563"/>
    <mergeCell ref="K564:K568"/>
    <mergeCell ref="K569:K573"/>
    <mergeCell ref="K574:K578"/>
    <mergeCell ref="K579:K583"/>
    <mergeCell ref="K524:K528"/>
    <mergeCell ref="K529:K533"/>
    <mergeCell ref="K534:K538"/>
    <mergeCell ref="K539:K543"/>
    <mergeCell ref="K544:K548"/>
    <mergeCell ref="K549:K553"/>
    <mergeCell ref="K494:K498"/>
    <mergeCell ref="K499:K503"/>
    <mergeCell ref="K504:K508"/>
    <mergeCell ref="K509:K513"/>
    <mergeCell ref="K514:K518"/>
    <mergeCell ref="K519:K523"/>
    <mergeCell ref="K464:K468"/>
    <mergeCell ref="K469:K473"/>
    <mergeCell ref="K474:K478"/>
    <mergeCell ref="K479:K483"/>
    <mergeCell ref="K484:K488"/>
    <mergeCell ref="K489:K493"/>
    <mergeCell ref="K434:K438"/>
    <mergeCell ref="K439:K443"/>
    <mergeCell ref="K444:K448"/>
    <mergeCell ref="K449:K453"/>
    <mergeCell ref="K454:K458"/>
    <mergeCell ref="K459:K463"/>
    <mergeCell ref="K404:K408"/>
    <mergeCell ref="K409:K413"/>
    <mergeCell ref="K414:K418"/>
    <mergeCell ref="K419:K423"/>
    <mergeCell ref="K424:K428"/>
    <mergeCell ref="K429:K433"/>
    <mergeCell ref="K374:K378"/>
    <mergeCell ref="K379:K383"/>
    <mergeCell ref="K384:K388"/>
    <mergeCell ref="K389:K393"/>
    <mergeCell ref="K394:K398"/>
    <mergeCell ref="K399:K403"/>
    <mergeCell ref="K344:K348"/>
    <mergeCell ref="K349:K353"/>
    <mergeCell ref="K354:K358"/>
    <mergeCell ref="K359:K363"/>
    <mergeCell ref="K364:K368"/>
    <mergeCell ref="K369:K373"/>
    <mergeCell ref="K314:K318"/>
    <mergeCell ref="K319:K323"/>
    <mergeCell ref="K324:K328"/>
    <mergeCell ref="K329:K333"/>
    <mergeCell ref="K334:K338"/>
    <mergeCell ref="K339:K343"/>
    <mergeCell ref="K284:K288"/>
    <mergeCell ref="K289:K293"/>
    <mergeCell ref="K294:K298"/>
    <mergeCell ref="K299:K303"/>
    <mergeCell ref="K304:K308"/>
    <mergeCell ref="K309:K313"/>
    <mergeCell ref="K154:K158"/>
    <mergeCell ref="K159:K163"/>
    <mergeCell ref="K104:K108"/>
    <mergeCell ref="K109:K113"/>
    <mergeCell ref="K114:K118"/>
    <mergeCell ref="K119:K123"/>
    <mergeCell ref="K124:K128"/>
    <mergeCell ref="K129:K133"/>
    <mergeCell ref="K254:K258"/>
    <mergeCell ref="K259:K263"/>
    <mergeCell ref="K264:K268"/>
    <mergeCell ref="K269:K273"/>
    <mergeCell ref="K274:K278"/>
    <mergeCell ref="K279:K283"/>
    <mergeCell ref="K224:K228"/>
    <mergeCell ref="K229:K233"/>
    <mergeCell ref="K234:K238"/>
    <mergeCell ref="K239:K243"/>
    <mergeCell ref="K244:K248"/>
    <mergeCell ref="K249:K253"/>
    <mergeCell ref="K194:K198"/>
    <mergeCell ref="K199:K203"/>
    <mergeCell ref="K204:K208"/>
    <mergeCell ref="K209:K213"/>
    <mergeCell ref="K214:K218"/>
    <mergeCell ref="K219:K223"/>
    <mergeCell ref="B74:B78"/>
    <mergeCell ref="K79:K83"/>
    <mergeCell ref="K84:K88"/>
    <mergeCell ref="K89:K93"/>
    <mergeCell ref="K94:K98"/>
    <mergeCell ref="K99:K103"/>
    <mergeCell ref="H74:H78"/>
    <mergeCell ref="G74:G78"/>
    <mergeCell ref="F74:F78"/>
    <mergeCell ref="E74:E78"/>
    <mergeCell ref="D74:D78"/>
    <mergeCell ref="C74:C78"/>
    <mergeCell ref="E69:E73"/>
    <mergeCell ref="F69:F73"/>
    <mergeCell ref="G69:G73"/>
    <mergeCell ref="H69:H73"/>
    <mergeCell ref="I69:I73"/>
    <mergeCell ref="J69:J73"/>
    <mergeCell ref="H79:H83"/>
    <mergeCell ref="H84:H88"/>
    <mergeCell ref="H89:H93"/>
    <mergeCell ref="H94:H98"/>
    <mergeCell ref="H99:H103"/>
    <mergeCell ref="E79:E83"/>
    <mergeCell ref="E84:E88"/>
    <mergeCell ref="E89:E93"/>
    <mergeCell ref="E94:E98"/>
    <mergeCell ref="E99:E103"/>
    <mergeCell ref="B79:B83"/>
    <mergeCell ref="B84:B88"/>
    <mergeCell ref="B89:B93"/>
    <mergeCell ref="B94:B98"/>
    <mergeCell ref="K69:K73"/>
    <mergeCell ref="K74:K78"/>
    <mergeCell ref="J74:J78"/>
    <mergeCell ref="I74:I78"/>
    <mergeCell ref="L914:L918"/>
    <mergeCell ref="M914:M917"/>
    <mergeCell ref="L899:L903"/>
    <mergeCell ref="M899:M902"/>
    <mergeCell ref="L904:L908"/>
    <mergeCell ref="M904:M907"/>
    <mergeCell ref="L909:L913"/>
    <mergeCell ref="M909:M912"/>
    <mergeCell ref="L884:L888"/>
    <mergeCell ref="M884:M887"/>
    <mergeCell ref="L889:L893"/>
    <mergeCell ref="M889:M892"/>
    <mergeCell ref="L894:L898"/>
    <mergeCell ref="M894:M897"/>
    <mergeCell ref="L869:L873"/>
    <mergeCell ref="M869:M872"/>
    <mergeCell ref="L874:L878"/>
    <mergeCell ref="M874:M877"/>
    <mergeCell ref="K164:K168"/>
    <mergeCell ref="K169:K173"/>
    <mergeCell ref="K174:K178"/>
    <mergeCell ref="K179:K183"/>
    <mergeCell ref="K184:K188"/>
    <mergeCell ref="K189:K193"/>
    <mergeCell ref="K134:K138"/>
    <mergeCell ref="K139:K143"/>
    <mergeCell ref="K144:K148"/>
    <mergeCell ref="K149:K153"/>
    <mergeCell ref="L879:L883"/>
    <mergeCell ref="M879:M882"/>
    <mergeCell ref="L854:L858"/>
    <mergeCell ref="M854:M857"/>
    <mergeCell ref="L859:L863"/>
    <mergeCell ref="M859:M862"/>
    <mergeCell ref="L864:L868"/>
    <mergeCell ref="M864:M867"/>
    <mergeCell ref="L839:L843"/>
    <mergeCell ref="M839:M842"/>
    <mergeCell ref="L844:L848"/>
    <mergeCell ref="M844:M847"/>
    <mergeCell ref="L849:L853"/>
    <mergeCell ref="M849:M852"/>
    <mergeCell ref="L824:L828"/>
    <mergeCell ref="M824:M827"/>
    <mergeCell ref="L829:L833"/>
    <mergeCell ref="M829:M832"/>
    <mergeCell ref="L834:L838"/>
    <mergeCell ref="M834:M837"/>
    <mergeCell ref="L809:L813"/>
    <mergeCell ref="M809:M812"/>
    <mergeCell ref="L814:L818"/>
    <mergeCell ref="M814:M817"/>
    <mergeCell ref="L819:L823"/>
    <mergeCell ref="M819:M822"/>
    <mergeCell ref="L794:L798"/>
    <mergeCell ref="M794:M797"/>
    <mergeCell ref="L799:L803"/>
    <mergeCell ref="M799:M802"/>
    <mergeCell ref="L804:L808"/>
    <mergeCell ref="M804:M807"/>
    <mergeCell ref="L779:L783"/>
    <mergeCell ref="M779:M782"/>
    <mergeCell ref="L784:L788"/>
    <mergeCell ref="M784:M787"/>
    <mergeCell ref="L789:L793"/>
    <mergeCell ref="M789:M792"/>
    <mergeCell ref="L764:L768"/>
    <mergeCell ref="M764:M767"/>
    <mergeCell ref="L769:L773"/>
    <mergeCell ref="M769:M772"/>
    <mergeCell ref="L774:L778"/>
    <mergeCell ref="M774:M777"/>
    <mergeCell ref="L749:L753"/>
    <mergeCell ref="M749:M752"/>
    <mergeCell ref="L754:L758"/>
    <mergeCell ref="M754:M757"/>
    <mergeCell ref="L759:L763"/>
    <mergeCell ref="M759:M762"/>
    <mergeCell ref="L734:L738"/>
    <mergeCell ref="M734:M737"/>
    <mergeCell ref="L739:L743"/>
    <mergeCell ref="M739:M742"/>
    <mergeCell ref="L744:L748"/>
    <mergeCell ref="M744:M747"/>
    <mergeCell ref="L719:L723"/>
    <mergeCell ref="M719:M722"/>
    <mergeCell ref="L724:L728"/>
    <mergeCell ref="M724:M727"/>
    <mergeCell ref="L729:L733"/>
    <mergeCell ref="M729:M732"/>
    <mergeCell ref="L704:L708"/>
    <mergeCell ref="M704:M707"/>
    <mergeCell ref="L709:L713"/>
    <mergeCell ref="M709:M712"/>
    <mergeCell ref="L714:L718"/>
    <mergeCell ref="M714:M717"/>
    <mergeCell ref="L689:L693"/>
    <mergeCell ref="M689:M692"/>
    <mergeCell ref="L694:L698"/>
    <mergeCell ref="M694:M697"/>
    <mergeCell ref="L699:L703"/>
    <mergeCell ref="M699:M702"/>
    <mergeCell ref="L674:L678"/>
    <mergeCell ref="M674:M677"/>
    <mergeCell ref="L679:L683"/>
    <mergeCell ref="M679:M682"/>
    <mergeCell ref="L684:L688"/>
    <mergeCell ref="M684:M687"/>
    <mergeCell ref="L659:L663"/>
    <mergeCell ref="M659:M662"/>
    <mergeCell ref="L664:L668"/>
    <mergeCell ref="M664:M667"/>
    <mergeCell ref="L669:L673"/>
    <mergeCell ref="M669:M672"/>
    <mergeCell ref="L644:L648"/>
    <mergeCell ref="M644:M647"/>
    <mergeCell ref="L649:L653"/>
    <mergeCell ref="M649:M652"/>
    <mergeCell ref="L654:L658"/>
    <mergeCell ref="M654:M657"/>
    <mergeCell ref="L629:L633"/>
    <mergeCell ref="M629:M632"/>
    <mergeCell ref="L634:L638"/>
    <mergeCell ref="M634:M637"/>
    <mergeCell ref="L639:L643"/>
    <mergeCell ref="M639:M642"/>
    <mergeCell ref="L614:L618"/>
    <mergeCell ref="M614:M617"/>
    <mergeCell ref="L619:L623"/>
    <mergeCell ref="M619:M622"/>
    <mergeCell ref="L624:L628"/>
    <mergeCell ref="M624:M627"/>
    <mergeCell ref="L599:L603"/>
    <mergeCell ref="M599:M602"/>
    <mergeCell ref="L604:L608"/>
    <mergeCell ref="M604:M607"/>
    <mergeCell ref="L609:L613"/>
    <mergeCell ref="M609:M612"/>
    <mergeCell ref="L584:L588"/>
    <mergeCell ref="M584:M587"/>
    <mergeCell ref="L589:L593"/>
    <mergeCell ref="M589:M592"/>
    <mergeCell ref="L594:L598"/>
    <mergeCell ref="M594:M597"/>
    <mergeCell ref="L569:L573"/>
    <mergeCell ref="M569:M572"/>
    <mergeCell ref="L574:L578"/>
    <mergeCell ref="M574:M577"/>
    <mergeCell ref="L579:L583"/>
    <mergeCell ref="M579:M582"/>
    <mergeCell ref="L554:L558"/>
    <mergeCell ref="M554:M557"/>
    <mergeCell ref="L559:L563"/>
    <mergeCell ref="M559:M562"/>
    <mergeCell ref="L564:L568"/>
    <mergeCell ref="M564:M567"/>
    <mergeCell ref="L539:L543"/>
    <mergeCell ref="M539:M542"/>
    <mergeCell ref="L544:L548"/>
    <mergeCell ref="M544:M547"/>
    <mergeCell ref="L549:L553"/>
    <mergeCell ref="M549:M552"/>
    <mergeCell ref="L524:L528"/>
    <mergeCell ref="M524:M527"/>
    <mergeCell ref="L529:L533"/>
    <mergeCell ref="M529:M532"/>
    <mergeCell ref="L534:L538"/>
    <mergeCell ref="M534:M537"/>
    <mergeCell ref="L509:L513"/>
    <mergeCell ref="M509:M512"/>
    <mergeCell ref="L514:L518"/>
    <mergeCell ref="M514:M517"/>
    <mergeCell ref="L519:L523"/>
    <mergeCell ref="M519:M522"/>
    <mergeCell ref="L494:L498"/>
    <mergeCell ref="M494:M497"/>
    <mergeCell ref="L499:L503"/>
    <mergeCell ref="M499:M502"/>
    <mergeCell ref="L504:L508"/>
    <mergeCell ref="M504:M507"/>
    <mergeCell ref="L479:L483"/>
    <mergeCell ref="M479:M482"/>
    <mergeCell ref="L484:L488"/>
    <mergeCell ref="M484:M487"/>
    <mergeCell ref="L489:L493"/>
    <mergeCell ref="M489:M492"/>
    <mergeCell ref="L464:L468"/>
    <mergeCell ref="M464:M467"/>
    <mergeCell ref="L469:L473"/>
    <mergeCell ref="M469:M472"/>
    <mergeCell ref="L474:L478"/>
    <mergeCell ref="M474:M477"/>
    <mergeCell ref="L449:L453"/>
    <mergeCell ref="M449:M452"/>
    <mergeCell ref="L454:L458"/>
    <mergeCell ref="M454:M457"/>
    <mergeCell ref="L459:L463"/>
    <mergeCell ref="M459:M462"/>
    <mergeCell ref="L434:L438"/>
    <mergeCell ref="M434:M437"/>
    <mergeCell ref="L439:L443"/>
    <mergeCell ref="M439:M442"/>
    <mergeCell ref="L444:L448"/>
    <mergeCell ref="M444:M447"/>
    <mergeCell ref="L419:L423"/>
    <mergeCell ref="M419:M422"/>
    <mergeCell ref="L424:L428"/>
    <mergeCell ref="M424:M427"/>
    <mergeCell ref="L429:L433"/>
    <mergeCell ref="M429:M432"/>
    <mergeCell ref="L404:L408"/>
    <mergeCell ref="M404:M407"/>
    <mergeCell ref="L409:L413"/>
    <mergeCell ref="M409:M412"/>
    <mergeCell ref="L414:L418"/>
    <mergeCell ref="M414:M417"/>
    <mergeCell ref="L389:L393"/>
    <mergeCell ref="M389:M392"/>
    <mergeCell ref="L394:L398"/>
    <mergeCell ref="M394:M397"/>
    <mergeCell ref="L399:L403"/>
    <mergeCell ref="M399:M402"/>
    <mergeCell ref="L374:L378"/>
    <mergeCell ref="M374:M377"/>
    <mergeCell ref="L379:L383"/>
    <mergeCell ref="M379:M382"/>
    <mergeCell ref="L384:L388"/>
    <mergeCell ref="M384:M387"/>
    <mergeCell ref="L359:L363"/>
    <mergeCell ref="M359:M362"/>
    <mergeCell ref="L364:L368"/>
    <mergeCell ref="M364:M367"/>
    <mergeCell ref="L369:L373"/>
    <mergeCell ref="M369:M372"/>
    <mergeCell ref="L344:L348"/>
    <mergeCell ref="M344:M347"/>
    <mergeCell ref="L349:L353"/>
    <mergeCell ref="M349:M352"/>
    <mergeCell ref="L354:L358"/>
    <mergeCell ref="M354:M357"/>
    <mergeCell ref="L329:L333"/>
    <mergeCell ref="M329:M332"/>
    <mergeCell ref="L334:L338"/>
    <mergeCell ref="M334:M337"/>
    <mergeCell ref="L339:L343"/>
    <mergeCell ref="M339:M342"/>
    <mergeCell ref="L314:L318"/>
    <mergeCell ref="M314:M317"/>
    <mergeCell ref="L319:L323"/>
    <mergeCell ref="M319:M322"/>
    <mergeCell ref="L324:L328"/>
    <mergeCell ref="M324:M327"/>
    <mergeCell ref="L299:L303"/>
    <mergeCell ref="M299:M302"/>
    <mergeCell ref="L304:L308"/>
    <mergeCell ref="M304:M307"/>
    <mergeCell ref="L309:L313"/>
    <mergeCell ref="M309:M312"/>
    <mergeCell ref="L284:L288"/>
    <mergeCell ref="M284:M287"/>
    <mergeCell ref="L289:L293"/>
    <mergeCell ref="M289:M292"/>
    <mergeCell ref="L294:L298"/>
    <mergeCell ref="M294:M297"/>
    <mergeCell ref="L269:L273"/>
    <mergeCell ref="M269:M272"/>
    <mergeCell ref="L274:L278"/>
    <mergeCell ref="M274:M277"/>
    <mergeCell ref="L279:L283"/>
    <mergeCell ref="M279:M282"/>
    <mergeCell ref="L254:L258"/>
    <mergeCell ref="M254:M257"/>
    <mergeCell ref="L259:L263"/>
    <mergeCell ref="M259:M262"/>
    <mergeCell ref="L264:L268"/>
    <mergeCell ref="M264:M267"/>
    <mergeCell ref="L239:L243"/>
    <mergeCell ref="M239:M242"/>
    <mergeCell ref="L244:L248"/>
    <mergeCell ref="M244:M247"/>
    <mergeCell ref="L249:L253"/>
    <mergeCell ref="M249:M252"/>
    <mergeCell ref="L224:L228"/>
    <mergeCell ref="M224:M227"/>
    <mergeCell ref="L229:L233"/>
    <mergeCell ref="M229:M232"/>
    <mergeCell ref="L234:L238"/>
    <mergeCell ref="M234:M237"/>
    <mergeCell ref="L209:L213"/>
    <mergeCell ref="M209:M212"/>
    <mergeCell ref="L214:L218"/>
    <mergeCell ref="M214:M217"/>
    <mergeCell ref="L219:L223"/>
    <mergeCell ref="M219:M222"/>
    <mergeCell ref="L194:L198"/>
    <mergeCell ref="M194:M197"/>
    <mergeCell ref="L199:L203"/>
    <mergeCell ref="M199:M202"/>
    <mergeCell ref="L204:L208"/>
    <mergeCell ref="M204:M207"/>
    <mergeCell ref="L179:L183"/>
    <mergeCell ref="M179:M182"/>
    <mergeCell ref="L184:L188"/>
    <mergeCell ref="M184:M187"/>
    <mergeCell ref="L189:L193"/>
    <mergeCell ref="M189:M192"/>
    <mergeCell ref="L164:L168"/>
    <mergeCell ref="M164:M167"/>
    <mergeCell ref="L169:L173"/>
    <mergeCell ref="M169:M172"/>
    <mergeCell ref="L174:L178"/>
    <mergeCell ref="M174:M177"/>
    <mergeCell ref="L149:L153"/>
    <mergeCell ref="M149:M152"/>
    <mergeCell ref="L154:L158"/>
    <mergeCell ref="M154:M157"/>
    <mergeCell ref="L159:L163"/>
    <mergeCell ref="M159:M162"/>
    <mergeCell ref="M99:M102"/>
    <mergeCell ref="L99:L103"/>
    <mergeCell ref="L139:L143"/>
    <mergeCell ref="M139:M142"/>
    <mergeCell ref="L144:L148"/>
    <mergeCell ref="M144:M147"/>
    <mergeCell ref="M114:M117"/>
    <mergeCell ref="L114:L118"/>
    <mergeCell ref="M109:M112"/>
    <mergeCell ref="L109:L113"/>
    <mergeCell ref="M104:M107"/>
    <mergeCell ref="L104:L108"/>
    <mergeCell ref="L94:L98"/>
    <mergeCell ref="M94:M97"/>
    <mergeCell ref="M134:M137"/>
    <mergeCell ref="L134:L138"/>
    <mergeCell ref="M129:M132"/>
    <mergeCell ref="L129:L133"/>
    <mergeCell ref="M124:M127"/>
    <mergeCell ref="L124:L128"/>
    <mergeCell ref="M119:M122"/>
    <mergeCell ref="L119:L123"/>
    <mergeCell ref="L79:L83"/>
    <mergeCell ref="M79:M82"/>
    <mergeCell ref="L84:L88"/>
    <mergeCell ref="M84:M87"/>
    <mergeCell ref="L89:L93"/>
    <mergeCell ref="M89:M92"/>
    <mergeCell ref="B59:B63"/>
    <mergeCell ref="L64:L68"/>
    <mergeCell ref="M64:M67"/>
    <mergeCell ref="L69:L73"/>
    <mergeCell ref="M69:M72"/>
    <mergeCell ref="L74:L78"/>
    <mergeCell ref="M74:M77"/>
    <mergeCell ref="G64:G68"/>
    <mergeCell ref="F64:F68"/>
    <mergeCell ref="E64:E68"/>
    <mergeCell ref="H59:H63"/>
    <mergeCell ref="G59:G63"/>
    <mergeCell ref="F59:F63"/>
    <mergeCell ref="E59:E63"/>
    <mergeCell ref="D59:D63"/>
    <mergeCell ref="C59:C63"/>
    <mergeCell ref="D64:D68"/>
    <mergeCell ref="C64:C68"/>
    <mergeCell ref="B64:B68"/>
    <mergeCell ref="B69:B73"/>
    <mergeCell ref="C69:C73"/>
    <mergeCell ref="D69:D73"/>
    <mergeCell ref="K64:K68"/>
    <mergeCell ref="J64:J68"/>
    <mergeCell ref="I64:I68"/>
    <mergeCell ref="H64:H68"/>
    <mergeCell ref="F54:F58"/>
    <mergeCell ref="E54:E58"/>
    <mergeCell ref="D54:D58"/>
    <mergeCell ref="C54:C58"/>
    <mergeCell ref="B54:B58"/>
    <mergeCell ref="M59:M62"/>
    <mergeCell ref="L59:L63"/>
    <mergeCell ref="K59:K63"/>
    <mergeCell ref="J59:J63"/>
    <mergeCell ref="I59:I63"/>
    <mergeCell ref="C49:C53"/>
    <mergeCell ref="B49:B53"/>
    <mergeCell ref="L49:L53"/>
    <mergeCell ref="M54:M57"/>
    <mergeCell ref="L54:L58"/>
    <mergeCell ref="K54:K58"/>
    <mergeCell ref="J54:J58"/>
    <mergeCell ref="I54:I58"/>
    <mergeCell ref="H54:H58"/>
    <mergeCell ref="G54:G58"/>
    <mergeCell ref="B44:B48"/>
    <mergeCell ref="M49:M52"/>
    <mergeCell ref="K49:K53"/>
    <mergeCell ref="J49:J53"/>
    <mergeCell ref="I49:I53"/>
    <mergeCell ref="H49:H53"/>
    <mergeCell ref="G49:G53"/>
    <mergeCell ref="F49:F53"/>
    <mergeCell ref="E49:E53"/>
    <mergeCell ref="D49:D53"/>
    <mergeCell ref="H44:H48"/>
    <mergeCell ref="G44:G48"/>
    <mergeCell ref="F44:F48"/>
    <mergeCell ref="E44:E48"/>
    <mergeCell ref="D44:D48"/>
    <mergeCell ref="C44:C48"/>
    <mergeCell ref="F39:F43"/>
    <mergeCell ref="E39:E43"/>
    <mergeCell ref="D39:D43"/>
    <mergeCell ref="C39:C43"/>
    <mergeCell ref="B39:B43"/>
    <mergeCell ref="M44:M47"/>
    <mergeCell ref="L44:L48"/>
    <mergeCell ref="K44:K48"/>
    <mergeCell ref="J44:J48"/>
    <mergeCell ref="I44:I48"/>
    <mergeCell ref="D34:D38"/>
    <mergeCell ref="C34:C38"/>
    <mergeCell ref="B34:B38"/>
    <mergeCell ref="M39:M42"/>
    <mergeCell ref="L39:L43"/>
    <mergeCell ref="K39:K43"/>
    <mergeCell ref="J39:J43"/>
    <mergeCell ref="I39:I43"/>
    <mergeCell ref="H39:H43"/>
    <mergeCell ref="G39:G43"/>
    <mergeCell ref="J34:J38"/>
    <mergeCell ref="I34:I38"/>
    <mergeCell ref="H34:H38"/>
    <mergeCell ref="G34:G38"/>
    <mergeCell ref="F34:F38"/>
    <mergeCell ref="E34:E38"/>
    <mergeCell ref="K29:K33"/>
    <mergeCell ref="L29:L33"/>
    <mergeCell ref="M29:M32"/>
    <mergeCell ref="M34:M37"/>
    <mergeCell ref="L34:L38"/>
    <mergeCell ref="K34:K38"/>
    <mergeCell ref="E29:E33"/>
    <mergeCell ref="F29:F33"/>
    <mergeCell ref="G29:G33"/>
    <mergeCell ref="H29:H33"/>
    <mergeCell ref="I29:I33"/>
    <mergeCell ref="J29:J33"/>
    <mergeCell ref="M24:M27"/>
    <mergeCell ref="B24:B28"/>
    <mergeCell ref="B29:B33"/>
    <mergeCell ref="C29:C33"/>
    <mergeCell ref="D29:D33"/>
    <mergeCell ref="G24:G28"/>
    <mergeCell ref="H24:H28"/>
    <mergeCell ref="I24:I28"/>
    <mergeCell ref="J24:J28"/>
    <mergeCell ref="K24:K28"/>
    <mergeCell ref="L24:L28"/>
    <mergeCell ref="C19:C23"/>
    <mergeCell ref="B19:B23"/>
    <mergeCell ref="C24:C28"/>
    <mergeCell ref="D24:D28"/>
    <mergeCell ref="E24:E28"/>
    <mergeCell ref="F24:F28"/>
    <mergeCell ref="I19:I23"/>
    <mergeCell ref="H19:H23"/>
    <mergeCell ref="G19:G23"/>
    <mergeCell ref="F19:F23"/>
    <mergeCell ref="E19:E23"/>
    <mergeCell ref="D19:D23"/>
    <mergeCell ref="J14:J18"/>
    <mergeCell ref="K14:K18"/>
    <mergeCell ref="L19:L23"/>
    <mergeCell ref="M19:M22"/>
    <mergeCell ref="K19:K23"/>
    <mergeCell ref="J19:J23"/>
    <mergeCell ref="M14:M17"/>
    <mergeCell ref="L14:L18"/>
    <mergeCell ref="B14:B18"/>
    <mergeCell ref="C14:C18"/>
    <mergeCell ref="D14:D18"/>
    <mergeCell ref="E14:E18"/>
    <mergeCell ref="F14:F18"/>
    <mergeCell ref="G14:G18"/>
    <mergeCell ref="H14:H18"/>
    <mergeCell ref="I14:I18"/>
    <mergeCell ref="F9:F13"/>
    <mergeCell ref="E9:E13"/>
    <mergeCell ref="D9:D13"/>
    <mergeCell ref="C9:C13"/>
    <mergeCell ref="B9:B13"/>
    <mergeCell ref="C4:C8"/>
    <mergeCell ref="B4:B8"/>
    <mergeCell ref="M9:M12"/>
    <mergeCell ref="L9:L13"/>
    <mergeCell ref="K9:K13"/>
    <mergeCell ref="J9:J13"/>
    <mergeCell ref="I9:I13"/>
    <mergeCell ref="H9:H13"/>
    <mergeCell ref="G9:G13"/>
    <mergeCell ref="M4:M7"/>
    <mergeCell ref="P2:W2"/>
    <mergeCell ref="F4:F8"/>
    <mergeCell ref="E4:E8"/>
    <mergeCell ref="D4:D8"/>
    <mergeCell ref="G4:G8"/>
    <mergeCell ref="H4:H8"/>
    <mergeCell ref="I4:I8"/>
    <mergeCell ref="J4:J8"/>
    <mergeCell ref="K4:K8"/>
    <mergeCell ref="L4:L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D87B8-52B6-4906-878D-AA1A5A319864}">
  <dimension ref="A2:L173"/>
  <sheetViews>
    <sheetView topLeftCell="G1" zoomScale="70" zoomScaleNormal="70" workbookViewId="0">
      <selection activeCell="L2" sqref="L2"/>
    </sheetView>
  </sheetViews>
  <sheetFormatPr baseColWidth="10" defaultRowHeight="14.4"/>
  <cols>
    <col min="1" max="1" width="11.5546875" style="239"/>
    <col min="2" max="2" width="5" style="239" bestFit="1" customWidth="1"/>
    <col min="3" max="3" width="11.6640625" style="239" bestFit="1" customWidth="1"/>
    <col min="4" max="4" width="88.109375" style="239" bestFit="1" customWidth="1"/>
    <col min="5" max="5" width="14.21875" style="239" bestFit="1" customWidth="1"/>
    <col min="6" max="6" width="88.109375" style="239" bestFit="1" customWidth="1"/>
    <col min="7" max="7" width="9.77734375" style="239" bestFit="1" customWidth="1"/>
    <col min="8" max="8" width="57.5546875" style="239" bestFit="1" customWidth="1"/>
    <col min="9" max="9" width="12.33203125" style="239" bestFit="1" customWidth="1"/>
    <col min="10" max="10" width="102.21875" style="239" bestFit="1" customWidth="1"/>
    <col min="11" max="11" width="52.33203125" style="1" customWidth="1"/>
    <col min="12" max="16384" width="11.5546875" style="239"/>
  </cols>
  <sheetData>
    <row r="2" spans="1:12">
      <c r="A2" s="239" t="s">
        <v>1643</v>
      </c>
      <c r="B2" s="234" t="s">
        <v>1606</v>
      </c>
      <c r="C2" s="234" t="s">
        <v>1607</v>
      </c>
      <c r="D2" s="235" t="s">
        <v>1608</v>
      </c>
      <c r="E2" s="234" t="s">
        <v>1609</v>
      </c>
      <c r="F2" s="235" t="s">
        <v>1610</v>
      </c>
      <c r="G2" s="234" t="s">
        <v>7</v>
      </c>
      <c r="H2" s="235" t="s">
        <v>0</v>
      </c>
      <c r="I2" s="234" t="s">
        <v>1</v>
      </c>
      <c r="J2" s="235" t="s">
        <v>2</v>
      </c>
      <c r="K2" s="235" t="s">
        <v>1639</v>
      </c>
    </row>
    <row r="3" spans="1:12">
      <c r="A3" s="239" t="str">
        <f>+C3&amp;E3&amp;G3&amp;I3</f>
        <v>100011002323.2</v>
      </c>
      <c r="B3" s="239">
        <v>13</v>
      </c>
      <c r="C3" s="239">
        <v>1000</v>
      </c>
      <c r="D3" s="239" t="s">
        <v>1480</v>
      </c>
      <c r="E3" s="239">
        <v>1100</v>
      </c>
      <c r="F3" s="239" t="s">
        <v>1624</v>
      </c>
      <c r="G3" s="239">
        <v>23</v>
      </c>
      <c r="H3" s="239" t="s">
        <v>113</v>
      </c>
      <c r="I3" s="239" t="s">
        <v>112</v>
      </c>
      <c r="J3" s="239" t="s">
        <v>114</v>
      </c>
      <c r="K3" s="1" t="s">
        <v>114</v>
      </c>
      <c r="L3" s="239" t="str">
        <f>+VLOOKUP(A3,Hoja3!$A$9:$L$1328,12,0)</f>
        <v>Pública</v>
      </c>
    </row>
    <row r="4" spans="1:12" ht="43.2">
      <c r="A4" s="239" t="str">
        <f t="shared" ref="A4:A67" si="0">+C4&amp;E4&amp;G4&amp;I4</f>
        <v>100011002525.1</v>
      </c>
      <c r="B4" s="239">
        <f>+B3+1</f>
        <v>14</v>
      </c>
      <c r="C4" s="239">
        <v>1000</v>
      </c>
      <c r="D4" s="239" t="s">
        <v>1480</v>
      </c>
      <c r="E4" s="239">
        <v>1100</v>
      </c>
      <c r="F4" s="239" t="s">
        <v>1624</v>
      </c>
      <c r="G4" s="239">
        <v>25</v>
      </c>
      <c r="H4" s="239" t="s">
        <v>57</v>
      </c>
      <c r="I4" s="239" t="s">
        <v>116</v>
      </c>
      <c r="J4" s="239" t="s">
        <v>117</v>
      </c>
      <c r="K4" s="1" t="s">
        <v>1645</v>
      </c>
      <c r="L4" s="239" t="str">
        <f>+VLOOKUP(A4,Hoja3!$A$9:$L$1328,12,0)</f>
        <v>Pública Clasificada</v>
      </c>
    </row>
    <row r="5" spans="1:12" ht="72">
      <c r="A5" s="239" t="str">
        <f t="shared" si="0"/>
        <v>100011002525.3</v>
      </c>
      <c r="B5" s="239">
        <f t="shared" ref="B5:B68" si="1">+B4+1</f>
        <v>15</v>
      </c>
      <c r="C5" s="239">
        <v>1000</v>
      </c>
      <c r="D5" s="239" t="s">
        <v>1480</v>
      </c>
      <c r="E5" s="239">
        <v>1100</v>
      </c>
      <c r="F5" s="239" t="s">
        <v>1624</v>
      </c>
      <c r="G5" s="239">
        <v>25</v>
      </c>
      <c r="H5" s="239" t="s">
        <v>57</v>
      </c>
      <c r="I5" s="239" t="s">
        <v>121</v>
      </c>
      <c r="J5" s="239" t="s">
        <v>123</v>
      </c>
      <c r="K5" s="1" t="s">
        <v>1646</v>
      </c>
      <c r="L5" s="239" t="str">
        <f>+VLOOKUP(A5,Hoja3!$A$9:$L$1328,12,0)</f>
        <v>Pública Reservada</v>
      </c>
    </row>
    <row r="6" spans="1:12" ht="72">
      <c r="A6" s="239" t="str">
        <f t="shared" si="0"/>
        <v>100011002525.14</v>
      </c>
      <c r="B6" s="239">
        <f t="shared" si="1"/>
        <v>16</v>
      </c>
      <c r="C6" s="239">
        <v>1000</v>
      </c>
      <c r="D6" s="239" t="s">
        <v>1480</v>
      </c>
      <c r="E6" s="239">
        <v>1100</v>
      </c>
      <c r="F6" s="239" t="s">
        <v>1624</v>
      </c>
      <c r="G6" s="239">
        <v>25</v>
      </c>
      <c r="H6" s="239" t="s">
        <v>57</v>
      </c>
      <c r="I6" s="239" t="s">
        <v>125</v>
      </c>
      <c r="J6" s="239" t="s">
        <v>126</v>
      </c>
      <c r="K6" s="1" t="s">
        <v>1647</v>
      </c>
      <c r="L6" s="239" t="str">
        <f>+VLOOKUP(A6,Hoja3!$A$9:$L$1328,12,0)</f>
        <v>Pública Reservada</v>
      </c>
    </row>
    <row r="7" spans="1:12" ht="86.4">
      <c r="A7" s="239" t="str">
        <f t="shared" si="0"/>
        <v>100011002727.2</v>
      </c>
      <c r="B7" s="239">
        <f t="shared" si="1"/>
        <v>17</v>
      </c>
      <c r="C7" s="239">
        <v>1000</v>
      </c>
      <c r="D7" s="239" t="s">
        <v>1480</v>
      </c>
      <c r="E7" s="239">
        <v>1100</v>
      </c>
      <c r="F7" s="239" t="s">
        <v>1624</v>
      </c>
      <c r="G7" s="239">
        <v>27</v>
      </c>
      <c r="H7" s="239" t="s">
        <v>1488</v>
      </c>
      <c r="I7" s="239" t="s">
        <v>127</v>
      </c>
      <c r="J7" s="239" t="s">
        <v>129</v>
      </c>
      <c r="K7" s="1" t="s">
        <v>1648</v>
      </c>
      <c r="L7" s="239" t="str">
        <f>+VLOOKUP(A7,Hoja3!$A$9:$L$1328,12,0)</f>
        <v>Pública</v>
      </c>
    </row>
    <row r="8" spans="1:12" ht="201.6">
      <c r="A8" s="239" t="str">
        <f t="shared" si="0"/>
        <v>100011002929.1</v>
      </c>
      <c r="B8" s="239">
        <f t="shared" si="1"/>
        <v>18</v>
      </c>
      <c r="C8" s="239">
        <v>1000</v>
      </c>
      <c r="D8" s="239" t="s">
        <v>1480</v>
      </c>
      <c r="E8" s="239">
        <v>1100</v>
      </c>
      <c r="F8" s="239" t="s">
        <v>1624</v>
      </c>
      <c r="G8" s="239">
        <v>29</v>
      </c>
      <c r="H8" s="239" t="s">
        <v>1206</v>
      </c>
      <c r="I8" s="239" t="s">
        <v>134</v>
      </c>
      <c r="J8" s="239" t="s">
        <v>1490</v>
      </c>
      <c r="K8" s="1" t="s">
        <v>1649</v>
      </c>
      <c r="L8" s="239" t="str">
        <f>+VLOOKUP(A8,Hoja3!$A$9:$L$1328,12,0)</f>
        <v>Pública Reservada</v>
      </c>
    </row>
    <row r="9" spans="1:12" ht="172.8">
      <c r="A9" s="239" t="str">
        <f t="shared" si="0"/>
        <v>1000120011.1</v>
      </c>
      <c r="B9" s="239">
        <f t="shared" si="1"/>
        <v>19</v>
      </c>
      <c r="C9" s="239">
        <v>1000</v>
      </c>
      <c r="D9" s="239" t="s">
        <v>1480</v>
      </c>
      <c r="E9" s="239">
        <v>1200</v>
      </c>
      <c r="F9" s="239" t="s">
        <v>1625</v>
      </c>
      <c r="G9" s="239">
        <v>1</v>
      </c>
      <c r="H9" s="239" t="s">
        <v>164</v>
      </c>
      <c r="I9" s="239" t="s">
        <v>163</v>
      </c>
      <c r="J9" s="239" t="s">
        <v>165</v>
      </c>
      <c r="K9" s="1" t="s">
        <v>1650</v>
      </c>
      <c r="L9" s="239" t="str">
        <f>+VLOOKUP(A9,Hoja3!$A$9:$L$1328,12,0)</f>
        <v>Pública Clasificada</v>
      </c>
    </row>
    <row r="10" spans="1:12" ht="57.6">
      <c r="A10" s="239" t="str">
        <f t="shared" si="0"/>
        <v>1000120011.2</v>
      </c>
      <c r="B10" s="239">
        <f t="shared" si="1"/>
        <v>20</v>
      </c>
      <c r="C10" s="239">
        <v>1000</v>
      </c>
      <c r="D10" s="239" t="s">
        <v>1480</v>
      </c>
      <c r="E10" s="239">
        <v>1200</v>
      </c>
      <c r="F10" s="239" t="s">
        <v>1625</v>
      </c>
      <c r="G10" s="239">
        <v>1</v>
      </c>
      <c r="H10" s="239" t="s">
        <v>164</v>
      </c>
      <c r="I10" s="239" t="s">
        <v>183</v>
      </c>
      <c r="J10" s="239" t="s">
        <v>184</v>
      </c>
      <c r="K10" s="1" t="s">
        <v>1651</v>
      </c>
      <c r="L10" s="239" t="str">
        <f>+VLOOKUP(A10,Hoja3!$A$9:$L$1328,12,0)</f>
        <v>Pública Clasificada</v>
      </c>
    </row>
    <row r="11" spans="1:12" ht="144">
      <c r="A11" s="239" t="str">
        <f t="shared" si="0"/>
        <v>1000120011.3</v>
      </c>
      <c r="B11" s="239">
        <f t="shared" si="1"/>
        <v>21</v>
      </c>
      <c r="C11" s="239">
        <v>1000</v>
      </c>
      <c r="D11" s="239" t="s">
        <v>1480</v>
      </c>
      <c r="E11" s="239">
        <v>1200</v>
      </c>
      <c r="F11" s="239" t="s">
        <v>1625</v>
      </c>
      <c r="G11" s="239">
        <v>1</v>
      </c>
      <c r="H11" s="239" t="s">
        <v>164</v>
      </c>
      <c r="I11" s="239" t="s">
        <v>193</v>
      </c>
      <c r="J11" s="239" t="s">
        <v>194</v>
      </c>
      <c r="K11" s="1" t="s">
        <v>1652</v>
      </c>
      <c r="L11" s="239" t="str">
        <f>+VLOOKUP(A11,Hoja3!$A$9:$L$1328,12,0)</f>
        <v>Pública Reservada</v>
      </c>
    </row>
    <row r="12" spans="1:12">
      <c r="A12" s="239" t="str">
        <f t="shared" si="0"/>
        <v>1000120022.3</v>
      </c>
      <c r="B12" s="239">
        <f t="shared" si="1"/>
        <v>22</v>
      </c>
      <c r="C12" s="239">
        <v>1000</v>
      </c>
      <c r="D12" s="239" t="s">
        <v>1480</v>
      </c>
      <c r="E12" s="239">
        <v>1200</v>
      </c>
      <c r="F12" s="239" t="s">
        <v>1625</v>
      </c>
      <c r="G12" s="239">
        <v>2</v>
      </c>
      <c r="H12" s="239" t="s">
        <v>40</v>
      </c>
      <c r="I12" s="239" t="s">
        <v>199</v>
      </c>
      <c r="J12" s="239" t="s">
        <v>200</v>
      </c>
      <c r="K12" s="1" t="s">
        <v>1653</v>
      </c>
      <c r="L12" s="239" t="str">
        <f>+VLOOKUP(A12,Hoja3!$A$9:$L$1328,12,0)</f>
        <v>Pública Reservada</v>
      </c>
    </row>
    <row r="13" spans="1:12" ht="28.8">
      <c r="A13" s="239" t="str">
        <f t="shared" si="0"/>
        <v>1000120077.1</v>
      </c>
      <c r="B13" s="239">
        <f t="shared" si="1"/>
        <v>23</v>
      </c>
      <c r="C13" s="239">
        <v>1000</v>
      </c>
      <c r="D13" s="239" t="s">
        <v>1480</v>
      </c>
      <c r="E13" s="239">
        <v>1200</v>
      </c>
      <c r="F13" s="239" t="s">
        <v>1625</v>
      </c>
      <c r="G13" s="239">
        <v>7</v>
      </c>
      <c r="H13" s="239" t="s">
        <v>203</v>
      </c>
      <c r="I13" s="239" t="s">
        <v>204</v>
      </c>
      <c r="J13" s="239" t="s">
        <v>205</v>
      </c>
      <c r="K13" s="1" t="s">
        <v>1654</v>
      </c>
      <c r="L13" s="239" t="str">
        <f>+VLOOKUP(A13,Hoja3!$A$9:$L$1328,12,0)</f>
        <v>Pública</v>
      </c>
    </row>
    <row r="14" spans="1:12" ht="28.8">
      <c r="A14" s="239" t="str">
        <f t="shared" si="0"/>
        <v>1000120013n.a</v>
      </c>
      <c r="B14" s="239">
        <f t="shared" si="1"/>
        <v>24</v>
      </c>
      <c r="C14" s="239">
        <v>1000</v>
      </c>
      <c r="D14" s="239" t="s">
        <v>1480</v>
      </c>
      <c r="E14" s="239">
        <v>1200</v>
      </c>
      <c r="F14" s="239" t="s">
        <v>1625</v>
      </c>
      <c r="G14" s="239">
        <v>13</v>
      </c>
      <c r="H14" s="239" t="s">
        <v>71</v>
      </c>
      <c r="I14" s="239" t="s">
        <v>1487</v>
      </c>
      <c r="J14" s="239" t="s">
        <v>205</v>
      </c>
      <c r="K14" s="1" t="s">
        <v>1655</v>
      </c>
      <c r="L14" s="239" t="str">
        <f>+VLOOKUP(A14,Hoja3!$A$9:$L$1328,12,0)</f>
        <v>Pública Clasificada</v>
      </c>
    </row>
    <row r="15" spans="1:12">
      <c r="A15" s="239" t="str">
        <f t="shared" si="0"/>
        <v>100012001919.2</v>
      </c>
      <c r="B15" s="239">
        <f t="shared" si="1"/>
        <v>25</v>
      </c>
      <c r="C15" s="239">
        <v>1000</v>
      </c>
      <c r="D15" s="239" t="s">
        <v>1480</v>
      </c>
      <c r="E15" s="239">
        <v>1200</v>
      </c>
      <c r="F15" s="239" t="s">
        <v>1625</v>
      </c>
      <c r="G15" s="239">
        <v>19</v>
      </c>
      <c r="H15" s="239" t="s">
        <v>108</v>
      </c>
      <c r="I15" s="239" t="s">
        <v>107</v>
      </c>
      <c r="J15" s="239" t="s">
        <v>109</v>
      </c>
      <c r="K15" s="1" t="s">
        <v>110</v>
      </c>
      <c r="L15" s="239" t="str">
        <f>+VLOOKUP(A15,Hoja3!$A$9:$L$1328,12,0)</f>
        <v>Pública</v>
      </c>
    </row>
    <row r="16" spans="1:12" ht="331.2">
      <c r="A16" s="239" t="str">
        <f t="shared" si="0"/>
        <v>100012002626.6</v>
      </c>
      <c r="B16" s="239">
        <f t="shared" si="1"/>
        <v>26</v>
      </c>
      <c r="C16" s="239">
        <v>1000</v>
      </c>
      <c r="D16" s="239" t="s">
        <v>1480</v>
      </c>
      <c r="E16" s="239">
        <v>1200</v>
      </c>
      <c r="F16" s="239" t="s">
        <v>1625</v>
      </c>
      <c r="G16" s="239">
        <v>26</v>
      </c>
      <c r="H16" s="239" t="s">
        <v>214</v>
      </c>
      <c r="I16" s="239" t="s">
        <v>213</v>
      </c>
      <c r="J16" s="239" t="s">
        <v>215</v>
      </c>
      <c r="K16" s="1" t="s">
        <v>1656</v>
      </c>
      <c r="L16" s="239" t="str">
        <f>+VLOOKUP(A16,Hoja3!$A$9:$L$1328,12,0)</f>
        <v>Pública Reservada</v>
      </c>
    </row>
    <row r="17" spans="1:12" ht="172.8">
      <c r="A17" s="239" t="str">
        <f t="shared" si="0"/>
        <v>100012002626.13</v>
      </c>
      <c r="B17" s="239">
        <f t="shared" si="1"/>
        <v>27</v>
      </c>
      <c r="C17" s="239">
        <v>1000</v>
      </c>
      <c r="D17" s="239" t="s">
        <v>1480</v>
      </c>
      <c r="E17" s="239">
        <v>1200</v>
      </c>
      <c r="F17" s="239" t="s">
        <v>1625</v>
      </c>
      <c r="G17" s="239">
        <v>26</v>
      </c>
      <c r="H17" s="239" t="s">
        <v>214</v>
      </c>
      <c r="I17" s="239" t="s">
        <v>254</v>
      </c>
      <c r="J17" s="239" t="s">
        <v>255</v>
      </c>
      <c r="K17" s="1" t="s">
        <v>1657</v>
      </c>
      <c r="L17" s="239" t="str">
        <f>+VLOOKUP(A17,Hoja3!$A$9:$L$1328,12,0)</f>
        <v>Pública Clasificada</v>
      </c>
    </row>
    <row r="18" spans="1:12">
      <c r="A18" s="239" t="str">
        <f t="shared" si="0"/>
        <v>1000130022.9</v>
      </c>
      <c r="B18" s="239">
        <f t="shared" si="1"/>
        <v>28</v>
      </c>
      <c r="C18" s="239">
        <v>1000</v>
      </c>
      <c r="D18" s="239" t="s">
        <v>1480</v>
      </c>
      <c r="E18" s="239">
        <v>1300</v>
      </c>
      <c r="F18" s="239" t="s">
        <v>1626</v>
      </c>
      <c r="G18" s="239">
        <v>2</v>
      </c>
      <c r="H18" s="239" t="s">
        <v>40</v>
      </c>
      <c r="I18" s="239" t="s">
        <v>259</v>
      </c>
      <c r="J18" s="239" t="s">
        <v>260</v>
      </c>
      <c r="K18" s="1" t="s">
        <v>1658</v>
      </c>
      <c r="L18" s="239" t="e">
        <f>+VLOOKUP(A18,Hoja3!$A$9:$L$1328,12,0)</f>
        <v>#N/A</v>
      </c>
    </row>
    <row r="19" spans="1:12" ht="43.2">
      <c r="A19" s="239" t="str">
        <f t="shared" si="0"/>
        <v>100013001818.13</v>
      </c>
      <c r="B19" s="239">
        <f t="shared" si="1"/>
        <v>29</v>
      </c>
      <c r="C19" s="239">
        <v>1000</v>
      </c>
      <c r="D19" s="239" t="s">
        <v>1480</v>
      </c>
      <c r="E19" s="239">
        <v>1300</v>
      </c>
      <c r="F19" s="239" t="s">
        <v>1626</v>
      </c>
      <c r="G19" s="239">
        <v>18</v>
      </c>
      <c r="H19" s="239" t="s">
        <v>78</v>
      </c>
      <c r="I19" s="239" t="s">
        <v>265</v>
      </c>
      <c r="J19" s="239" t="s">
        <v>266</v>
      </c>
      <c r="K19" s="1" t="s">
        <v>1659</v>
      </c>
      <c r="L19" s="239" t="e">
        <f>+VLOOKUP(A19,Hoja3!$A$9:$L$1328,12,0)</f>
        <v>#N/A</v>
      </c>
    </row>
    <row r="20" spans="1:12" ht="43.2">
      <c r="A20" s="239" t="str">
        <f t="shared" si="0"/>
        <v>100013001818.19</v>
      </c>
      <c r="B20" s="239">
        <f t="shared" si="1"/>
        <v>30</v>
      </c>
      <c r="C20" s="239">
        <v>1000</v>
      </c>
      <c r="D20" s="239" t="s">
        <v>1480</v>
      </c>
      <c r="E20" s="239">
        <v>1300</v>
      </c>
      <c r="F20" s="239" t="s">
        <v>1626</v>
      </c>
      <c r="G20" s="239">
        <v>18</v>
      </c>
      <c r="H20" s="239" t="s">
        <v>78</v>
      </c>
      <c r="I20" s="239" t="s">
        <v>271</v>
      </c>
      <c r="J20" s="239" t="s">
        <v>272</v>
      </c>
      <c r="K20" s="1" t="s">
        <v>1660</v>
      </c>
      <c r="L20" s="239" t="e">
        <f>+VLOOKUP(A20,Hoja3!$A$9:$L$1328,12,0)</f>
        <v>#N/A</v>
      </c>
    </row>
    <row r="21" spans="1:12" ht="28.8">
      <c r="A21" s="239" t="str">
        <f t="shared" si="0"/>
        <v>100013001818.29</v>
      </c>
      <c r="B21" s="239">
        <f t="shared" si="1"/>
        <v>31</v>
      </c>
      <c r="C21" s="239">
        <v>1000</v>
      </c>
      <c r="D21" s="239" t="s">
        <v>1480</v>
      </c>
      <c r="E21" s="239">
        <v>1300</v>
      </c>
      <c r="F21" s="239" t="s">
        <v>1626</v>
      </c>
      <c r="G21" s="239">
        <v>18</v>
      </c>
      <c r="H21" s="239" t="s">
        <v>78</v>
      </c>
      <c r="I21" s="239" t="s">
        <v>276</v>
      </c>
      <c r="J21" s="239" t="s">
        <v>277</v>
      </c>
      <c r="K21" s="1" t="s">
        <v>1661</v>
      </c>
      <c r="L21" s="239" t="e">
        <f>+VLOOKUP(A21,Hoja3!$A$9:$L$1328,12,0)</f>
        <v>#N/A</v>
      </c>
    </row>
    <row r="22" spans="1:12">
      <c r="A22" s="239" t="str">
        <f t="shared" si="0"/>
        <v>100013001919.2</v>
      </c>
      <c r="B22" s="239">
        <f t="shared" si="1"/>
        <v>32</v>
      </c>
      <c r="C22" s="239">
        <v>1000</v>
      </c>
      <c r="D22" s="239" t="s">
        <v>1480</v>
      </c>
      <c r="E22" s="239">
        <v>1300</v>
      </c>
      <c r="F22" s="239" t="s">
        <v>1626</v>
      </c>
      <c r="G22" s="239">
        <v>19</v>
      </c>
      <c r="H22" s="239" t="s">
        <v>108</v>
      </c>
      <c r="I22" s="239" t="s">
        <v>107</v>
      </c>
      <c r="J22" s="239" t="s">
        <v>109</v>
      </c>
      <c r="K22" s="1" t="s">
        <v>110</v>
      </c>
      <c r="L22" s="239" t="str">
        <f>+VLOOKUP(A22,Hoja3!$A$9:$L$1328,12,0)</f>
        <v>Pública</v>
      </c>
    </row>
    <row r="23" spans="1:12" ht="28.8">
      <c r="A23" s="239" t="str">
        <f t="shared" si="0"/>
        <v>100013002020.3</v>
      </c>
      <c r="B23" s="239">
        <f t="shared" si="1"/>
        <v>33</v>
      </c>
      <c r="C23" s="239">
        <v>1000</v>
      </c>
      <c r="D23" s="239" t="s">
        <v>1480</v>
      </c>
      <c r="E23" s="239">
        <v>1300</v>
      </c>
      <c r="F23" s="239" t="s">
        <v>1626</v>
      </c>
      <c r="G23" s="239">
        <v>20</v>
      </c>
      <c r="H23" s="239" t="s">
        <v>283</v>
      </c>
      <c r="I23" s="239" t="s">
        <v>282</v>
      </c>
      <c r="J23" s="239" t="s">
        <v>284</v>
      </c>
      <c r="K23" s="1" t="s">
        <v>1662</v>
      </c>
      <c r="L23" s="239" t="e">
        <f>+VLOOKUP(A23,Hoja3!$A$9:$L$1328,12,0)</f>
        <v>#N/A</v>
      </c>
    </row>
    <row r="24" spans="1:12" ht="43.2">
      <c r="A24" s="239" t="str">
        <f t="shared" si="0"/>
        <v>100013002020.9</v>
      </c>
      <c r="B24" s="239">
        <f t="shared" si="1"/>
        <v>34</v>
      </c>
      <c r="C24" s="239">
        <v>1000</v>
      </c>
      <c r="D24" s="239" t="s">
        <v>1480</v>
      </c>
      <c r="E24" s="239">
        <v>1300</v>
      </c>
      <c r="F24" s="239" t="s">
        <v>1626</v>
      </c>
      <c r="G24" s="239">
        <v>20</v>
      </c>
      <c r="H24" s="239" t="s">
        <v>283</v>
      </c>
      <c r="I24" s="239" t="s">
        <v>288</v>
      </c>
      <c r="J24" s="239" t="s">
        <v>289</v>
      </c>
      <c r="K24" s="1" t="s">
        <v>1663</v>
      </c>
      <c r="L24" s="239" t="e">
        <f>+VLOOKUP(A24,Hoja3!$A$9:$L$1328,12,0)</f>
        <v>#N/A</v>
      </c>
    </row>
    <row r="25" spans="1:12" ht="100.8">
      <c r="A25" s="239" t="str">
        <f t="shared" si="0"/>
        <v>100013002525.8</v>
      </c>
      <c r="B25" s="239">
        <f t="shared" si="1"/>
        <v>35</v>
      </c>
      <c r="C25" s="239">
        <v>1000</v>
      </c>
      <c r="D25" s="239" t="s">
        <v>1480</v>
      </c>
      <c r="E25" s="239">
        <v>1300</v>
      </c>
      <c r="F25" s="239" t="s">
        <v>1626</v>
      </c>
      <c r="G25" s="239">
        <v>25</v>
      </c>
      <c r="H25" s="239" t="s">
        <v>57</v>
      </c>
      <c r="I25" s="239" t="s">
        <v>296</v>
      </c>
      <c r="J25" s="239" t="s">
        <v>297</v>
      </c>
      <c r="K25" s="1" t="s">
        <v>1664</v>
      </c>
      <c r="L25" s="239" t="str">
        <f>+VLOOKUP(A25,Hoja3!$A$9:$L$1328,12,0)</f>
        <v>Pública</v>
      </c>
    </row>
    <row r="26" spans="1:12" ht="28.8">
      <c r="A26" s="239" t="str">
        <f t="shared" si="0"/>
        <v>1000140013n.a</v>
      </c>
      <c r="B26" s="239">
        <f t="shared" si="1"/>
        <v>36</v>
      </c>
      <c r="C26" s="239">
        <v>1000</v>
      </c>
      <c r="D26" s="239" t="s">
        <v>1480</v>
      </c>
      <c r="E26" s="239">
        <v>1400</v>
      </c>
      <c r="F26" s="239" t="s">
        <v>1627</v>
      </c>
      <c r="G26" s="239">
        <v>13</v>
      </c>
      <c r="H26" s="239" t="s">
        <v>71</v>
      </c>
      <c r="I26" s="239" t="s">
        <v>1487</v>
      </c>
      <c r="J26" s="239" t="s">
        <v>297</v>
      </c>
      <c r="K26" s="1" t="s">
        <v>1665</v>
      </c>
      <c r="L26" s="239" t="str">
        <f>+VLOOKUP(A26,Hoja3!$A$9:$L$1328,12,0)</f>
        <v>Pública Reservada</v>
      </c>
    </row>
    <row r="27" spans="1:12">
      <c r="A27" s="239" t="str">
        <f t="shared" si="0"/>
        <v>100014001919.2</v>
      </c>
      <c r="B27" s="239">
        <f t="shared" si="1"/>
        <v>37</v>
      </c>
      <c r="C27" s="239">
        <v>1000</v>
      </c>
      <c r="D27" s="239" t="s">
        <v>1480</v>
      </c>
      <c r="E27" s="239">
        <v>1400</v>
      </c>
      <c r="F27" s="239" t="s">
        <v>1627</v>
      </c>
      <c r="G27" s="239">
        <v>19</v>
      </c>
      <c r="H27" s="239" t="s">
        <v>108</v>
      </c>
      <c r="I27" s="239" t="s">
        <v>107</v>
      </c>
      <c r="J27" s="239" t="s">
        <v>109</v>
      </c>
      <c r="K27" s="1" t="s">
        <v>309</v>
      </c>
      <c r="L27" s="239" t="e">
        <f>+VLOOKUP(A27,Hoja3!$A$9:$L$1328,12,0)</f>
        <v>#N/A</v>
      </c>
    </row>
    <row r="28" spans="1:12" ht="72">
      <c r="A28" s="239" t="str">
        <f t="shared" si="0"/>
        <v>100014002020.11</v>
      </c>
      <c r="B28" s="239">
        <f t="shared" si="1"/>
        <v>38</v>
      </c>
      <c r="C28" s="239">
        <v>1000</v>
      </c>
      <c r="D28" s="239" t="s">
        <v>1480</v>
      </c>
      <c r="E28" s="239">
        <v>1400</v>
      </c>
      <c r="F28" s="239" t="s">
        <v>1627</v>
      </c>
      <c r="G28" s="239">
        <v>20</v>
      </c>
      <c r="H28" s="239" t="s">
        <v>283</v>
      </c>
      <c r="I28" s="239" t="s">
        <v>311</v>
      </c>
      <c r="J28" s="239" t="s">
        <v>312</v>
      </c>
      <c r="K28" s="1" t="s">
        <v>1666</v>
      </c>
      <c r="L28" s="239" t="e">
        <f>+VLOOKUP(A28,Hoja3!$A$9:$L$1328,12,0)</f>
        <v>#N/A</v>
      </c>
    </row>
    <row r="29" spans="1:12">
      <c r="A29" s="239" t="str">
        <f t="shared" si="0"/>
        <v>100014002525.7</v>
      </c>
      <c r="B29" s="239">
        <f t="shared" si="1"/>
        <v>39</v>
      </c>
      <c r="C29" s="239">
        <v>1000</v>
      </c>
      <c r="D29" s="239" t="s">
        <v>1480</v>
      </c>
      <c r="E29" s="239">
        <v>1400</v>
      </c>
      <c r="F29" s="239" t="s">
        <v>1627</v>
      </c>
      <c r="G29" s="239">
        <v>25</v>
      </c>
      <c r="H29" s="239" t="s">
        <v>57</v>
      </c>
      <c r="I29" s="239" t="s">
        <v>321</v>
      </c>
      <c r="J29" s="239" t="s">
        <v>322</v>
      </c>
      <c r="K29" s="1" t="s">
        <v>323</v>
      </c>
      <c r="L29" s="239" t="e">
        <f>+VLOOKUP(A29,Hoja3!$A$9:$L$1328,12,0)</f>
        <v>#N/A</v>
      </c>
    </row>
    <row r="30" spans="1:12" ht="43.2">
      <c r="A30" s="239" t="str">
        <f t="shared" si="0"/>
        <v>100014002525.13</v>
      </c>
      <c r="B30" s="239">
        <f t="shared" si="1"/>
        <v>40</v>
      </c>
      <c r="C30" s="239">
        <v>1000</v>
      </c>
      <c r="D30" s="239" t="s">
        <v>1480</v>
      </c>
      <c r="E30" s="239">
        <v>1400</v>
      </c>
      <c r="F30" s="239" t="s">
        <v>1627</v>
      </c>
      <c r="G30" s="239">
        <v>25</v>
      </c>
      <c r="H30" s="239" t="s">
        <v>57</v>
      </c>
      <c r="I30" s="239" t="s">
        <v>325</v>
      </c>
      <c r="J30" s="239" t="s">
        <v>326</v>
      </c>
      <c r="K30" s="1" t="s">
        <v>1667</v>
      </c>
      <c r="L30" s="239" t="e">
        <f>+VLOOKUP(A30,Hoja3!$A$9:$L$1328,12,0)</f>
        <v>#N/A</v>
      </c>
    </row>
    <row r="31" spans="1:12">
      <c r="A31" s="239" t="str">
        <f t="shared" si="0"/>
        <v>1000150022.6</v>
      </c>
      <c r="B31" s="239">
        <f t="shared" si="1"/>
        <v>41</v>
      </c>
      <c r="C31" s="239">
        <v>1000</v>
      </c>
      <c r="D31" s="239" t="s">
        <v>1480</v>
      </c>
      <c r="E31" s="239">
        <v>1500</v>
      </c>
      <c r="F31" s="239" t="s">
        <v>1628</v>
      </c>
      <c r="G31" s="239">
        <v>2</v>
      </c>
      <c r="H31" s="239" t="s">
        <v>40</v>
      </c>
      <c r="I31" s="239" t="s">
        <v>331</v>
      </c>
      <c r="J31" s="239" t="s">
        <v>332</v>
      </c>
      <c r="K31" s="1" t="s">
        <v>1668</v>
      </c>
      <c r="L31" s="239" t="e">
        <f>+VLOOKUP(A31,Hoja3!$A$9:$L$1328,12,0)</f>
        <v>#N/A</v>
      </c>
    </row>
    <row r="32" spans="1:12" ht="28.8">
      <c r="A32" s="239" t="str">
        <f t="shared" si="0"/>
        <v>1000150013n.a</v>
      </c>
      <c r="B32" s="239">
        <f t="shared" si="1"/>
        <v>42</v>
      </c>
      <c r="C32" s="239">
        <v>1000</v>
      </c>
      <c r="D32" s="239" t="s">
        <v>1480</v>
      </c>
      <c r="E32" s="239">
        <v>1500</v>
      </c>
      <c r="F32" s="239" t="s">
        <v>1628</v>
      </c>
      <c r="G32" s="239">
        <v>13</v>
      </c>
      <c r="H32" s="239" t="s">
        <v>71</v>
      </c>
      <c r="I32" s="239" t="s">
        <v>1487</v>
      </c>
      <c r="J32" s="239" t="s">
        <v>332</v>
      </c>
      <c r="K32" s="1" t="s">
        <v>1665</v>
      </c>
      <c r="L32" s="239" t="e">
        <f>+VLOOKUP(A32,Hoja3!$A$9:$L$1328,12,0)</f>
        <v>#N/A</v>
      </c>
    </row>
    <row r="33" spans="1:12">
      <c r="A33" s="239" t="str">
        <f t="shared" si="0"/>
        <v>100015001818.23</v>
      </c>
      <c r="B33" s="239">
        <f t="shared" si="1"/>
        <v>43</v>
      </c>
      <c r="C33" s="239">
        <v>1000</v>
      </c>
      <c r="D33" s="239" t="s">
        <v>1480</v>
      </c>
      <c r="E33" s="239">
        <v>1500</v>
      </c>
      <c r="F33" s="239" t="s">
        <v>1628</v>
      </c>
      <c r="G33" s="239">
        <v>18</v>
      </c>
      <c r="H33" s="239" t="s">
        <v>78</v>
      </c>
      <c r="I33" s="239" t="s">
        <v>338</v>
      </c>
      <c r="J33" s="239" t="s">
        <v>339</v>
      </c>
      <c r="K33" s="1" t="s">
        <v>340</v>
      </c>
      <c r="L33" s="239" t="e">
        <f>+VLOOKUP(A33,Hoja3!$A$9:$L$1328,12,0)</f>
        <v>#N/A</v>
      </c>
    </row>
    <row r="34" spans="1:12" ht="144">
      <c r="A34" s="239" t="str">
        <f t="shared" si="0"/>
        <v>100015001818.1</v>
      </c>
      <c r="B34" s="239">
        <f t="shared" si="1"/>
        <v>44</v>
      </c>
      <c r="C34" s="239">
        <v>1000</v>
      </c>
      <c r="D34" s="239" t="s">
        <v>1480</v>
      </c>
      <c r="E34" s="239">
        <v>1500</v>
      </c>
      <c r="F34" s="239" t="s">
        <v>1628</v>
      </c>
      <c r="G34" s="239">
        <v>18</v>
      </c>
      <c r="H34" s="239" t="s">
        <v>78</v>
      </c>
      <c r="I34" s="239" t="s">
        <v>77</v>
      </c>
      <c r="J34" s="239" t="s">
        <v>342</v>
      </c>
      <c r="K34" s="1" t="s">
        <v>1669</v>
      </c>
      <c r="L34" s="239" t="str">
        <f>+VLOOKUP(A34,Hoja3!$A$9:$L$1328,12,0)</f>
        <v>Pública Clasificada</v>
      </c>
    </row>
    <row r="35" spans="1:12" ht="28.8">
      <c r="A35" s="239" t="str">
        <f t="shared" si="0"/>
        <v>100015001818.3</v>
      </c>
      <c r="B35" s="239">
        <f t="shared" si="1"/>
        <v>45</v>
      </c>
      <c r="C35" s="239">
        <v>1000</v>
      </c>
      <c r="D35" s="239" t="s">
        <v>1480</v>
      </c>
      <c r="E35" s="239">
        <v>1500</v>
      </c>
      <c r="F35" s="239" t="s">
        <v>1628</v>
      </c>
      <c r="G35" s="239">
        <v>18</v>
      </c>
      <c r="H35" s="239" t="s">
        <v>78</v>
      </c>
      <c r="I35" s="239" t="s">
        <v>355</v>
      </c>
      <c r="J35" s="239" t="s">
        <v>356</v>
      </c>
      <c r="K35" s="1" t="s">
        <v>1670</v>
      </c>
      <c r="L35" s="239" t="str">
        <f>+VLOOKUP(A35,Hoja3!$A$9:$L$1328,12,0)</f>
        <v>Pública Clasificada</v>
      </c>
    </row>
    <row r="36" spans="1:12" ht="43.2">
      <c r="A36" s="239" t="str">
        <f t="shared" si="0"/>
        <v>100015001818.4</v>
      </c>
      <c r="B36" s="239">
        <f t="shared" si="1"/>
        <v>46</v>
      </c>
      <c r="C36" s="239">
        <v>1000</v>
      </c>
      <c r="D36" s="239" t="s">
        <v>1480</v>
      </c>
      <c r="E36" s="239">
        <v>1500</v>
      </c>
      <c r="F36" s="239" t="s">
        <v>1628</v>
      </c>
      <c r="G36" s="239">
        <v>18</v>
      </c>
      <c r="H36" s="239" t="s">
        <v>78</v>
      </c>
      <c r="I36" s="239" t="s">
        <v>360</v>
      </c>
      <c r="J36" s="239" t="s">
        <v>361</v>
      </c>
      <c r="K36" s="1" t="s">
        <v>1671</v>
      </c>
      <c r="L36" s="239" t="str">
        <f>+VLOOKUP(A36,Hoja3!$A$9:$L$1328,12,0)</f>
        <v>Pública Clasificada</v>
      </c>
    </row>
    <row r="37" spans="1:12" ht="115.2">
      <c r="A37" s="239" t="str">
        <f t="shared" si="0"/>
        <v>100015001818.5</v>
      </c>
      <c r="B37" s="239">
        <f t="shared" si="1"/>
        <v>47</v>
      </c>
      <c r="C37" s="239">
        <v>1000</v>
      </c>
      <c r="D37" s="239" t="s">
        <v>1480</v>
      </c>
      <c r="E37" s="239">
        <v>1500</v>
      </c>
      <c r="F37" s="239" t="s">
        <v>1628</v>
      </c>
      <c r="G37" s="239">
        <v>18</v>
      </c>
      <c r="H37" s="239" t="s">
        <v>78</v>
      </c>
      <c r="I37" s="239" t="s">
        <v>367</v>
      </c>
      <c r="J37" s="239" t="s">
        <v>368</v>
      </c>
      <c r="K37" s="1" t="s">
        <v>1672</v>
      </c>
      <c r="L37" s="239" t="str">
        <f>+VLOOKUP(A37,Hoja3!$A$9:$L$1328,12,0)</f>
        <v>Pública Clasificada</v>
      </c>
    </row>
    <row r="38" spans="1:12" ht="43.2">
      <c r="A38" s="239" t="str">
        <f t="shared" si="0"/>
        <v>100015001818.6</v>
      </c>
      <c r="B38" s="239">
        <f t="shared" si="1"/>
        <v>48</v>
      </c>
      <c r="C38" s="239">
        <v>1000</v>
      </c>
      <c r="D38" s="239" t="s">
        <v>1480</v>
      </c>
      <c r="E38" s="239">
        <v>1500</v>
      </c>
      <c r="F38" s="239" t="s">
        <v>1628</v>
      </c>
      <c r="G38" s="239">
        <v>18</v>
      </c>
      <c r="H38" s="239" t="s">
        <v>78</v>
      </c>
      <c r="I38" s="239" t="s">
        <v>382</v>
      </c>
      <c r="J38" s="239" t="s">
        <v>383</v>
      </c>
      <c r="K38" s="1" t="s">
        <v>1673</v>
      </c>
      <c r="L38" s="239" t="str">
        <f>+VLOOKUP(A38,Hoja3!$A$9:$L$1328,12,0)</f>
        <v>Pública Clasificada</v>
      </c>
    </row>
    <row r="39" spans="1:12" ht="43.2">
      <c r="A39" s="239" t="str">
        <f t="shared" si="0"/>
        <v>100015001818.2</v>
      </c>
      <c r="B39" s="239">
        <f t="shared" si="1"/>
        <v>49</v>
      </c>
      <c r="C39" s="239">
        <v>1000</v>
      </c>
      <c r="D39" s="239" t="s">
        <v>1480</v>
      </c>
      <c r="E39" s="239">
        <v>1500</v>
      </c>
      <c r="F39" s="239" t="s">
        <v>1628</v>
      </c>
      <c r="G39" s="239">
        <v>18</v>
      </c>
      <c r="H39" s="239" t="s">
        <v>78</v>
      </c>
      <c r="I39" s="239" t="s">
        <v>387</v>
      </c>
      <c r="J39" s="239" t="s">
        <v>388</v>
      </c>
      <c r="K39" s="1" t="s">
        <v>1674</v>
      </c>
      <c r="L39" s="239" t="str">
        <f>+VLOOKUP(A39,Hoja3!$A$9:$L$1328,12,0)</f>
        <v>Pública Clasificada</v>
      </c>
    </row>
    <row r="40" spans="1:12" ht="43.2">
      <c r="A40" s="239" t="str">
        <f t="shared" si="0"/>
        <v>100015001818.21</v>
      </c>
      <c r="B40" s="239">
        <f t="shared" si="1"/>
        <v>50</v>
      </c>
      <c r="C40" s="239">
        <v>1000</v>
      </c>
      <c r="D40" s="239" t="s">
        <v>1480</v>
      </c>
      <c r="E40" s="239">
        <v>1500</v>
      </c>
      <c r="F40" s="239" t="s">
        <v>1628</v>
      </c>
      <c r="G40" s="239">
        <v>18</v>
      </c>
      <c r="H40" s="239" t="s">
        <v>78</v>
      </c>
      <c r="I40" s="239" t="s">
        <v>391</v>
      </c>
      <c r="J40" s="239" t="s">
        <v>392</v>
      </c>
      <c r="K40" s="1" t="s">
        <v>1677</v>
      </c>
      <c r="L40" s="239" t="str">
        <f>+VLOOKUP(A40,Hoja3!$A$9:$L$1328,12,0)</f>
        <v>Pública Clasificada</v>
      </c>
    </row>
    <row r="41" spans="1:12" ht="43.2">
      <c r="A41" s="239" t="str">
        <f t="shared" si="0"/>
        <v>100015001818.22</v>
      </c>
      <c r="B41" s="239">
        <f t="shared" si="1"/>
        <v>51</v>
      </c>
      <c r="C41" s="239">
        <v>1000</v>
      </c>
      <c r="D41" s="239" t="s">
        <v>1480</v>
      </c>
      <c r="E41" s="239">
        <v>1500</v>
      </c>
      <c r="F41" s="239" t="s">
        <v>1628</v>
      </c>
      <c r="G41" s="239">
        <v>18</v>
      </c>
      <c r="H41" s="239" t="s">
        <v>78</v>
      </c>
      <c r="I41" s="239" t="s">
        <v>394</v>
      </c>
      <c r="J41" s="239" t="s">
        <v>395</v>
      </c>
      <c r="K41" s="1" t="s">
        <v>1678</v>
      </c>
      <c r="L41" s="239" t="str">
        <f>+VLOOKUP(A41,Hoja3!$A$9:$L$1328,12,0)</f>
        <v>Pública Clasificada</v>
      </c>
    </row>
    <row r="42" spans="1:12" ht="43.2">
      <c r="A42" s="239" t="str">
        <f t="shared" si="0"/>
        <v>100015001818.27</v>
      </c>
      <c r="B42" s="239">
        <f t="shared" si="1"/>
        <v>52</v>
      </c>
      <c r="C42" s="239">
        <v>1000</v>
      </c>
      <c r="D42" s="239" t="s">
        <v>1480</v>
      </c>
      <c r="E42" s="239">
        <v>1500</v>
      </c>
      <c r="F42" s="239" t="s">
        <v>1628</v>
      </c>
      <c r="G42" s="239">
        <v>18</v>
      </c>
      <c r="H42" s="239" t="s">
        <v>78</v>
      </c>
      <c r="I42" s="239" t="s">
        <v>398</v>
      </c>
      <c r="J42" s="239" t="s">
        <v>399</v>
      </c>
      <c r="K42" s="1" t="s">
        <v>1679</v>
      </c>
      <c r="L42" s="239" t="str">
        <f>+VLOOKUP(A42,Hoja3!$A$9:$L$1328,12,0)</f>
        <v>Pública Clasificada</v>
      </c>
    </row>
    <row r="43" spans="1:12" ht="28.8">
      <c r="A43" s="239" t="str">
        <f t="shared" si="0"/>
        <v>100015001818.26</v>
      </c>
      <c r="B43" s="239">
        <f t="shared" si="1"/>
        <v>53</v>
      </c>
      <c r="C43" s="239">
        <v>1000</v>
      </c>
      <c r="D43" s="239" t="s">
        <v>1480</v>
      </c>
      <c r="E43" s="239">
        <v>1500</v>
      </c>
      <c r="F43" s="239" t="s">
        <v>1628</v>
      </c>
      <c r="G43" s="239">
        <v>18</v>
      </c>
      <c r="H43" s="239" t="s">
        <v>78</v>
      </c>
      <c r="I43" s="239" t="s">
        <v>402</v>
      </c>
      <c r="J43" s="239" t="s">
        <v>403</v>
      </c>
      <c r="K43" s="1" t="s">
        <v>1680</v>
      </c>
      <c r="L43" s="239" t="str">
        <f>+VLOOKUP(A43,Hoja3!$A$9:$L$1328,12,0)</f>
        <v>Pública Clasificada</v>
      </c>
    </row>
    <row r="44" spans="1:12" ht="28.8">
      <c r="A44" s="239" t="str">
        <f t="shared" si="0"/>
        <v>100015001818.24</v>
      </c>
      <c r="B44" s="239">
        <f t="shared" si="1"/>
        <v>54</v>
      </c>
      <c r="C44" s="239">
        <v>1000</v>
      </c>
      <c r="D44" s="239" t="s">
        <v>1480</v>
      </c>
      <c r="E44" s="239">
        <v>1500</v>
      </c>
      <c r="F44" s="239" t="s">
        <v>1628</v>
      </c>
      <c r="G44" s="239">
        <v>18</v>
      </c>
      <c r="H44" s="239" t="s">
        <v>78</v>
      </c>
      <c r="I44" s="239" t="s">
        <v>405</v>
      </c>
      <c r="J44" s="239" t="s">
        <v>406</v>
      </c>
      <c r="K44" s="1" t="s">
        <v>1681</v>
      </c>
      <c r="L44" s="239" t="str">
        <f>+VLOOKUP(A44,Hoja3!$A$9:$L$1328,12,0)</f>
        <v>Pública Clasificada</v>
      </c>
    </row>
    <row r="45" spans="1:12" ht="28.8">
      <c r="A45" s="239" t="str">
        <f t="shared" si="0"/>
        <v>100015001818.28</v>
      </c>
      <c r="B45" s="239">
        <f t="shared" si="1"/>
        <v>55</v>
      </c>
      <c r="C45" s="239">
        <v>1000</v>
      </c>
      <c r="D45" s="239" t="s">
        <v>1480</v>
      </c>
      <c r="E45" s="239">
        <v>1500</v>
      </c>
      <c r="F45" s="239" t="s">
        <v>1628</v>
      </c>
      <c r="G45" s="239">
        <v>18</v>
      </c>
      <c r="H45" s="239" t="s">
        <v>78</v>
      </c>
      <c r="I45" s="239" t="s">
        <v>408</v>
      </c>
      <c r="J45" s="239" t="s">
        <v>409</v>
      </c>
      <c r="K45" s="1" t="s">
        <v>1682</v>
      </c>
      <c r="L45" s="239" t="str">
        <f>+VLOOKUP(A45,Hoja3!$A$9:$L$1328,12,0)</f>
        <v>Pública Clasificada</v>
      </c>
    </row>
    <row r="46" spans="1:12" ht="28.8">
      <c r="A46" s="239" t="str">
        <f t="shared" si="0"/>
        <v>100015001818.29</v>
      </c>
      <c r="B46" s="239">
        <f t="shared" si="1"/>
        <v>56</v>
      </c>
      <c r="C46" s="239">
        <v>1000</v>
      </c>
      <c r="D46" s="239" t="s">
        <v>1480</v>
      </c>
      <c r="E46" s="239">
        <v>1500</v>
      </c>
      <c r="F46" s="239" t="s">
        <v>1628</v>
      </c>
      <c r="G46" s="239">
        <v>18</v>
      </c>
      <c r="H46" s="239" t="s">
        <v>78</v>
      </c>
      <c r="I46" s="239" t="s">
        <v>276</v>
      </c>
      <c r="J46" s="239" t="s">
        <v>277</v>
      </c>
      <c r="K46" s="1" t="s">
        <v>1683</v>
      </c>
      <c r="L46" s="239" t="str">
        <f>+VLOOKUP(A46,Hoja3!$A$9:$L$1328,12,0)</f>
        <v>Pública Clasificada</v>
      </c>
    </row>
    <row r="47" spans="1:12" ht="43.2">
      <c r="A47" s="239" t="str">
        <f t="shared" si="0"/>
        <v>100015001818.33</v>
      </c>
      <c r="B47" s="239">
        <f t="shared" si="1"/>
        <v>57</v>
      </c>
      <c r="C47" s="239">
        <v>1000</v>
      </c>
      <c r="D47" s="239" t="s">
        <v>1480</v>
      </c>
      <c r="E47" s="239">
        <v>1500</v>
      </c>
      <c r="F47" s="239" t="s">
        <v>1628</v>
      </c>
      <c r="G47" s="239">
        <v>18</v>
      </c>
      <c r="H47" s="239" t="s">
        <v>78</v>
      </c>
      <c r="I47" s="239" t="s">
        <v>412</v>
      </c>
      <c r="J47" s="239" t="s">
        <v>413</v>
      </c>
      <c r="K47" s="1" t="s">
        <v>1684</v>
      </c>
      <c r="L47" s="239" t="str">
        <f>+VLOOKUP(A47,Hoja3!$A$9:$L$1328,12,0)</f>
        <v>Pública Clasificada</v>
      </c>
    </row>
    <row r="48" spans="1:12">
      <c r="A48" s="239" t="str">
        <f t="shared" si="0"/>
        <v>100015001919.2</v>
      </c>
      <c r="B48" s="239">
        <f t="shared" si="1"/>
        <v>58</v>
      </c>
      <c r="C48" s="239">
        <v>1000</v>
      </c>
      <c r="D48" s="239" t="s">
        <v>1480</v>
      </c>
      <c r="E48" s="239">
        <v>1500</v>
      </c>
      <c r="F48" s="239" t="s">
        <v>1628</v>
      </c>
      <c r="G48" s="239">
        <v>19</v>
      </c>
      <c r="H48" s="239" t="s">
        <v>108</v>
      </c>
      <c r="I48" s="239" t="s">
        <v>107</v>
      </c>
      <c r="J48" s="239" t="s">
        <v>109</v>
      </c>
      <c r="K48" s="1" t="s">
        <v>110</v>
      </c>
      <c r="L48" s="239" t="str">
        <f>+VLOOKUP(A48,Hoja3!$A$9:$L$1328,12,0)</f>
        <v>Pública</v>
      </c>
    </row>
    <row r="49" spans="1:12" ht="43.2">
      <c r="A49" s="239" t="str">
        <f t="shared" si="0"/>
        <v>2000200022.7</v>
      </c>
      <c r="B49" s="239">
        <f t="shared" si="1"/>
        <v>59</v>
      </c>
      <c r="C49" s="239">
        <v>2000</v>
      </c>
      <c r="D49" s="239" t="s">
        <v>1481</v>
      </c>
      <c r="E49" s="239">
        <v>2000</v>
      </c>
      <c r="F49" s="239" t="s">
        <v>1481</v>
      </c>
      <c r="G49" s="239">
        <v>2</v>
      </c>
      <c r="H49" s="239" t="s">
        <v>40</v>
      </c>
      <c r="I49" s="239" t="s">
        <v>416</v>
      </c>
      <c r="J49" s="239" t="s">
        <v>417</v>
      </c>
      <c r="K49" s="1" t="s">
        <v>1685</v>
      </c>
      <c r="L49" s="239" t="e">
        <f>+VLOOKUP(A49,Hoja3!$A$9:$L$1328,12,0)</f>
        <v>#N/A</v>
      </c>
    </row>
    <row r="50" spans="1:12" ht="28.8">
      <c r="A50" s="239" t="str">
        <f t="shared" si="0"/>
        <v>2000200013n.a</v>
      </c>
      <c r="B50" s="239">
        <f t="shared" si="1"/>
        <v>60</v>
      </c>
      <c r="C50" s="239">
        <v>2000</v>
      </c>
      <c r="D50" s="239" t="s">
        <v>1481</v>
      </c>
      <c r="E50" s="239">
        <v>2000</v>
      </c>
      <c r="F50" s="239" t="s">
        <v>1481</v>
      </c>
      <c r="G50" s="239">
        <v>13</v>
      </c>
      <c r="H50" s="239" t="s">
        <v>71</v>
      </c>
      <c r="I50" s="239" t="s">
        <v>1487</v>
      </c>
      <c r="J50" s="239" t="s">
        <v>417</v>
      </c>
      <c r="K50" s="1" t="s">
        <v>1665</v>
      </c>
      <c r="L50" s="239" t="e">
        <f>+VLOOKUP(A50,Hoja3!$A$9:$L$1328,12,0)</f>
        <v>#N/A</v>
      </c>
    </row>
    <row r="51" spans="1:12" ht="43.2">
      <c r="A51" s="239" t="str">
        <f t="shared" si="0"/>
        <v>200020001818.1</v>
      </c>
      <c r="B51" s="239">
        <f t="shared" si="1"/>
        <v>61</v>
      </c>
      <c r="C51" s="239">
        <v>2000</v>
      </c>
      <c r="D51" s="239" t="s">
        <v>1481</v>
      </c>
      <c r="E51" s="239">
        <v>2000</v>
      </c>
      <c r="F51" s="239" t="s">
        <v>1481</v>
      </c>
      <c r="G51" s="239">
        <v>18</v>
      </c>
      <c r="H51" s="239" t="s">
        <v>78</v>
      </c>
      <c r="I51" s="239" t="s">
        <v>77</v>
      </c>
      <c r="J51" s="239" t="s">
        <v>98</v>
      </c>
      <c r="K51" s="1" t="s">
        <v>1686</v>
      </c>
      <c r="L51" s="239" t="e">
        <f>+VLOOKUP(A51,Hoja3!$A$9:$L$1328,12,0)</f>
        <v>#N/A</v>
      </c>
    </row>
    <row r="52" spans="1:12" ht="28.8">
      <c r="A52" s="239" t="str">
        <f t="shared" si="0"/>
        <v>2000210013n.a</v>
      </c>
      <c r="B52" s="239">
        <f t="shared" si="1"/>
        <v>62</v>
      </c>
      <c r="C52" s="239">
        <v>2000</v>
      </c>
      <c r="D52" s="239" t="s">
        <v>1481</v>
      </c>
      <c r="E52" s="239">
        <v>2100</v>
      </c>
      <c r="F52" s="239" t="s">
        <v>1629</v>
      </c>
      <c r="G52" s="239">
        <v>13</v>
      </c>
      <c r="H52" s="239" t="s">
        <v>71</v>
      </c>
      <c r="I52" s="239" t="s">
        <v>1487</v>
      </c>
      <c r="J52" s="239" t="s">
        <v>98</v>
      </c>
      <c r="K52" s="1" t="s">
        <v>1665</v>
      </c>
      <c r="L52" s="239" t="str">
        <f>+VLOOKUP(A52,Hoja3!$A$9:$L$1328,12,0)</f>
        <v>Pública Reservada</v>
      </c>
    </row>
    <row r="53" spans="1:12">
      <c r="A53" s="239" t="str">
        <f t="shared" si="0"/>
        <v>200021001919.2</v>
      </c>
      <c r="B53" s="239">
        <f t="shared" si="1"/>
        <v>63</v>
      </c>
      <c r="C53" s="239">
        <v>2000</v>
      </c>
      <c r="D53" s="239" t="s">
        <v>1481</v>
      </c>
      <c r="E53" s="239">
        <v>2100</v>
      </c>
      <c r="F53" s="239" t="s">
        <v>1629</v>
      </c>
      <c r="G53" s="239">
        <v>19</v>
      </c>
      <c r="H53" s="239" t="s">
        <v>108</v>
      </c>
      <c r="I53" s="239" t="s">
        <v>107</v>
      </c>
      <c r="J53" s="239" t="s">
        <v>109</v>
      </c>
      <c r="K53" s="1" t="s">
        <v>110</v>
      </c>
      <c r="L53" s="239" t="e">
        <f>+VLOOKUP(A53,Hoja3!$A$9:$L$1328,12,0)</f>
        <v>#N/A</v>
      </c>
    </row>
    <row r="54" spans="1:12" ht="409.6">
      <c r="A54" s="239" t="str">
        <f t="shared" si="0"/>
        <v>200021002626.11</v>
      </c>
      <c r="B54" s="239">
        <f t="shared" si="1"/>
        <v>64</v>
      </c>
      <c r="C54" s="239">
        <v>2000</v>
      </c>
      <c r="D54" s="239" t="s">
        <v>1481</v>
      </c>
      <c r="E54" s="239">
        <v>2100</v>
      </c>
      <c r="F54" s="239" t="s">
        <v>1629</v>
      </c>
      <c r="G54" s="239">
        <v>26</v>
      </c>
      <c r="H54" s="239" t="s">
        <v>214</v>
      </c>
      <c r="I54" s="239" t="s">
        <v>436</v>
      </c>
      <c r="J54" s="239" t="s">
        <v>437</v>
      </c>
      <c r="K54" s="1" t="s">
        <v>1687</v>
      </c>
      <c r="L54" s="239" t="str">
        <f>+VLOOKUP(A54,Hoja3!$A$9:$L$1328,12,0)</f>
        <v>Pública Clasificada</v>
      </c>
    </row>
    <row r="55" spans="1:12" ht="216">
      <c r="A55" s="239" t="str">
        <f t="shared" si="0"/>
        <v>200021002626.12</v>
      </c>
      <c r="B55" s="239">
        <f t="shared" si="1"/>
        <v>65</v>
      </c>
      <c r="C55" s="239">
        <v>2000</v>
      </c>
      <c r="D55" s="239" t="s">
        <v>1481</v>
      </c>
      <c r="E55" s="239">
        <v>2100</v>
      </c>
      <c r="F55" s="239" t="s">
        <v>1629</v>
      </c>
      <c r="G55" s="239">
        <v>26</v>
      </c>
      <c r="H55" s="239" t="s">
        <v>214</v>
      </c>
      <c r="I55" s="239" t="s">
        <v>504</v>
      </c>
      <c r="J55" s="239" t="s">
        <v>505</v>
      </c>
      <c r="K55" s="1" t="s">
        <v>1688</v>
      </c>
      <c r="L55" s="239" t="str">
        <f>+VLOOKUP(A55,Hoja3!$A$9:$L$1328,12,0)</f>
        <v>Pública Reservada</v>
      </c>
    </row>
    <row r="56" spans="1:12" ht="43.2">
      <c r="A56" s="239" t="str">
        <f t="shared" si="0"/>
        <v>2000220022.2</v>
      </c>
      <c r="B56" s="239">
        <f t="shared" si="1"/>
        <v>66</v>
      </c>
      <c r="C56" s="239">
        <v>2000</v>
      </c>
      <c r="D56" s="239" t="s">
        <v>1481</v>
      </c>
      <c r="E56" s="239">
        <v>2200</v>
      </c>
      <c r="F56" s="239" t="s">
        <v>1630</v>
      </c>
      <c r="G56" s="239">
        <v>2</v>
      </c>
      <c r="H56" s="239" t="s">
        <v>40</v>
      </c>
      <c r="I56" s="239" t="s">
        <v>525</v>
      </c>
      <c r="J56" s="239" t="s">
        <v>527</v>
      </c>
      <c r="K56" s="1" t="s">
        <v>1689</v>
      </c>
      <c r="L56" s="239" t="e">
        <f>+VLOOKUP(A56,Hoja3!$A$9:$L$1328,12,0)</f>
        <v>#N/A</v>
      </c>
    </row>
    <row r="57" spans="1:12" ht="28.8">
      <c r="A57" s="239" t="str">
        <f t="shared" si="0"/>
        <v>2000220022.12</v>
      </c>
      <c r="B57" s="239">
        <f t="shared" si="1"/>
        <v>67</v>
      </c>
      <c r="C57" s="239">
        <v>2000</v>
      </c>
      <c r="D57" s="239" t="s">
        <v>1481</v>
      </c>
      <c r="E57" s="239">
        <v>2200</v>
      </c>
      <c r="F57" s="239" t="s">
        <v>1630</v>
      </c>
      <c r="G57" s="239">
        <v>2</v>
      </c>
      <c r="H57" s="239" t="s">
        <v>40</v>
      </c>
      <c r="I57" s="239" t="s">
        <v>532</v>
      </c>
      <c r="J57" s="239" t="s">
        <v>534</v>
      </c>
      <c r="K57" s="1" t="s">
        <v>1690</v>
      </c>
      <c r="L57" s="239" t="e">
        <f>+VLOOKUP(A57,Hoja3!$A$9:$L$1328,12,0)</f>
        <v>#N/A</v>
      </c>
    </row>
    <row r="58" spans="1:12" ht="28.8">
      <c r="A58" s="239" t="str">
        <f t="shared" si="0"/>
        <v>2000220022.4</v>
      </c>
      <c r="B58" s="239">
        <f t="shared" si="1"/>
        <v>68</v>
      </c>
      <c r="C58" s="239">
        <v>2000</v>
      </c>
      <c r="D58" s="239" t="s">
        <v>1481</v>
      </c>
      <c r="E58" s="239">
        <v>2200</v>
      </c>
      <c r="F58" s="239" t="s">
        <v>1630</v>
      </c>
      <c r="G58" s="239">
        <v>2</v>
      </c>
      <c r="H58" s="239" t="s">
        <v>40</v>
      </c>
      <c r="I58" s="239" t="s">
        <v>540</v>
      </c>
      <c r="J58" s="239" t="s">
        <v>541</v>
      </c>
      <c r="K58" s="1" t="s">
        <v>1691</v>
      </c>
      <c r="L58" s="239" t="e">
        <f>+VLOOKUP(A58,Hoja3!$A$9:$L$1328,12,0)</f>
        <v>#N/A</v>
      </c>
    </row>
    <row r="59" spans="1:12" ht="43.2">
      <c r="A59" s="239" t="str">
        <f t="shared" si="0"/>
        <v>2000220022.8</v>
      </c>
      <c r="B59" s="239">
        <f t="shared" si="1"/>
        <v>69</v>
      </c>
      <c r="C59" s="239">
        <v>2000</v>
      </c>
      <c r="D59" s="239" t="s">
        <v>1481</v>
      </c>
      <c r="E59" s="239">
        <v>2200</v>
      </c>
      <c r="F59" s="239" t="s">
        <v>1630</v>
      </c>
      <c r="G59" s="239">
        <v>2</v>
      </c>
      <c r="H59" s="239" t="s">
        <v>40</v>
      </c>
      <c r="I59" s="239" t="s">
        <v>546</v>
      </c>
      <c r="J59" s="239" t="s">
        <v>547</v>
      </c>
      <c r="K59" s="1" t="s">
        <v>1692</v>
      </c>
      <c r="L59" s="239" t="e">
        <f>+VLOOKUP(A59,Hoja3!$A$9:$L$1328,12,0)</f>
        <v>#N/A</v>
      </c>
    </row>
    <row r="60" spans="1:12" ht="409.6">
      <c r="A60" s="239" t="str">
        <f t="shared" si="0"/>
        <v>2000220013n.a</v>
      </c>
      <c r="B60" s="239">
        <f t="shared" si="1"/>
        <v>70</v>
      </c>
      <c r="C60" s="239">
        <v>2000</v>
      </c>
      <c r="D60" s="239" t="s">
        <v>1481</v>
      </c>
      <c r="E60" s="239">
        <v>2200</v>
      </c>
      <c r="F60" s="239" t="s">
        <v>1630</v>
      </c>
      <c r="G60" s="239">
        <v>13</v>
      </c>
      <c r="H60" s="239" t="s">
        <v>71</v>
      </c>
      <c r="I60" s="239" t="s">
        <v>1487</v>
      </c>
      <c r="J60" s="239" t="s">
        <v>547</v>
      </c>
      <c r="K60" s="1" t="s">
        <v>1693</v>
      </c>
      <c r="L60" s="239" t="str">
        <f>+VLOOKUP(A60,Hoja3!$A$9:$L$1328,12,0)</f>
        <v>Pública Reservada</v>
      </c>
    </row>
    <row r="61" spans="1:12" ht="409.6">
      <c r="A61" s="239" t="str">
        <f t="shared" si="0"/>
        <v>2000220017n.a</v>
      </c>
      <c r="B61" s="239">
        <f t="shared" si="1"/>
        <v>71</v>
      </c>
      <c r="C61" s="239">
        <v>2000</v>
      </c>
      <c r="D61" s="239" t="s">
        <v>1481</v>
      </c>
      <c r="E61" s="239">
        <v>2200</v>
      </c>
      <c r="F61" s="239" t="s">
        <v>1630</v>
      </c>
      <c r="G61" s="239">
        <v>17</v>
      </c>
      <c r="H61" s="239" t="s">
        <v>553</v>
      </c>
      <c r="I61" s="239" t="s">
        <v>1487</v>
      </c>
      <c r="J61" s="239" t="s">
        <v>547</v>
      </c>
      <c r="K61" s="1" t="s">
        <v>1693</v>
      </c>
      <c r="L61" s="239" t="str">
        <f>+VLOOKUP(A61,Hoja3!$A$9:$L$1328,12,0)</f>
        <v>Pública Reservada</v>
      </c>
    </row>
    <row r="62" spans="1:12" ht="28.8">
      <c r="A62" s="239" t="str">
        <f t="shared" si="0"/>
        <v>200022001818.1</v>
      </c>
      <c r="B62" s="239">
        <f t="shared" si="1"/>
        <v>72</v>
      </c>
      <c r="C62" s="239">
        <v>2000</v>
      </c>
      <c r="D62" s="239" t="s">
        <v>1481</v>
      </c>
      <c r="E62" s="239">
        <v>2200</v>
      </c>
      <c r="F62" s="239" t="s">
        <v>1630</v>
      </c>
      <c r="G62" s="239">
        <v>18</v>
      </c>
      <c r="H62" s="239" t="s">
        <v>78</v>
      </c>
      <c r="I62" s="239" t="s">
        <v>77</v>
      </c>
      <c r="J62" s="239" t="s">
        <v>79</v>
      </c>
      <c r="K62" s="1" t="s">
        <v>1694</v>
      </c>
      <c r="L62" s="239" t="str">
        <f>+VLOOKUP(A62,Hoja3!$A$9:$L$1328,12,0)</f>
        <v>Pública Clasificada</v>
      </c>
    </row>
    <row r="63" spans="1:12" ht="57.6">
      <c r="A63" s="239" t="str">
        <f t="shared" si="0"/>
        <v>200022002020.4</v>
      </c>
      <c r="B63" s="239">
        <f t="shared" si="1"/>
        <v>73</v>
      </c>
      <c r="C63" s="239">
        <v>2000</v>
      </c>
      <c r="D63" s="239" t="s">
        <v>1481</v>
      </c>
      <c r="E63" s="239">
        <v>2200</v>
      </c>
      <c r="F63" s="239" t="s">
        <v>1630</v>
      </c>
      <c r="G63" s="239">
        <v>20</v>
      </c>
      <c r="H63" s="239" t="s">
        <v>283</v>
      </c>
      <c r="I63" s="239" t="s">
        <v>597</v>
      </c>
      <c r="J63" s="239" t="s">
        <v>598</v>
      </c>
      <c r="K63" s="1" t="s">
        <v>1695</v>
      </c>
      <c r="L63" s="239" t="str">
        <f>+VLOOKUP(A63,Hoja3!$A$9:$L$1328,12,0)</f>
        <v>Pública</v>
      </c>
    </row>
    <row r="64" spans="1:12">
      <c r="A64" s="239" t="str">
        <f t="shared" si="0"/>
        <v>200022001919.2</v>
      </c>
      <c r="B64" s="239">
        <f t="shared" si="1"/>
        <v>74</v>
      </c>
      <c r="C64" s="239">
        <v>2000</v>
      </c>
      <c r="D64" s="239" t="s">
        <v>1481</v>
      </c>
      <c r="E64" s="239">
        <v>2200</v>
      </c>
      <c r="F64" s="239" t="s">
        <v>1630</v>
      </c>
      <c r="G64" s="239">
        <v>19</v>
      </c>
      <c r="H64" s="239" t="s">
        <v>108</v>
      </c>
      <c r="I64" s="239" t="s">
        <v>107</v>
      </c>
      <c r="J64" s="239" t="s">
        <v>109</v>
      </c>
      <c r="K64" s="1" t="s">
        <v>110</v>
      </c>
      <c r="L64" s="239" t="str">
        <f>+VLOOKUP(A64,Hoja3!$A$9:$L$1328,12,0)</f>
        <v>Pública</v>
      </c>
    </row>
    <row r="65" spans="1:12" ht="115.2">
      <c r="A65" s="239" t="str">
        <f t="shared" si="0"/>
        <v>2000220024n.a</v>
      </c>
      <c r="B65" s="239">
        <f t="shared" si="1"/>
        <v>75</v>
      </c>
      <c r="C65" s="239">
        <v>2000</v>
      </c>
      <c r="D65" s="239" t="s">
        <v>1481</v>
      </c>
      <c r="E65" s="239">
        <v>2200</v>
      </c>
      <c r="F65" s="239" t="s">
        <v>1630</v>
      </c>
      <c r="G65" s="239">
        <v>24</v>
      </c>
      <c r="H65" s="239" t="s">
        <v>607</v>
      </c>
      <c r="I65" s="239" t="s">
        <v>1487</v>
      </c>
      <c r="J65" s="239" t="s">
        <v>109</v>
      </c>
      <c r="K65" s="1" t="s">
        <v>1696</v>
      </c>
      <c r="L65" s="239" t="str">
        <f>+VLOOKUP(A65,Hoja3!$A$9:$L$1328,12,0)</f>
        <v>Pública Reservada</v>
      </c>
    </row>
    <row r="66" spans="1:12" ht="86.4">
      <c r="A66" s="239" t="str">
        <f t="shared" si="0"/>
        <v>200022002525.4</v>
      </c>
      <c r="B66" s="239">
        <f t="shared" si="1"/>
        <v>76</v>
      </c>
      <c r="C66" s="239">
        <v>2000</v>
      </c>
      <c r="D66" s="239" t="s">
        <v>1481</v>
      </c>
      <c r="E66" s="239">
        <v>2200</v>
      </c>
      <c r="F66" s="239" t="s">
        <v>1630</v>
      </c>
      <c r="G66" s="239">
        <v>25</v>
      </c>
      <c r="H66" s="239" t="s">
        <v>57</v>
      </c>
      <c r="I66" s="239" t="s">
        <v>620</v>
      </c>
      <c r="J66" s="239" t="s">
        <v>621</v>
      </c>
      <c r="K66" s="1" t="s">
        <v>1697</v>
      </c>
      <c r="L66" s="239" t="str">
        <f>+VLOOKUP(A66,Hoja3!$A$9:$L$1328,12,0)</f>
        <v>Pública Reservada</v>
      </c>
    </row>
    <row r="67" spans="1:12" ht="72">
      <c r="A67" s="239" t="str">
        <f t="shared" si="0"/>
        <v>200022002525.6</v>
      </c>
      <c r="B67" s="239">
        <f t="shared" si="1"/>
        <v>77</v>
      </c>
      <c r="C67" s="239">
        <v>2000</v>
      </c>
      <c r="D67" s="239" t="s">
        <v>1481</v>
      </c>
      <c r="E67" s="239">
        <v>2200</v>
      </c>
      <c r="F67" s="239" t="s">
        <v>1630</v>
      </c>
      <c r="G67" s="239">
        <v>25</v>
      </c>
      <c r="H67" s="239" t="s">
        <v>57</v>
      </c>
      <c r="I67" s="239" t="s">
        <v>629</v>
      </c>
      <c r="J67" s="239" t="s">
        <v>630</v>
      </c>
      <c r="K67" s="1" t="s">
        <v>1698</v>
      </c>
      <c r="L67" s="239" t="str">
        <f>+VLOOKUP(A67,Hoja3!$A$9:$L$1328,12,0)</f>
        <v>Pública</v>
      </c>
    </row>
    <row r="68" spans="1:12" ht="43.2">
      <c r="A68" s="239" t="str">
        <f t="shared" ref="A68:A131" si="2">+C68&amp;E68&amp;G68&amp;I68</f>
        <v>200022002525.1</v>
      </c>
      <c r="B68" s="239">
        <f t="shared" si="1"/>
        <v>78</v>
      </c>
      <c r="C68" s="239">
        <v>2000</v>
      </c>
      <c r="D68" s="239" t="s">
        <v>1481</v>
      </c>
      <c r="E68" s="239">
        <v>2200</v>
      </c>
      <c r="F68" s="239" t="s">
        <v>1630</v>
      </c>
      <c r="G68" s="239">
        <v>25</v>
      </c>
      <c r="H68" s="239" t="s">
        <v>57</v>
      </c>
      <c r="I68" s="239" t="s">
        <v>116</v>
      </c>
      <c r="J68" s="239" t="s">
        <v>638</v>
      </c>
      <c r="K68" s="1" t="s">
        <v>1699</v>
      </c>
      <c r="L68" s="239" t="str">
        <f>+VLOOKUP(A68,Hoja3!$A$9:$L$1328,12,0)</f>
        <v>Pública</v>
      </c>
    </row>
    <row r="69" spans="1:12" ht="28.8">
      <c r="A69" s="239" t="str">
        <f t="shared" si="2"/>
        <v>200022002525.18</v>
      </c>
      <c r="B69" s="239">
        <f t="shared" ref="B69:B132" si="3">+B68+1</f>
        <v>79</v>
      </c>
      <c r="C69" s="239">
        <v>2000</v>
      </c>
      <c r="D69" s="239" t="s">
        <v>1481</v>
      </c>
      <c r="E69" s="239">
        <v>2200</v>
      </c>
      <c r="F69" s="239" t="s">
        <v>1630</v>
      </c>
      <c r="G69" s="239">
        <v>25</v>
      </c>
      <c r="H69" s="239" t="s">
        <v>57</v>
      </c>
      <c r="I69" s="239" t="s">
        <v>643</v>
      </c>
      <c r="J69" s="239" t="s">
        <v>644</v>
      </c>
      <c r="K69" s="1" t="s">
        <v>1700</v>
      </c>
      <c r="L69" s="239" t="str">
        <f>+VLOOKUP(A69,Hoja3!$A$9:$L$1328,12,0)</f>
        <v>Pública Reservada</v>
      </c>
    </row>
    <row r="70" spans="1:12" ht="172.8">
      <c r="A70" s="239" t="str">
        <f t="shared" si="2"/>
        <v>200022002525.15</v>
      </c>
      <c r="B70" s="239">
        <f t="shared" si="3"/>
        <v>80</v>
      </c>
      <c r="C70" s="239">
        <v>2000</v>
      </c>
      <c r="D70" s="239" t="s">
        <v>1481</v>
      </c>
      <c r="E70" s="239">
        <v>2200</v>
      </c>
      <c r="F70" s="239" t="s">
        <v>1630</v>
      </c>
      <c r="G70" s="239">
        <v>25</v>
      </c>
      <c r="H70" s="239" t="s">
        <v>57</v>
      </c>
      <c r="I70" s="239" t="s">
        <v>648</v>
      </c>
      <c r="J70" s="239" t="s">
        <v>649</v>
      </c>
      <c r="K70" s="1" t="s">
        <v>1701</v>
      </c>
      <c r="L70" s="239" t="str">
        <f>+VLOOKUP(A70,Hoja3!$A$9:$L$1328,12,0)</f>
        <v>Pública</v>
      </c>
    </row>
    <row r="71" spans="1:12" ht="100.8">
      <c r="A71" s="239" t="str">
        <f t="shared" si="2"/>
        <v>200022002626.1</v>
      </c>
      <c r="B71" s="239">
        <f t="shared" si="3"/>
        <v>81</v>
      </c>
      <c r="C71" s="239">
        <v>2000</v>
      </c>
      <c r="D71" s="239" t="s">
        <v>1481</v>
      </c>
      <c r="E71" s="239">
        <v>2200</v>
      </c>
      <c r="F71" s="239" t="s">
        <v>1630</v>
      </c>
      <c r="G71" s="239">
        <v>26</v>
      </c>
      <c r="H71" s="239" t="s">
        <v>214</v>
      </c>
      <c r="I71" s="239" t="s">
        <v>659</v>
      </c>
      <c r="J71" s="239" t="s">
        <v>661</v>
      </c>
      <c r="K71" s="1" t="s">
        <v>1702</v>
      </c>
      <c r="L71" s="239" t="str">
        <f>+VLOOKUP(A71,Hoja3!$A$9:$L$1328,12,0)</f>
        <v>Pública Reservada</v>
      </c>
    </row>
    <row r="72" spans="1:12" ht="28.8">
      <c r="A72" s="239" t="str">
        <f t="shared" si="2"/>
        <v>200022002727.1</v>
      </c>
      <c r="B72" s="239">
        <f t="shared" si="3"/>
        <v>82</v>
      </c>
      <c r="C72" s="239">
        <v>2000</v>
      </c>
      <c r="D72" s="239" t="s">
        <v>1481</v>
      </c>
      <c r="E72" s="239">
        <v>2200</v>
      </c>
      <c r="F72" s="239" t="s">
        <v>1630</v>
      </c>
      <c r="G72" s="239">
        <v>27</v>
      </c>
      <c r="H72" s="239" t="s">
        <v>1488</v>
      </c>
      <c r="I72" s="239" t="s">
        <v>669</v>
      </c>
      <c r="J72" s="239" t="s">
        <v>670</v>
      </c>
      <c r="K72" s="1" t="s">
        <v>1703</v>
      </c>
      <c r="L72" s="239" t="str">
        <f>+VLOOKUP(A72,Hoja3!$A$9:$L$1328,12,0)</f>
        <v>Pública</v>
      </c>
    </row>
    <row r="73" spans="1:12" ht="72">
      <c r="A73" s="239" t="str">
        <f t="shared" si="2"/>
        <v>200022002727.4</v>
      </c>
      <c r="B73" s="239">
        <f t="shared" si="3"/>
        <v>83</v>
      </c>
      <c r="C73" s="239">
        <v>2000</v>
      </c>
      <c r="D73" s="239" t="s">
        <v>1481</v>
      </c>
      <c r="E73" s="239">
        <v>2200</v>
      </c>
      <c r="F73" s="239" t="s">
        <v>1630</v>
      </c>
      <c r="G73" s="239">
        <v>27</v>
      </c>
      <c r="H73" s="239" t="s">
        <v>1488</v>
      </c>
      <c r="I73" s="239" t="s">
        <v>672</v>
      </c>
      <c r="J73" s="239" t="s">
        <v>673</v>
      </c>
      <c r="K73" s="1" t="s">
        <v>1704</v>
      </c>
      <c r="L73" s="239" t="str">
        <f>+VLOOKUP(A73,Hoja3!$A$9:$L$1328,12,0)</f>
        <v>Pública</v>
      </c>
    </row>
    <row r="74" spans="1:12">
      <c r="A74" s="239" t="str">
        <f t="shared" si="2"/>
        <v>2000230022.1</v>
      </c>
      <c r="B74" s="239">
        <f t="shared" si="3"/>
        <v>84</v>
      </c>
      <c r="C74" s="239">
        <v>2000</v>
      </c>
      <c r="D74" s="239" t="s">
        <v>1481</v>
      </c>
      <c r="E74" s="239">
        <v>2300</v>
      </c>
      <c r="F74" s="239" t="s">
        <v>1631</v>
      </c>
      <c r="G74" s="239">
        <v>2</v>
      </c>
      <c r="H74" s="239" t="s">
        <v>40</v>
      </c>
      <c r="I74" s="239" t="s">
        <v>682</v>
      </c>
      <c r="J74" s="239" t="s">
        <v>683</v>
      </c>
      <c r="K74" s="1" t="s">
        <v>1705</v>
      </c>
      <c r="L74" s="239" t="str">
        <f>+VLOOKUP(A74,Hoja3!$A$9:$L$1328,12,0)</f>
        <v>Pública Reservada</v>
      </c>
    </row>
    <row r="75" spans="1:12" ht="28.8">
      <c r="A75" s="239" t="str">
        <f t="shared" si="2"/>
        <v>200023008n.a</v>
      </c>
      <c r="B75" s="239">
        <f t="shared" si="3"/>
        <v>85</v>
      </c>
      <c r="C75" s="239">
        <v>2000</v>
      </c>
      <c r="D75" s="239" t="s">
        <v>1481</v>
      </c>
      <c r="E75" s="239">
        <v>2300</v>
      </c>
      <c r="F75" s="239" t="s">
        <v>1631</v>
      </c>
      <c r="G75" s="239">
        <v>8</v>
      </c>
      <c r="H75" s="239" t="s">
        <v>1489</v>
      </c>
      <c r="I75" s="239" t="s">
        <v>1487</v>
      </c>
      <c r="J75" s="239" t="s">
        <v>683</v>
      </c>
      <c r="K75" s="1" t="s">
        <v>1706</v>
      </c>
      <c r="L75" s="239" t="e">
        <f>+VLOOKUP(A75,Hoja3!$A$9:$L$1328,12,0)</f>
        <v>#N/A</v>
      </c>
    </row>
    <row r="76" spans="1:12" ht="28.8">
      <c r="A76" s="239" t="str">
        <f t="shared" si="2"/>
        <v>200023001212.1</v>
      </c>
      <c r="B76" s="239">
        <f t="shared" si="3"/>
        <v>86</v>
      </c>
      <c r="C76" s="239">
        <v>2000</v>
      </c>
      <c r="D76" s="239" t="s">
        <v>1481</v>
      </c>
      <c r="E76" s="239">
        <v>2300</v>
      </c>
      <c r="F76" s="239" t="s">
        <v>1631</v>
      </c>
      <c r="G76" s="239">
        <v>12</v>
      </c>
      <c r="H76" s="239" t="s">
        <v>692</v>
      </c>
      <c r="I76" s="239" t="s">
        <v>691</v>
      </c>
      <c r="J76" s="239" t="s">
        <v>693</v>
      </c>
      <c r="K76" s="1" t="s">
        <v>1706</v>
      </c>
      <c r="L76" s="239" t="e">
        <f>+VLOOKUP(A76,Hoja3!$A$9:$L$1328,12,0)</f>
        <v>#N/A</v>
      </c>
    </row>
    <row r="77" spans="1:12" ht="43.2">
      <c r="A77" s="239" t="str">
        <f t="shared" si="2"/>
        <v>200023001212.2</v>
      </c>
      <c r="B77" s="239">
        <f t="shared" si="3"/>
        <v>87</v>
      </c>
      <c r="C77" s="239">
        <v>2000</v>
      </c>
      <c r="D77" s="239" t="s">
        <v>1481</v>
      </c>
      <c r="E77" s="239">
        <v>2300</v>
      </c>
      <c r="F77" s="239" t="s">
        <v>1631</v>
      </c>
      <c r="G77" s="239">
        <v>12</v>
      </c>
      <c r="H77" s="239" t="s">
        <v>692</v>
      </c>
      <c r="I77" s="239" t="s">
        <v>700</v>
      </c>
      <c r="J77" s="239" t="s">
        <v>701</v>
      </c>
      <c r="K77" s="1" t="s">
        <v>1707</v>
      </c>
      <c r="L77" s="239" t="e">
        <f>+VLOOKUP(A77,Hoja3!$A$9:$L$1328,12,0)</f>
        <v>#N/A</v>
      </c>
    </row>
    <row r="78" spans="1:12" ht="129.6">
      <c r="A78" s="239" t="str">
        <f t="shared" si="2"/>
        <v>2000230013n.a</v>
      </c>
      <c r="B78" s="239">
        <f t="shared" si="3"/>
        <v>88</v>
      </c>
      <c r="C78" s="239">
        <v>2000</v>
      </c>
      <c r="D78" s="239" t="s">
        <v>1481</v>
      </c>
      <c r="E78" s="239">
        <v>2300</v>
      </c>
      <c r="F78" s="239" t="s">
        <v>1631</v>
      </c>
      <c r="G78" s="239">
        <v>13</v>
      </c>
      <c r="H78" s="239" t="s">
        <v>71</v>
      </c>
      <c r="I78" s="239" t="s">
        <v>1487</v>
      </c>
      <c r="J78" s="239" t="s">
        <v>701</v>
      </c>
      <c r="K78" s="1" t="s">
        <v>1708</v>
      </c>
      <c r="L78" s="239" t="str">
        <f>+VLOOKUP(A78,Hoja3!$A$9:$L$1328,12,0)</f>
        <v>Pública Reservada</v>
      </c>
    </row>
    <row r="79" spans="1:12" ht="129.6">
      <c r="A79" s="239" t="str">
        <f t="shared" si="2"/>
        <v>2000230014n.a</v>
      </c>
      <c r="B79" s="239">
        <f t="shared" si="3"/>
        <v>89</v>
      </c>
      <c r="C79" s="239">
        <v>2000</v>
      </c>
      <c r="D79" s="239" t="s">
        <v>1481</v>
      </c>
      <c r="E79" s="239">
        <v>2300</v>
      </c>
      <c r="F79" s="239" t="s">
        <v>1631</v>
      </c>
      <c r="G79" s="239">
        <v>14</v>
      </c>
      <c r="H79" s="239" t="s">
        <v>706</v>
      </c>
      <c r="I79" s="239" t="s">
        <v>1487</v>
      </c>
      <c r="J79" s="239" t="s">
        <v>701</v>
      </c>
      <c r="K79" s="1" t="s">
        <v>1708</v>
      </c>
      <c r="L79" s="239" t="str">
        <f>+VLOOKUP(A79,Hoja3!$A$9:$L$1328,12,0)</f>
        <v>Pública Clasificada</v>
      </c>
    </row>
    <row r="80" spans="1:12" ht="129.6">
      <c r="A80" s="239" t="str">
        <f t="shared" si="2"/>
        <v>2000230016n.a</v>
      </c>
      <c r="B80" s="239">
        <f t="shared" si="3"/>
        <v>90</v>
      </c>
      <c r="C80" s="239">
        <v>2000</v>
      </c>
      <c r="D80" s="239" t="s">
        <v>1481</v>
      </c>
      <c r="E80" s="239">
        <v>2300</v>
      </c>
      <c r="F80" s="239" t="s">
        <v>1631</v>
      </c>
      <c r="G80" s="239">
        <v>16</v>
      </c>
      <c r="H80" s="239" t="s">
        <v>715</v>
      </c>
      <c r="I80" s="239" t="s">
        <v>1487</v>
      </c>
      <c r="J80" s="239" t="s">
        <v>701</v>
      </c>
      <c r="K80" s="1" t="s">
        <v>1708</v>
      </c>
      <c r="L80" s="239" t="str">
        <f>+VLOOKUP(A80,Hoja3!$A$9:$L$1328,12,0)</f>
        <v>Pública Reservada</v>
      </c>
    </row>
    <row r="81" spans="1:12">
      <c r="A81" s="239" t="str">
        <f t="shared" si="2"/>
        <v>200023001919.2</v>
      </c>
      <c r="B81" s="239">
        <f t="shared" si="3"/>
        <v>91</v>
      </c>
      <c r="C81" s="239">
        <v>2000</v>
      </c>
      <c r="D81" s="239" t="s">
        <v>1481</v>
      </c>
      <c r="E81" s="239">
        <v>2300</v>
      </c>
      <c r="F81" s="239" t="s">
        <v>1631</v>
      </c>
      <c r="G81" s="239">
        <v>19</v>
      </c>
      <c r="H81" s="239" t="s">
        <v>108</v>
      </c>
      <c r="I81" s="239" t="s">
        <v>107</v>
      </c>
      <c r="J81" s="239" t="s">
        <v>109</v>
      </c>
      <c r="K81" s="1" t="s">
        <v>110</v>
      </c>
      <c r="L81" s="239" t="str">
        <f>+VLOOKUP(A81,Hoja3!$A$9:$L$1328,12,0)</f>
        <v>Pública</v>
      </c>
    </row>
    <row r="82" spans="1:12">
      <c r="A82" s="239" t="str">
        <f t="shared" si="2"/>
        <v>200023001818.2</v>
      </c>
      <c r="B82" s="239">
        <f t="shared" si="3"/>
        <v>92</v>
      </c>
      <c r="C82" s="239">
        <v>2000</v>
      </c>
      <c r="D82" s="239" t="s">
        <v>1481</v>
      </c>
      <c r="E82" s="239">
        <v>2300</v>
      </c>
      <c r="F82" s="239" t="s">
        <v>1631</v>
      </c>
      <c r="G82" s="239">
        <v>18</v>
      </c>
      <c r="H82" s="239" t="s">
        <v>78</v>
      </c>
      <c r="I82" s="239" t="s">
        <v>387</v>
      </c>
      <c r="J82" s="239" t="s">
        <v>720</v>
      </c>
      <c r="K82" s="1" t="s">
        <v>721</v>
      </c>
      <c r="L82" s="239" t="str">
        <f>+VLOOKUP(A82,Hoja3!$A$9:$L$1328,12,0)</f>
        <v>Pública Clasificada</v>
      </c>
    </row>
    <row r="83" spans="1:12" ht="288">
      <c r="A83" s="239" t="str">
        <f t="shared" si="2"/>
        <v>200023001818.7</v>
      </c>
      <c r="B83" s="239">
        <f t="shared" si="3"/>
        <v>93</v>
      </c>
      <c r="C83" s="239">
        <v>2000</v>
      </c>
      <c r="D83" s="239" t="s">
        <v>1481</v>
      </c>
      <c r="E83" s="239">
        <v>2300</v>
      </c>
      <c r="F83" s="239" t="s">
        <v>1631</v>
      </c>
      <c r="G83" s="239">
        <v>18</v>
      </c>
      <c r="H83" s="239" t="s">
        <v>78</v>
      </c>
      <c r="I83" s="239" t="s">
        <v>723</v>
      </c>
      <c r="J83" s="239" t="s">
        <v>725</v>
      </c>
      <c r="K83" s="1" t="s">
        <v>1709</v>
      </c>
      <c r="L83" s="239" t="str">
        <f>+VLOOKUP(A83,Hoja3!$A$9:$L$1328,12,0)</f>
        <v>Pública Clasificada</v>
      </c>
    </row>
    <row r="84" spans="1:12" ht="115.2">
      <c r="A84" s="239" t="str">
        <f t="shared" si="2"/>
        <v>200023001818.8</v>
      </c>
      <c r="B84" s="239">
        <f t="shared" si="3"/>
        <v>94</v>
      </c>
      <c r="C84" s="239">
        <v>2000</v>
      </c>
      <c r="D84" s="239" t="s">
        <v>1481</v>
      </c>
      <c r="E84" s="239">
        <v>2300</v>
      </c>
      <c r="F84" s="239" t="s">
        <v>1631</v>
      </c>
      <c r="G84" s="239">
        <v>18</v>
      </c>
      <c r="H84" s="239" t="s">
        <v>78</v>
      </c>
      <c r="I84" s="239" t="s">
        <v>754</v>
      </c>
      <c r="J84" s="239" t="s">
        <v>755</v>
      </c>
      <c r="K84" s="1" t="s">
        <v>1710</v>
      </c>
      <c r="L84" s="239" t="str">
        <f>+VLOOKUP(A84,Hoja3!$A$9:$L$1328,12,0)</f>
        <v>Pública Clasificada</v>
      </c>
    </row>
    <row r="85" spans="1:12" ht="28.8">
      <c r="A85" s="239" t="str">
        <f t="shared" si="2"/>
        <v>200023001818.14</v>
      </c>
      <c r="B85" s="239">
        <f t="shared" si="3"/>
        <v>95</v>
      </c>
      <c r="C85" s="239">
        <v>2000</v>
      </c>
      <c r="D85" s="239" t="s">
        <v>1481</v>
      </c>
      <c r="E85" s="239">
        <v>2300</v>
      </c>
      <c r="F85" s="239" t="s">
        <v>1631</v>
      </c>
      <c r="G85" s="239">
        <v>18</v>
      </c>
      <c r="H85" s="239" t="s">
        <v>78</v>
      </c>
      <c r="I85" s="239" t="s">
        <v>768</v>
      </c>
      <c r="J85" s="239" t="s">
        <v>769</v>
      </c>
      <c r="K85" s="1" t="s">
        <v>1711</v>
      </c>
      <c r="L85" s="239" t="str">
        <f>+VLOOKUP(A85,Hoja3!$A$9:$L$1328,12,0)</f>
        <v>Pública Clasificada</v>
      </c>
    </row>
    <row r="86" spans="1:12">
      <c r="A86" s="239" t="str">
        <f t="shared" si="2"/>
        <v>200023002222.1</v>
      </c>
      <c r="B86" s="239">
        <f t="shared" si="3"/>
        <v>96</v>
      </c>
      <c r="C86" s="239">
        <v>2000</v>
      </c>
      <c r="D86" s="239" t="s">
        <v>1481</v>
      </c>
      <c r="E86" s="239">
        <v>2300</v>
      </c>
      <c r="F86" s="239" t="s">
        <v>1631</v>
      </c>
      <c r="G86" s="239">
        <v>22</v>
      </c>
      <c r="H86" s="239" t="s">
        <v>775</v>
      </c>
      <c r="I86" s="239" t="s">
        <v>774</v>
      </c>
      <c r="J86" s="239" t="s">
        <v>776</v>
      </c>
      <c r="K86" s="1" t="s">
        <v>777</v>
      </c>
      <c r="L86" s="239" t="str">
        <f>+VLOOKUP(A86,Hoja3!$A$9:$L$1328,12,0)</f>
        <v>Pública Clasificada</v>
      </c>
    </row>
    <row r="87" spans="1:12">
      <c r="A87" s="239" t="str">
        <f t="shared" si="2"/>
        <v>200023002222.2</v>
      </c>
      <c r="B87" s="239">
        <f t="shared" si="3"/>
        <v>97</v>
      </c>
      <c r="C87" s="239">
        <v>2000</v>
      </c>
      <c r="D87" s="239" t="s">
        <v>1481</v>
      </c>
      <c r="E87" s="239">
        <v>2300</v>
      </c>
      <c r="F87" s="239" t="s">
        <v>1631</v>
      </c>
      <c r="G87" s="239">
        <v>22</v>
      </c>
      <c r="H87" s="239" t="s">
        <v>775</v>
      </c>
      <c r="I87" s="239" t="s">
        <v>779</v>
      </c>
      <c r="J87" s="239" t="s">
        <v>780</v>
      </c>
      <c r="K87" s="1" t="s">
        <v>780</v>
      </c>
      <c r="L87" s="239" t="str">
        <f>+VLOOKUP(A87,Hoja3!$A$9:$L$1328,12,0)</f>
        <v>Pública Clasificada</v>
      </c>
    </row>
    <row r="88" spans="1:12">
      <c r="A88" s="239" t="str">
        <f t="shared" si="2"/>
        <v>200023002222.3</v>
      </c>
      <c r="B88" s="239">
        <f t="shared" si="3"/>
        <v>98</v>
      </c>
      <c r="C88" s="239">
        <v>2000</v>
      </c>
      <c r="D88" s="239" t="s">
        <v>1481</v>
      </c>
      <c r="E88" s="239">
        <v>2300</v>
      </c>
      <c r="F88" s="239" t="s">
        <v>1631</v>
      </c>
      <c r="G88" s="239">
        <v>22</v>
      </c>
      <c r="H88" s="239" t="s">
        <v>775</v>
      </c>
      <c r="I88" s="239" t="s">
        <v>781</v>
      </c>
      <c r="J88" s="239" t="s">
        <v>782</v>
      </c>
      <c r="K88" s="1" t="s">
        <v>782</v>
      </c>
      <c r="L88" s="239" t="str">
        <f>+VLOOKUP(A88,Hoja3!$A$9:$L$1328,12,0)</f>
        <v>Pública Clasificada</v>
      </c>
    </row>
    <row r="89" spans="1:12">
      <c r="A89" s="239" t="str">
        <f t="shared" si="2"/>
        <v>2000240022.1</v>
      </c>
      <c r="B89" s="239">
        <f t="shared" si="3"/>
        <v>99</v>
      </c>
      <c r="C89" s="239">
        <v>2000</v>
      </c>
      <c r="D89" s="239" t="s">
        <v>1481</v>
      </c>
      <c r="E89" s="239">
        <v>2400</v>
      </c>
      <c r="F89" s="239" t="s">
        <v>1632</v>
      </c>
      <c r="G89" s="239">
        <v>2</v>
      </c>
      <c r="H89" s="239" t="s">
        <v>40</v>
      </c>
      <c r="I89" s="239" t="s">
        <v>682</v>
      </c>
      <c r="J89" s="239" t="s">
        <v>784</v>
      </c>
      <c r="K89" s="1" t="s">
        <v>1712</v>
      </c>
      <c r="L89" s="239" t="e">
        <f>+VLOOKUP(A89,Hoja3!$A$9:$L$1328,12,0)</f>
        <v>#N/A</v>
      </c>
    </row>
    <row r="90" spans="1:12" ht="28.8">
      <c r="A90" s="239" t="str">
        <f t="shared" si="2"/>
        <v>2000240066.2</v>
      </c>
      <c r="B90" s="239">
        <f t="shared" si="3"/>
        <v>100</v>
      </c>
      <c r="C90" s="239">
        <v>2000</v>
      </c>
      <c r="D90" s="239" t="s">
        <v>1481</v>
      </c>
      <c r="E90" s="239">
        <v>2400</v>
      </c>
      <c r="F90" s="239" t="s">
        <v>1632</v>
      </c>
      <c r="G90" s="239">
        <v>6</v>
      </c>
      <c r="H90" s="239" t="s">
        <v>998</v>
      </c>
      <c r="I90" s="239" t="s">
        <v>787</v>
      </c>
      <c r="J90" s="239" t="s">
        <v>1491</v>
      </c>
      <c r="K90" s="1" t="s">
        <v>1713</v>
      </c>
      <c r="L90" s="239" t="e">
        <f>+VLOOKUP(A90,Hoja3!$A$9:$L$1328,12,0)</f>
        <v>#N/A</v>
      </c>
    </row>
    <row r="91" spans="1:12" ht="302.39999999999998">
      <c r="A91" s="239" t="str">
        <f t="shared" si="2"/>
        <v>200024001010.1</v>
      </c>
      <c r="B91" s="239">
        <f t="shared" si="3"/>
        <v>101</v>
      </c>
      <c r="C91" s="239">
        <v>2000</v>
      </c>
      <c r="D91" s="239" t="s">
        <v>1481</v>
      </c>
      <c r="E91" s="239">
        <v>2400</v>
      </c>
      <c r="F91" s="239" t="s">
        <v>1632</v>
      </c>
      <c r="G91" s="239">
        <v>10</v>
      </c>
      <c r="H91" s="239" t="s">
        <v>882</v>
      </c>
      <c r="I91" s="239" t="s">
        <v>794</v>
      </c>
      <c r="J91" s="239" t="s">
        <v>1492</v>
      </c>
      <c r="K91" s="1" t="s">
        <v>1714</v>
      </c>
      <c r="L91" s="239" t="str">
        <f>+VLOOKUP(A91,Hoja3!$A$9:$L$1328,12,0)</f>
        <v>Pública</v>
      </c>
    </row>
    <row r="92" spans="1:12" ht="129.6">
      <c r="A92" s="239" t="str">
        <f t="shared" si="2"/>
        <v>200024001010.2</v>
      </c>
      <c r="B92" s="239">
        <f t="shared" si="3"/>
        <v>102</v>
      </c>
      <c r="C92" s="239">
        <v>2000</v>
      </c>
      <c r="D92" s="239" t="s">
        <v>1481</v>
      </c>
      <c r="E92" s="239">
        <v>2400</v>
      </c>
      <c r="F92" s="239" t="s">
        <v>1632</v>
      </c>
      <c r="G92" s="239">
        <v>10</v>
      </c>
      <c r="H92" s="239" t="s">
        <v>882</v>
      </c>
      <c r="I92" s="239" t="s">
        <v>830</v>
      </c>
      <c r="J92" s="239" t="s">
        <v>1493</v>
      </c>
      <c r="K92" s="1" t="s">
        <v>1715</v>
      </c>
      <c r="L92" s="239" t="str">
        <f>+VLOOKUP(A92,Hoja3!$A$9:$L$1328,12,0)</f>
        <v>Pública</v>
      </c>
    </row>
    <row r="93" spans="1:12" ht="302.39999999999998">
      <c r="A93" s="239" t="str">
        <f t="shared" si="2"/>
        <v>200024001010.3</v>
      </c>
      <c r="B93" s="239">
        <f t="shared" si="3"/>
        <v>103</v>
      </c>
      <c r="C93" s="239">
        <v>2000</v>
      </c>
      <c r="D93" s="239" t="s">
        <v>1481</v>
      </c>
      <c r="E93" s="239">
        <v>2400</v>
      </c>
      <c r="F93" s="239" t="s">
        <v>1632</v>
      </c>
      <c r="G93" s="239">
        <v>10</v>
      </c>
      <c r="H93" s="239" t="s">
        <v>882</v>
      </c>
      <c r="I93" s="239" t="s">
        <v>844</v>
      </c>
      <c r="J93" s="239" t="s">
        <v>1494</v>
      </c>
      <c r="K93" s="1" t="s">
        <v>1716</v>
      </c>
      <c r="L93" s="239" t="str">
        <f>+VLOOKUP(A93,Hoja3!$A$9:$L$1328,12,0)</f>
        <v>Pública</v>
      </c>
    </row>
    <row r="94" spans="1:12" ht="409.6">
      <c r="A94" s="239" t="str">
        <f t="shared" si="2"/>
        <v>200024001010.4</v>
      </c>
      <c r="B94" s="239">
        <f t="shared" si="3"/>
        <v>104</v>
      </c>
      <c r="C94" s="239">
        <v>2000</v>
      </c>
      <c r="D94" s="239" t="s">
        <v>1481</v>
      </c>
      <c r="E94" s="239">
        <v>2400</v>
      </c>
      <c r="F94" s="239" t="s">
        <v>1632</v>
      </c>
      <c r="G94" s="239">
        <v>10</v>
      </c>
      <c r="H94" s="239" t="s">
        <v>882</v>
      </c>
      <c r="I94" s="239" t="s">
        <v>865</v>
      </c>
      <c r="J94" s="239" t="s">
        <v>867</v>
      </c>
      <c r="K94" s="1" t="s">
        <v>1717</v>
      </c>
      <c r="L94" s="239" t="str">
        <f>+VLOOKUP(A94,Hoja3!$A$9:$L$1328,12,0)</f>
        <v>Pública</v>
      </c>
    </row>
    <row r="95" spans="1:12" ht="331.2">
      <c r="A95" s="239" t="str">
        <f t="shared" si="2"/>
        <v>200024001010.5</v>
      </c>
      <c r="B95" s="239">
        <f t="shared" si="3"/>
        <v>105</v>
      </c>
      <c r="C95" s="239">
        <v>2000</v>
      </c>
      <c r="D95" s="239" t="s">
        <v>1481</v>
      </c>
      <c r="E95" s="239">
        <v>2400</v>
      </c>
      <c r="F95" s="239" t="s">
        <v>1632</v>
      </c>
      <c r="G95" s="239">
        <v>10</v>
      </c>
      <c r="H95" s="239" t="s">
        <v>882</v>
      </c>
      <c r="I95" s="239" t="s">
        <v>888</v>
      </c>
      <c r="J95" s="239" t="s">
        <v>889</v>
      </c>
      <c r="K95" s="1" t="s">
        <v>1718</v>
      </c>
      <c r="L95" s="239" t="str">
        <f>+VLOOKUP(A95,Hoja3!$A$9:$L$1328,12,0)</f>
        <v>Pública</v>
      </c>
    </row>
    <row r="96" spans="1:12" ht="409.6">
      <c r="A96" s="239" t="str">
        <f t="shared" si="2"/>
        <v>200024001010.6</v>
      </c>
      <c r="B96" s="239">
        <f t="shared" si="3"/>
        <v>106</v>
      </c>
      <c r="C96" s="239">
        <v>2000</v>
      </c>
      <c r="D96" s="239" t="s">
        <v>1481</v>
      </c>
      <c r="E96" s="239">
        <v>2400</v>
      </c>
      <c r="F96" s="239" t="s">
        <v>1632</v>
      </c>
      <c r="G96" s="239">
        <v>10</v>
      </c>
      <c r="H96" s="239" t="s">
        <v>882</v>
      </c>
      <c r="I96" s="239" t="s">
        <v>901</v>
      </c>
      <c r="J96" s="239" t="s">
        <v>902</v>
      </c>
      <c r="K96" s="1" t="s">
        <v>1719</v>
      </c>
      <c r="L96" s="239" t="str">
        <f>+VLOOKUP(A96,Hoja3!$A$9:$L$1328,12,0)</f>
        <v>Pública</v>
      </c>
    </row>
    <row r="97" spans="1:12" ht="409.6">
      <c r="A97" s="239" t="str">
        <f t="shared" si="2"/>
        <v>200024001010.7</v>
      </c>
      <c r="B97" s="239">
        <f t="shared" si="3"/>
        <v>107</v>
      </c>
      <c r="C97" s="239">
        <v>2000</v>
      </c>
      <c r="D97" s="239" t="s">
        <v>1481</v>
      </c>
      <c r="E97" s="239">
        <v>2400</v>
      </c>
      <c r="F97" s="239" t="s">
        <v>1632</v>
      </c>
      <c r="G97" s="239">
        <v>10</v>
      </c>
      <c r="H97" s="239" t="s">
        <v>882</v>
      </c>
      <c r="I97" s="239" t="s">
        <v>936</v>
      </c>
      <c r="J97" s="239" t="s">
        <v>937</v>
      </c>
      <c r="K97" s="1" t="s">
        <v>1720</v>
      </c>
      <c r="L97" s="239" t="str">
        <f>+VLOOKUP(A97,Hoja3!$A$9:$L$1328,12,0)</f>
        <v>Pública</v>
      </c>
    </row>
    <row r="98" spans="1:12" ht="230.4">
      <c r="A98" s="239" t="str">
        <f t="shared" si="2"/>
        <v>200024001010.8</v>
      </c>
      <c r="B98" s="239">
        <f t="shared" si="3"/>
        <v>108</v>
      </c>
      <c r="C98" s="239">
        <v>2000</v>
      </c>
      <c r="D98" s="239" t="s">
        <v>1481</v>
      </c>
      <c r="E98" s="239">
        <v>2400</v>
      </c>
      <c r="F98" s="239" t="s">
        <v>1632</v>
      </c>
      <c r="G98" s="239">
        <v>10</v>
      </c>
      <c r="H98" s="239" t="s">
        <v>882</v>
      </c>
      <c r="I98" s="239" t="s">
        <v>957</v>
      </c>
      <c r="J98" s="239" t="s">
        <v>1495</v>
      </c>
      <c r="K98" s="1" t="s">
        <v>1721</v>
      </c>
      <c r="L98" s="239" t="str">
        <f>+VLOOKUP(A98,Hoja3!$A$9:$L$1328,12,0)</f>
        <v>Pública</v>
      </c>
    </row>
    <row r="99" spans="1:12" ht="129.6">
      <c r="A99" s="239" t="str">
        <f t="shared" si="2"/>
        <v>200024001111.1</v>
      </c>
      <c r="B99" s="239">
        <f t="shared" si="3"/>
        <v>109</v>
      </c>
      <c r="C99" s="239">
        <v>2000</v>
      </c>
      <c r="D99" s="239" t="s">
        <v>1481</v>
      </c>
      <c r="E99" s="239">
        <v>2400</v>
      </c>
      <c r="F99" s="239" t="s">
        <v>1632</v>
      </c>
      <c r="G99" s="239">
        <v>11</v>
      </c>
      <c r="H99" s="239" t="s">
        <v>961</v>
      </c>
      <c r="I99" s="239" t="s">
        <v>960</v>
      </c>
      <c r="J99" s="239" t="s">
        <v>962</v>
      </c>
      <c r="K99" s="1" t="s">
        <v>1722</v>
      </c>
      <c r="L99" s="239" t="str">
        <f>+VLOOKUP(A99,Hoja3!$A$9:$L$1328,12,0)</f>
        <v>Pública</v>
      </c>
    </row>
    <row r="100" spans="1:12" ht="129.6">
      <c r="A100" s="239" t="str">
        <f t="shared" si="2"/>
        <v>200024001111.2</v>
      </c>
      <c r="B100" s="239">
        <f t="shared" si="3"/>
        <v>110</v>
      </c>
      <c r="C100" s="239">
        <v>2000</v>
      </c>
      <c r="D100" s="239" t="s">
        <v>1481</v>
      </c>
      <c r="E100" s="239">
        <v>2400</v>
      </c>
      <c r="F100" s="239" t="s">
        <v>1632</v>
      </c>
      <c r="G100" s="239">
        <v>11</v>
      </c>
      <c r="H100" s="239" t="s">
        <v>961</v>
      </c>
      <c r="I100" s="239" t="s">
        <v>966</v>
      </c>
      <c r="J100" s="239" t="s">
        <v>967</v>
      </c>
      <c r="K100" s="1" t="s">
        <v>1723</v>
      </c>
      <c r="L100" s="239" t="str">
        <f>+VLOOKUP(A100,Hoja3!$A$9:$L$1328,12,0)</f>
        <v>Pública</v>
      </c>
    </row>
    <row r="101" spans="1:12" ht="28.8">
      <c r="A101" s="239" t="str">
        <f t="shared" si="2"/>
        <v>2000240013n.a</v>
      </c>
      <c r="B101" s="239">
        <f t="shared" si="3"/>
        <v>111</v>
      </c>
      <c r="C101" s="239">
        <v>2000</v>
      </c>
      <c r="D101" s="239" t="s">
        <v>1481</v>
      </c>
      <c r="E101" s="239">
        <v>2400</v>
      </c>
      <c r="F101" s="239" t="s">
        <v>1632</v>
      </c>
      <c r="G101" s="239">
        <v>13</v>
      </c>
      <c r="H101" s="239" t="s">
        <v>71</v>
      </c>
      <c r="I101" s="239" t="s">
        <v>1487</v>
      </c>
      <c r="J101" s="239" t="s">
        <v>967</v>
      </c>
      <c r="K101" s="1" t="s">
        <v>1724</v>
      </c>
      <c r="L101" s="239" t="str">
        <f>+VLOOKUP(A101,Hoja3!$A$9:$L$1328,12,0)</f>
        <v>Pública Reservada</v>
      </c>
    </row>
    <row r="102" spans="1:12" ht="43.2">
      <c r="A102" s="239" t="str">
        <f t="shared" si="2"/>
        <v>200024001818.1</v>
      </c>
      <c r="B102" s="239">
        <f t="shared" si="3"/>
        <v>112</v>
      </c>
      <c r="C102" s="239">
        <v>2000</v>
      </c>
      <c r="D102" s="239" t="s">
        <v>1481</v>
      </c>
      <c r="E102" s="239">
        <v>2400</v>
      </c>
      <c r="F102" s="239" t="s">
        <v>1632</v>
      </c>
      <c r="G102" s="239">
        <v>18</v>
      </c>
      <c r="H102" s="239" t="s">
        <v>78</v>
      </c>
      <c r="I102" s="239" t="s">
        <v>77</v>
      </c>
      <c r="J102" s="239" t="s">
        <v>79</v>
      </c>
      <c r="K102" s="1" t="s">
        <v>1725</v>
      </c>
      <c r="L102" s="239" t="str">
        <f>+VLOOKUP(A102,Hoja3!$A$9:$L$1328,12,0)</f>
        <v>Pública Clasificada</v>
      </c>
    </row>
    <row r="103" spans="1:12">
      <c r="A103" s="239" t="str">
        <f t="shared" si="2"/>
        <v>200024002020.2</v>
      </c>
      <c r="B103" s="239">
        <f t="shared" si="3"/>
        <v>113</v>
      </c>
      <c r="C103" s="239">
        <v>2000</v>
      </c>
      <c r="D103" s="239" t="s">
        <v>1481</v>
      </c>
      <c r="E103" s="239">
        <v>2400</v>
      </c>
      <c r="F103" s="239" t="s">
        <v>1632</v>
      </c>
      <c r="G103" s="239">
        <v>20</v>
      </c>
      <c r="H103" s="239" t="s">
        <v>283</v>
      </c>
      <c r="I103" s="239" t="s">
        <v>975</v>
      </c>
      <c r="J103" s="239" t="s">
        <v>976</v>
      </c>
      <c r="K103" s="1" t="s">
        <v>1726</v>
      </c>
      <c r="L103" s="239" t="str">
        <f>+VLOOKUP(A103,Hoja3!$A$9:$L$1328,12,0)</f>
        <v>Pública</v>
      </c>
    </row>
    <row r="104" spans="1:12">
      <c r="A104" s="239" t="str">
        <f t="shared" si="2"/>
        <v>200024001919.3</v>
      </c>
      <c r="B104" s="239">
        <f t="shared" si="3"/>
        <v>114</v>
      </c>
      <c r="C104" s="239">
        <v>2000</v>
      </c>
      <c r="D104" s="239" t="s">
        <v>1481</v>
      </c>
      <c r="E104" s="239">
        <v>2400</v>
      </c>
      <c r="F104" s="239" t="s">
        <v>1632</v>
      </c>
      <c r="G104" s="239">
        <v>19</v>
      </c>
      <c r="H104" s="239" t="s">
        <v>108</v>
      </c>
      <c r="I104" s="239" t="s">
        <v>980</v>
      </c>
      <c r="J104" s="239" t="s">
        <v>981</v>
      </c>
      <c r="K104" s="1" t="s">
        <v>110</v>
      </c>
      <c r="L104" s="239" t="str">
        <f>+VLOOKUP(A104,Hoja3!$A$9:$L$1328,12,0)</f>
        <v>Pública</v>
      </c>
    </row>
    <row r="105" spans="1:12" ht="129.6">
      <c r="A105" s="239" t="str">
        <f t="shared" si="2"/>
        <v>2000250055.2</v>
      </c>
      <c r="B105" s="239">
        <f t="shared" si="3"/>
        <v>115</v>
      </c>
      <c r="C105" s="239">
        <v>2000</v>
      </c>
      <c r="D105" s="239" t="s">
        <v>1481</v>
      </c>
      <c r="E105" s="239">
        <v>2500</v>
      </c>
      <c r="F105" s="239" t="s">
        <v>1633</v>
      </c>
      <c r="G105" s="239">
        <v>5</v>
      </c>
      <c r="H105" s="239" t="s">
        <v>48</v>
      </c>
      <c r="I105" s="239" t="s">
        <v>983</v>
      </c>
      <c r="J105" s="239" t="s">
        <v>984</v>
      </c>
      <c r="K105" s="1" t="s">
        <v>1727</v>
      </c>
      <c r="L105" s="239" t="e">
        <f>+VLOOKUP(A105,Hoja3!$A$9:$L$1328,12,0)</f>
        <v>#N/A</v>
      </c>
    </row>
    <row r="106" spans="1:12" ht="43.2">
      <c r="A106" s="239" t="str">
        <f t="shared" si="2"/>
        <v>2000250066.1</v>
      </c>
      <c r="B106" s="239">
        <f t="shared" si="3"/>
        <v>116</v>
      </c>
      <c r="C106" s="239">
        <v>2000</v>
      </c>
      <c r="D106" s="239" t="s">
        <v>1481</v>
      </c>
      <c r="E106" s="239">
        <v>2500</v>
      </c>
      <c r="F106" s="239" t="s">
        <v>1633</v>
      </c>
      <c r="G106" s="239">
        <v>6</v>
      </c>
      <c r="H106" s="239" t="s">
        <v>998</v>
      </c>
      <c r="I106" s="239" t="s">
        <v>997</v>
      </c>
      <c r="J106" s="239" t="s">
        <v>999</v>
      </c>
      <c r="K106" s="1" t="s">
        <v>1728</v>
      </c>
      <c r="L106" s="239" t="e">
        <f>+VLOOKUP(A106,Hoja3!$A$9:$L$1328,12,0)</f>
        <v>#N/A</v>
      </c>
    </row>
    <row r="107" spans="1:12" ht="28.8">
      <c r="A107" s="239" t="str">
        <f t="shared" si="2"/>
        <v>200025001818.1</v>
      </c>
      <c r="B107" s="239">
        <f t="shared" si="3"/>
        <v>117</v>
      </c>
      <c r="C107" s="239">
        <v>2000</v>
      </c>
      <c r="D107" s="239" t="s">
        <v>1481</v>
      </c>
      <c r="E107" s="239">
        <v>2500</v>
      </c>
      <c r="F107" s="239" t="s">
        <v>1633</v>
      </c>
      <c r="G107" s="239">
        <v>18</v>
      </c>
      <c r="H107" s="239" t="s">
        <v>78</v>
      </c>
      <c r="I107" s="239" t="s">
        <v>77</v>
      </c>
      <c r="J107" s="239" t="s">
        <v>98</v>
      </c>
      <c r="K107" s="1" t="s">
        <v>1729</v>
      </c>
      <c r="L107" s="239" t="e">
        <f>+VLOOKUP(A107,Hoja3!$A$9:$L$1328,12,0)</f>
        <v>#N/A</v>
      </c>
    </row>
    <row r="108" spans="1:12">
      <c r="A108" s="239" t="str">
        <f t="shared" si="2"/>
        <v>200025001919.1</v>
      </c>
      <c r="B108" s="239">
        <f t="shared" si="3"/>
        <v>118</v>
      </c>
      <c r="C108" s="239">
        <v>2000</v>
      </c>
      <c r="D108" s="239" t="s">
        <v>1481</v>
      </c>
      <c r="E108" s="239">
        <v>2500</v>
      </c>
      <c r="F108" s="239" t="s">
        <v>1633</v>
      </c>
      <c r="G108" s="239">
        <v>19</v>
      </c>
      <c r="H108" s="239" t="s">
        <v>108</v>
      </c>
      <c r="I108" s="239" t="s">
        <v>1007</v>
      </c>
      <c r="J108" s="239" t="s">
        <v>1008</v>
      </c>
      <c r="K108" s="1" t="s">
        <v>1008</v>
      </c>
      <c r="L108" s="239" t="str">
        <f>+VLOOKUP(A108,Hoja3!$A$9:$L$1328,12,0)</f>
        <v>Pública</v>
      </c>
    </row>
    <row r="109" spans="1:12">
      <c r="A109" s="239" t="str">
        <f t="shared" si="2"/>
        <v>200025001919.3</v>
      </c>
      <c r="B109" s="239">
        <f t="shared" si="3"/>
        <v>119</v>
      </c>
      <c r="C109" s="239">
        <v>2000</v>
      </c>
      <c r="D109" s="239" t="s">
        <v>1481</v>
      </c>
      <c r="E109" s="239">
        <v>2500</v>
      </c>
      <c r="F109" s="239" t="s">
        <v>1633</v>
      </c>
      <c r="G109" s="239">
        <v>19</v>
      </c>
      <c r="H109" s="239" t="s">
        <v>108</v>
      </c>
      <c r="I109" s="239" t="s">
        <v>980</v>
      </c>
      <c r="J109" s="239" t="s">
        <v>981</v>
      </c>
      <c r="K109" s="1" t="s">
        <v>110</v>
      </c>
      <c r="L109" s="239" t="str">
        <f>+VLOOKUP(A109,Hoja3!$A$9:$L$1328,12,0)</f>
        <v>Pública</v>
      </c>
    </row>
    <row r="110" spans="1:12" ht="28.8">
      <c r="A110" s="239" t="str">
        <f t="shared" si="2"/>
        <v>200025001919.4</v>
      </c>
      <c r="B110" s="239">
        <f t="shared" si="3"/>
        <v>120</v>
      </c>
      <c r="C110" s="239">
        <v>2000</v>
      </c>
      <c r="D110" s="239" t="s">
        <v>1481</v>
      </c>
      <c r="E110" s="239">
        <v>2500</v>
      </c>
      <c r="F110" s="239" t="s">
        <v>1633</v>
      </c>
      <c r="G110" s="239">
        <v>19</v>
      </c>
      <c r="H110" s="239" t="s">
        <v>108</v>
      </c>
      <c r="I110" s="239" t="s">
        <v>1011</v>
      </c>
      <c r="J110" s="239" t="s">
        <v>1012</v>
      </c>
      <c r="K110" s="1" t="s">
        <v>1730</v>
      </c>
      <c r="L110" s="239" t="str">
        <f>+VLOOKUP(A110,Hoja3!$A$9:$L$1328,12,0)</f>
        <v>Pública</v>
      </c>
    </row>
    <row r="111" spans="1:12">
      <c r="A111" s="239" t="str">
        <f t="shared" si="2"/>
        <v>200025001919.5</v>
      </c>
      <c r="B111" s="239">
        <f t="shared" si="3"/>
        <v>121</v>
      </c>
      <c r="C111" s="239">
        <v>2000</v>
      </c>
      <c r="D111" s="239" t="s">
        <v>1481</v>
      </c>
      <c r="E111" s="239">
        <v>2500</v>
      </c>
      <c r="F111" s="239" t="s">
        <v>1633</v>
      </c>
      <c r="G111" s="239">
        <v>19</v>
      </c>
      <c r="H111" s="239" t="s">
        <v>108</v>
      </c>
      <c r="I111" s="239" t="s">
        <v>1017</v>
      </c>
      <c r="J111" s="239" t="s">
        <v>1018</v>
      </c>
      <c r="K111" s="1" t="s">
        <v>1019</v>
      </c>
      <c r="L111" s="239" t="str">
        <f>+VLOOKUP(A111,Hoja3!$A$9:$L$1328,12,0)</f>
        <v>Pública</v>
      </c>
    </row>
    <row r="112" spans="1:12">
      <c r="A112" s="239" t="str">
        <f t="shared" si="2"/>
        <v>200025001919.6</v>
      </c>
      <c r="B112" s="239">
        <f t="shared" si="3"/>
        <v>122</v>
      </c>
      <c r="C112" s="239">
        <v>2000</v>
      </c>
      <c r="D112" s="239" t="s">
        <v>1481</v>
      </c>
      <c r="E112" s="239">
        <v>2500</v>
      </c>
      <c r="F112" s="239" t="s">
        <v>1633</v>
      </c>
      <c r="G112" s="239">
        <v>19</v>
      </c>
      <c r="H112" s="239" t="s">
        <v>108</v>
      </c>
      <c r="I112" s="239" t="s">
        <v>1021</v>
      </c>
      <c r="J112" s="239" t="s">
        <v>1022</v>
      </c>
      <c r="K112" s="1" t="s">
        <v>1023</v>
      </c>
      <c r="L112" s="239" t="str">
        <f>+VLOOKUP(A112,Hoja3!$A$9:$L$1328,12,0)</f>
        <v>Pública</v>
      </c>
    </row>
    <row r="113" spans="1:12" ht="86.4">
      <c r="A113" s="239" t="str">
        <f t="shared" si="2"/>
        <v>200025001919.7</v>
      </c>
      <c r="B113" s="239">
        <f t="shared" si="3"/>
        <v>123</v>
      </c>
      <c r="C113" s="239">
        <v>2000</v>
      </c>
      <c r="D113" s="239" t="s">
        <v>1481</v>
      </c>
      <c r="E113" s="239">
        <v>2500</v>
      </c>
      <c r="F113" s="239" t="s">
        <v>1633</v>
      </c>
      <c r="G113" s="239">
        <v>19</v>
      </c>
      <c r="H113" s="239" t="s">
        <v>1026</v>
      </c>
      <c r="I113" s="239" t="s">
        <v>1025</v>
      </c>
      <c r="J113" s="239" t="s">
        <v>1027</v>
      </c>
      <c r="K113" s="1" t="s">
        <v>1731</v>
      </c>
      <c r="L113" s="239" t="str">
        <f>+VLOOKUP(A113,Hoja3!$A$9:$L$1328,12,0)</f>
        <v>Pública</v>
      </c>
    </row>
    <row r="114" spans="1:12" ht="86.4">
      <c r="A114" s="239" t="str">
        <f t="shared" si="2"/>
        <v>200025001919.8</v>
      </c>
      <c r="B114" s="239">
        <f t="shared" si="3"/>
        <v>124</v>
      </c>
      <c r="C114" s="239">
        <v>2000</v>
      </c>
      <c r="D114" s="239" t="s">
        <v>1481</v>
      </c>
      <c r="E114" s="239">
        <v>2500</v>
      </c>
      <c r="F114" s="239" t="s">
        <v>1633</v>
      </c>
      <c r="G114" s="239">
        <v>19</v>
      </c>
      <c r="H114" s="239" t="s">
        <v>1026</v>
      </c>
      <c r="I114" s="239" t="s">
        <v>1037</v>
      </c>
      <c r="J114" s="239" t="s">
        <v>1038</v>
      </c>
      <c r="K114" s="1" t="s">
        <v>1732</v>
      </c>
      <c r="L114" s="239" t="str">
        <f>+VLOOKUP(A114,Hoja3!$A$9:$L$1328,12,0)</f>
        <v>Pública</v>
      </c>
    </row>
    <row r="115" spans="1:12" ht="28.8">
      <c r="A115" s="239" t="str">
        <f t="shared" si="2"/>
        <v>200025002020.1</v>
      </c>
      <c r="B115" s="239">
        <f t="shared" si="3"/>
        <v>125</v>
      </c>
      <c r="C115" s="239">
        <v>2000</v>
      </c>
      <c r="D115" s="239" t="s">
        <v>1481</v>
      </c>
      <c r="E115" s="239">
        <v>2500</v>
      </c>
      <c r="F115" s="239" t="s">
        <v>1633</v>
      </c>
      <c r="G115" s="239">
        <v>20</v>
      </c>
      <c r="H115" s="239" t="s">
        <v>283</v>
      </c>
      <c r="I115" s="239" t="s">
        <v>1043</v>
      </c>
      <c r="J115" s="239" t="s">
        <v>1044</v>
      </c>
      <c r="K115" s="1" t="s">
        <v>1733</v>
      </c>
      <c r="L115" s="239" t="str">
        <f>+VLOOKUP(A115,Hoja3!$A$9:$L$1328,12,0)</f>
        <v>Pública</v>
      </c>
    </row>
    <row r="116" spans="1:12">
      <c r="A116" s="239" t="str">
        <f t="shared" si="2"/>
        <v>200025002020.5</v>
      </c>
      <c r="B116" s="239">
        <f t="shared" si="3"/>
        <v>126</v>
      </c>
      <c r="C116" s="239">
        <v>2000</v>
      </c>
      <c r="D116" s="239" t="s">
        <v>1481</v>
      </c>
      <c r="E116" s="239">
        <v>2500</v>
      </c>
      <c r="F116" s="239" t="s">
        <v>1633</v>
      </c>
      <c r="G116" s="239">
        <v>20</v>
      </c>
      <c r="H116" s="239" t="s">
        <v>283</v>
      </c>
      <c r="I116" s="239" t="s">
        <v>1049</v>
      </c>
      <c r="J116" s="239" t="s">
        <v>1050</v>
      </c>
      <c r="K116" s="1" t="s">
        <v>1051</v>
      </c>
      <c r="L116" s="239" t="str">
        <f>+VLOOKUP(A116,Hoja3!$A$9:$L$1328,12,0)</f>
        <v>Pública</v>
      </c>
    </row>
    <row r="117" spans="1:12" ht="28.8">
      <c r="A117" s="239" t="str">
        <f t="shared" si="2"/>
        <v>200025002020.6</v>
      </c>
      <c r="B117" s="239">
        <f t="shared" si="3"/>
        <v>127</v>
      </c>
      <c r="C117" s="239">
        <v>2000</v>
      </c>
      <c r="D117" s="239" t="s">
        <v>1481</v>
      </c>
      <c r="E117" s="239">
        <v>2500</v>
      </c>
      <c r="F117" s="239" t="s">
        <v>1633</v>
      </c>
      <c r="G117" s="239">
        <v>20</v>
      </c>
      <c r="H117" s="239" t="s">
        <v>283</v>
      </c>
      <c r="I117" s="239" t="s">
        <v>1053</v>
      </c>
      <c r="J117" s="239" t="s">
        <v>1054</v>
      </c>
      <c r="K117" s="1" t="s">
        <v>1055</v>
      </c>
      <c r="L117" s="239" t="str">
        <f>+VLOOKUP(A117,Hoja3!$A$9:$L$1328,12,0)</f>
        <v>Pública</v>
      </c>
    </row>
    <row r="118" spans="1:12" ht="57.6">
      <c r="A118" s="239" t="str">
        <f t="shared" si="2"/>
        <v>200025002121.1</v>
      </c>
      <c r="B118" s="239">
        <f t="shared" si="3"/>
        <v>128</v>
      </c>
      <c r="C118" s="239">
        <v>2000</v>
      </c>
      <c r="D118" s="239" t="s">
        <v>1481</v>
      </c>
      <c r="E118" s="239">
        <v>2500</v>
      </c>
      <c r="F118" s="239" t="s">
        <v>1633</v>
      </c>
      <c r="G118" s="239">
        <v>21</v>
      </c>
      <c r="H118" s="239" t="s">
        <v>1061</v>
      </c>
      <c r="I118" s="239" t="s">
        <v>1060</v>
      </c>
      <c r="J118" s="239" t="s">
        <v>1062</v>
      </c>
      <c r="K118" s="1" t="s">
        <v>1735</v>
      </c>
      <c r="L118" s="239" t="str">
        <f>+VLOOKUP(A118,Hoja3!$A$9:$L$1328,12,0)</f>
        <v>Pública Reservada</v>
      </c>
    </row>
    <row r="119" spans="1:12" ht="28.8">
      <c r="A119" s="239" t="str">
        <f t="shared" si="2"/>
        <v>200025002323.1</v>
      </c>
      <c r="B119" s="239">
        <f t="shared" si="3"/>
        <v>129</v>
      </c>
      <c r="C119" s="239">
        <v>2000</v>
      </c>
      <c r="D119" s="239" t="s">
        <v>1481</v>
      </c>
      <c r="E119" s="239">
        <v>2500</v>
      </c>
      <c r="F119" s="239" t="s">
        <v>1633</v>
      </c>
      <c r="G119" s="239">
        <v>23</v>
      </c>
      <c r="H119" s="239" t="s">
        <v>113</v>
      </c>
      <c r="I119" s="239" t="s">
        <v>1069</v>
      </c>
      <c r="J119" s="239" t="s">
        <v>1071</v>
      </c>
      <c r="K119" s="1" t="s">
        <v>1736</v>
      </c>
      <c r="L119" s="239" t="str">
        <f>+VLOOKUP(A119,Hoja3!$A$9:$L$1328,12,0)</f>
        <v>Pública</v>
      </c>
    </row>
    <row r="120" spans="1:12" ht="28.8">
      <c r="A120" s="239" t="str">
        <f t="shared" si="2"/>
        <v>200025002525.2</v>
      </c>
      <c r="B120" s="239">
        <f t="shared" si="3"/>
        <v>130</v>
      </c>
      <c r="C120" s="239">
        <v>2000</v>
      </c>
      <c r="D120" s="239" t="s">
        <v>1481</v>
      </c>
      <c r="E120" s="239">
        <v>2500</v>
      </c>
      <c r="F120" s="239" t="s">
        <v>1633</v>
      </c>
      <c r="G120" s="239">
        <v>25</v>
      </c>
      <c r="H120" s="239" t="s">
        <v>57</v>
      </c>
      <c r="I120" s="239" t="s">
        <v>1075</v>
      </c>
      <c r="J120" s="239" t="s">
        <v>1076</v>
      </c>
      <c r="K120" s="1" t="s">
        <v>1737</v>
      </c>
      <c r="L120" s="239" t="str">
        <f>+VLOOKUP(A120,Hoja3!$A$9:$L$1328,12,0)</f>
        <v>Pública Reservada</v>
      </c>
    </row>
    <row r="121" spans="1:12" ht="43.2">
      <c r="A121" s="239" t="str">
        <f t="shared" si="2"/>
        <v>200025002525.5</v>
      </c>
      <c r="B121" s="239">
        <f t="shared" si="3"/>
        <v>131</v>
      </c>
      <c r="C121" s="239">
        <v>2000</v>
      </c>
      <c r="D121" s="239" t="s">
        <v>1481</v>
      </c>
      <c r="E121" s="239">
        <v>2500</v>
      </c>
      <c r="F121" s="239" t="s">
        <v>1633</v>
      </c>
      <c r="G121" s="239">
        <v>25</v>
      </c>
      <c r="H121" s="239" t="s">
        <v>57</v>
      </c>
      <c r="I121" s="239" t="s">
        <v>1080</v>
      </c>
      <c r="J121" s="239" t="s">
        <v>1081</v>
      </c>
      <c r="K121" s="1" t="s">
        <v>1738</v>
      </c>
      <c r="L121" s="239" t="str">
        <f>+VLOOKUP(A121,Hoja3!$A$9:$L$1328,12,0)</f>
        <v>Pública</v>
      </c>
    </row>
    <row r="122" spans="1:12">
      <c r="A122" s="239" t="str">
        <f t="shared" si="2"/>
        <v>200025002525.9</v>
      </c>
      <c r="B122" s="239">
        <f t="shared" si="3"/>
        <v>132</v>
      </c>
      <c r="C122" s="239">
        <v>2000</v>
      </c>
      <c r="D122" s="239" t="s">
        <v>1481</v>
      </c>
      <c r="E122" s="239">
        <v>2500</v>
      </c>
      <c r="F122" s="239" t="s">
        <v>1633</v>
      </c>
      <c r="G122" s="239">
        <v>25</v>
      </c>
      <c r="H122" s="239" t="s">
        <v>57</v>
      </c>
      <c r="I122" s="239" t="s">
        <v>1086</v>
      </c>
      <c r="J122" s="239" t="s">
        <v>1087</v>
      </c>
      <c r="K122" s="1" t="s">
        <v>1087</v>
      </c>
      <c r="L122" s="239" t="str">
        <f>+VLOOKUP(A122,Hoja3!$A$9:$L$1328,12,0)</f>
        <v>Pública</v>
      </c>
    </row>
    <row r="123" spans="1:12">
      <c r="A123" s="239" t="str">
        <f t="shared" si="2"/>
        <v>200025002525.12</v>
      </c>
      <c r="B123" s="239">
        <f t="shared" si="3"/>
        <v>133</v>
      </c>
      <c r="C123" s="239">
        <v>2000</v>
      </c>
      <c r="D123" s="239" t="s">
        <v>1481</v>
      </c>
      <c r="E123" s="239">
        <v>2500</v>
      </c>
      <c r="F123" s="239" t="s">
        <v>1633</v>
      </c>
      <c r="G123" s="239">
        <v>25</v>
      </c>
      <c r="H123" s="239" t="s">
        <v>57</v>
      </c>
      <c r="I123" s="239" t="s">
        <v>1089</v>
      </c>
      <c r="J123" s="239" t="s">
        <v>1090</v>
      </c>
      <c r="K123" s="1" t="s">
        <v>1090</v>
      </c>
      <c r="L123" s="239" t="str">
        <f>+VLOOKUP(A123,Hoja3!$A$9:$L$1328,12,0)</f>
        <v>Pública Reservada</v>
      </c>
    </row>
    <row r="124" spans="1:12" ht="100.8">
      <c r="A124" s="239" t="str">
        <f t="shared" si="2"/>
        <v>200025002525.16</v>
      </c>
      <c r="B124" s="239">
        <f t="shared" si="3"/>
        <v>134</v>
      </c>
      <c r="C124" s="239">
        <v>2000</v>
      </c>
      <c r="D124" s="239" t="s">
        <v>1481</v>
      </c>
      <c r="E124" s="239">
        <v>2500</v>
      </c>
      <c r="F124" s="239" t="s">
        <v>1633</v>
      </c>
      <c r="G124" s="239">
        <v>25</v>
      </c>
      <c r="H124" s="239" t="s">
        <v>57</v>
      </c>
      <c r="I124" s="239" t="s">
        <v>1091</v>
      </c>
      <c r="J124" s="239" t="s">
        <v>1092</v>
      </c>
      <c r="K124" s="1" t="s">
        <v>1739</v>
      </c>
      <c r="L124" s="239" t="str">
        <f>+VLOOKUP(A124,Hoja3!$A$9:$L$1328,12,0)</f>
        <v>Pública</v>
      </c>
    </row>
    <row r="125" spans="1:12" ht="28.8">
      <c r="A125" s="239" t="str">
        <f t="shared" si="2"/>
        <v>2000250030n.a</v>
      </c>
      <c r="B125" s="239">
        <f t="shared" si="3"/>
        <v>135</v>
      </c>
      <c r="C125" s="239">
        <v>2000</v>
      </c>
      <c r="D125" s="239" t="s">
        <v>1481</v>
      </c>
      <c r="E125" s="239">
        <v>2500</v>
      </c>
      <c r="F125" s="239" t="s">
        <v>1633</v>
      </c>
      <c r="G125" s="239">
        <v>30</v>
      </c>
      <c r="H125" s="239" t="s">
        <v>1103</v>
      </c>
      <c r="I125" s="239" t="s">
        <v>1487</v>
      </c>
      <c r="J125" s="239" t="s">
        <v>1092</v>
      </c>
      <c r="K125" s="1" t="s">
        <v>1740</v>
      </c>
      <c r="L125" s="239" t="str">
        <f>+VLOOKUP(A125,Hoja3!$A$9:$L$1328,12,0)</f>
        <v>Pública Clasificada</v>
      </c>
    </row>
    <row r="126" spans="1:12" ht="43.2">
      <c r="A126" s="239" t="str">
        <f t="shared" si="2"/>
        <v>2000260033.1</v>
      </c>
      <c r="B126" s="239">
        <f t="shared" si="3"/>
        <v>136</v>
      </c>
      <c r="C126" s="239">
        <v>2000</v>
      </c>
      <c r="D126" s="239" t="s">
        <v>1481</v>
      </c>
      <c r="E126" s="239">
        <v>2600</v>
      </c>
      <c r="F126" s="239" t="s">
        <v>1634</v>
      </c>
      <c r="G126" s="239">
        <v>3</v>
      </c>
      <c r="H126" s="239" t="s">
        <v>1110</v>
      </c>
      <c r="I126" s="239" t="s">
        <v>1109</v>
      </c>
      <c r="J126" s="239" t="s">
        <v>1111</v>
      </c>
      <c r="K126" s="1" t="s">
        <v>1741</v>
      </c>
      <c r="L126" s="239" t="e">
        <f>+VLOOKUP(A126,Hoja3!$A$9:$L$1328,12,0)</f>
        <v>#N/A</v>
      </c>
    </row>
    <row r="127" spans="1:12">
      <c r="A127" s="239" t="str">
        <f t="shared" si="2"/>
        <v>2000260033.2</v>
      </c>
      <c r="B127" s="239">
        <f t="shared" si="3"/>
        <v>137</v>
      </c>
      <c r="C127" s="239">
        <v>2000</v>
      </c>
      <c r="D127" s="239" t="s">
        <v>1481</v>
      </c>
      <c r="E127" s="239">
        <v>2600</v>
      </c>
      <c r="F127" s="239" t="s">
        <v>1634</v>
      </c>
      <c r="G127" s="239">
        <v>3</v>
      </c>
      <c r="H127" s="239" t="s">
        <v>1110</v>
      </c>
      <c r="I127" s="239" t="s">
        <v>1117</v>
      </c>
      <c r="J127" s="239" t="s">
        <v>1118</v>
      </c>
      <c r="K127" s="1" t="s">
        <v>1742</v>
      </c>
      <c r="L127" s="239" t="e">
        <f>+VLOOKUP(A127,Hoja3!$A$9:$L$1328,12,0)</f>
        <v>#N/A</v>
      </c>
    </row>
    <row r="128" spans="1:12" ht="86.4">
      <c r="A128" s="239" t="str">
        <f t="shared" si="2"/>
        <v>2000260033.3</v>
      </c>
      <c r="B128" s="239">
        <f t="shared" si="3"/>
        <v>138</v>
      </c>
      <c r="C128" s="239">
        <v>2000</v>
      </c>
      <c r="D128" s="239" t="s">
        <v>1481</v>
      </c>
      <c r="E128" s="239">
        <v>2600</v>
      </c>
      <c r="F128" s="239" t="s">
        <v>1634</v>
      </c>
      <c r="G128" s="239">
        <v>3</v>
      </c>
      <c r="H128" s="239" t="s">
        <v>1110</v>
      </c>
      <c r="I128" s="239" t="s">
        <v>1120</v>
      </c>
      <c r="J128" s="239" t="s">
        <v>1121</v>
      </c>
      <c r="K128" s="1" t="s">
        <v>1743</v>
      </c>
      <c r="L128" s="239" t="e">
        <f>+VLOOKUP(A128,Hoja3!$A$9:$L$1328,12,0)</f>
        <v>#N/A</v>
      </c>
    </row>
    <row r="129" spans="1:12" ht="28.8">
      <c r="A129" s="239" t="str">
        <f t="shared" si="2"/>
        <v>2000260013n.a</v>
      </c>
      <c r="B129" s="239">
        <f t="shared" si="3"/>
        <v>139</v>
      </c>
      <c r="C129" s="239">
        <v>2000</v>
      </c>
      <c r="D129" s="239" t="s">
        <v>1481</v>
      </c>
      <c r="E129" s="239">
        <v>2600</v>
      </c>
      <c r="F129" s="239" t="s">
        <v>1634</v>
      </c>
      <c r="G129" s="239">
        <v>13</v>
      </c>
      <c r="H129" s="239" t="s">
        <v>71</v>
      </c>
      <c r="I129" s="239" t="s">
        <v>1487</v>
      </c>
      <c r="J129" s="239" t="s">
        <v>1121</v>
      </c>
      <c r="K129" s="1" t="s">
        <v>1744</v>
      </c>
      <c r="L129" s="239" t="str">
        <f>+VLOOKUP(A129,Hoja3!$A$9:$L$1328,12,0)</f>
        <v>Pública Reservada</v>
      </c>
    </row>
    <row r="130" spans="1:12" ht="28.8">
      <c r="A130" s="239" t="str">
        <f t="shared" si="2"/>
        <v>200026002020.7</v>
      </c>
      <c r="B130" s="239">
        <f t="shared" si="3"/>
        <v>140</v>
      </c>
      <c r="C130" s="239">
        <v>2000</v>
      </c>
      <c r="D130" s="239" t="s">
        <v>1481</v>
      </c>
      <c r="E130" s="239">
        <v>2600</v>
      </c>
      <c r="F130" s="239" t="s">
        <v>1634</v>
      </c>
      <c r="G130" s="239">
        <v>20</v>
      </c>
      <c r="H130" s="239" t="s">
        <v>283</v>
      </c>
      <c r="I130" s="239" t="s">
        <v>1131</v>
      </c>
      <c r="J130" s="239" t="s">
        <v>1183</v>
      </c>
      <c r="K130" s="1" t="s">
        <v>1183</v>
      </c>
      <c r="L130" s="239" t="str">
        <f>+VLOOKUP(A130,Hoja3!$A$9:$L$1328,12,0)</f>
        <v>Pública</v>
      </c>
    </row>
    <row r="131" spans="1:12">
      <c r="A131" s="239" t="str">
        <f t="shared" si="2"/>
        <v>3000300022.11</v>
      </c>
      <c r="B131" s="239">
        <f t="shared" si="3"/>
        <v>141</v>
      </c>
      <c r="C131" s="239">
        <v>3000</v>
      </c>
      <c r="D131" s="239" t="s">
        <v>1482</v>
      </c>
      <c r="E131" s="239">
        <v>3000</v>
      </c>
      <c r="F131" s="239" t="s">
        <v>1482</v>
      </c>
      <c r="G131" s="239">
        <v>2</v>
      </c>
      <c r="H131" s="239" t="s">
        <v>40</v>
      </c>
      <c r="I131" s="239" t="s">
        <v>1135</v>
      </c>
      <c r="J131" s="239" t="s">
        <v>1496</v>
      </c>
      <c r="K131" s="1" t="s">
        <v>1745</v>
      </c>
      <c r="L131" s="239" t="e">
        <f>+VLOOKUP(A131,Hoja3!$A$9:$L$1328,12,0)</f>
        <v>#N/A</v>
      </c>
    </row>
    <row r="132" spans="1:12" ht="28.8">
      <c r="A132" s="239" t="str">
        <f t="shared" ref="A132:A173" si="4">+C132&amp;E132&amp;G132&amp;I132</f>
        <v>3000300013n.a</v>
      </c>
      <c r="B132" s="239">
        <f t="shared" si="3"/>
        <v>142</v>
      </c>
      <c r="C132" s="239">
        <v>3000</v>
      </c>
      <c r="D132" s="239" t="s">
        <v>1482</v>
      </c>
      <c r="E132" s="239">
        <v>3000</v>
      </c>
      <c r="F132" s="239" t="s">
        <v>1482</v>
      </c>
      <c r="G132" s="239">
        <v>13</v>
      </c>
      <c r="H132" s="239" t="s">
        <v>71</v>
      </c>
      <c r="I132" s="239" t="s">
        <v>1487</v>
      </c>
      <c r="J132" s="239" t="s">
        <v>1496</v>
      </c>
      <c r="K132" s="1" t="s">
        <v>1744</v>
      </c>
      <c r="L132" s="239" t="e">
        <f>+VLOOKUP(A132,Hoja3!$A$9:$L$1328,12,0)</f>
        <v>#N/A</v>
      </c>
    </row>
    <row r="133" spans="1:12" ht="100.8">
      <c r="A133" s="239" t="str">
        <f t="shared" si="4"/>
        <v>300030001818.12</v>
      </c>
      <c r="B133" s="239">
        <f t="shared" ref="B133:B173" si="5">+B132+1</f>
        <v>143</v>
      </c>
      <c r="C133" s="239">
        <v>3000</v>
      </c>
      <c r="D133" s="239" t="s">
        <v>1482</v>
      </c>
      <c r="E133" s="239">
        <v>3000</v>
      </c>
      <c r="F133" s="239" t="s">
        <v>1482</v>
      </c>
      <c r="G133" s="239">
        <v>18</v>
      </c>
      <c r="H133" s="239" t="s">
        <v>78</v>
      </c>
      <c r="I133" s="239" t="s">
        <v>1144</v>
      </c>
      <c r="J133" s="239" t="s">
        <v>1497</v>
      </c>
      <c r="K133" s="1" t="s">
        <v>1746</v>
      </c>
      <c r="L133" s="239" t="e">
        <f>+VLOOKUP(A133,Hoja3!$A$9:$L$1328,12,0)</f>
        <v>#N/A</v>
      </c>
    </row>
    <row r="134" spans="1:12" ht="86.4">
      <c r="A134" s="239" t="str">
        <f t="shared" si="4"/>
        <v>300030001818.15</v>
      </c>
      <c r="B134" s="239">
        <f t="shared" si="5"/>
        <v>144</v>
      </c>
      <c r="C134" s="239">
        <v>3000</v>
      </c>
      <c r="D134" s="239" t="s">
        <v>1482</v>
      </c>
      <c r="E134" s="239">
        <v>3000</v>
      </c>
      <c r="F134" s="239" t="s">
        <v>1482</v>
      </c>
      <c r="G134" s="239">
        <v>18</v>
      </c>
      <c r="H134" s="239" t="s">
        <v>78</v>
      </c>
      <c r="I134" s="239" t="s">
        <v>1158</v>
      </c>
      <c r="J134" s="239" t="s">
        <v>1159</v>
      </c>
      <c r="K134" s="1" t="s">
        <v>1747</v>
      </c>
      <c r="L134" s="239" t="str">
        <f>+VLOOKUP(A134,Hoja3!$A$9:$L$1328,12,0)</f>
        <v>Pública Clasificada</v>
      </c>
    </row>
    <row r="135" spans="1:12" ht="115.2">
      <c r="A135" s="239" t="str">
        <f t="shared" si="4"/>
        <v>300030001818.17</v>
      </c>
      <c r="B135" s="239">
        <f t="shared" si="5"/>
        <v>145</v>
      </c>
      <c r="C135" s="239">
        <v>3000</v>
      </c>
      <c r="D135" s="239" t="s">
        <v>1482</v>
      </c>
      <c r="E135" s="239">
        <v>3000</v>
      </c>
      <c r="F135" s="239" t="s">
        <v>1482</v>
      </c>
      <c r="G135" s="239">
        <v>18</v>
      </c>
      <c r="H135" s="239" t="s">
        <v>78</v>
      </c>
      <c r="I135" s="239" t="s">
        <v>1164</v>
      </c>
      <c r="J135" s="239" t="s">
        <v>1165</v>
      </c>
      <c r="K135" s="1" t="s">
        <v>1748</v>
      </c>
      <c r="L135" s="239" t="str">
        <f>+VLOOKUP(A135,Hoja3!$A$9:$L$1328,12,0)</f>
        <v>Pública Clasificada</v>
      </c>
    </row>
    <row r="136" spans="1:12" ht="86.4">
      <c r="A136" s="239" t="str">
        <f t="shared" si="4"/>
        <v>300030001818.3</v>
      </c>
      <c r="B136" s="239">
        <f t="shared" si="5"/>
        <v>146</v>
      </c>
      <c r="C136" s="239">
        <v>3000</v>
      </c>
      <c r="D136" s="239" t="s">
        <v>1482</v>
      </c>
      <c r="E136" s="239">
        <v>3000</v>
      </c>
      <c r="F136" s="239" t="s">
        <v>1482</v>
      </c>
      <c r="G136" s="239">
        <v>18</v>
      </c>
      <c r="H136" s="239" t="s">
        <v>78</v>
      </c>
      <c r="I136" s="239" t="s">
        <v>355</v>
      </c>
      <c r="J136" s="239" t="s">
        <v>1498</v>
      </c>
      <c r="K136" s="1" t="s">
        <v>1749</v>
      </c>
      <c r="L136" s="239" t="str">
        <f>+VLOOKUP(A136,Hoja3!$A$9:$L$1328,12,0)</f>
        <v>Pública Clasificada</v>
      </c>
    </row>
    <row r="137" spans="1:12" ht="86.4">
      <c r="A137" s="239" t="str">
        <f t="shared" si="4"/>
        <v>300030002020.7</v>
      </c>
      <c r="B137" s="239">
        <f t="shared" si="5"/>
        <v>147</v>
      </c>
      <c r="C137" s="239">
        <v>3000</v>
      </c>
      <c r="D137" s="239" t="s">
        <v>1482</v>
      </c>
      <c r="E137" s="239">
        <v>3000</v>
      </c>
      <c r="F137" s="239" t="s">
        <v>1482</v>
      </c>
      <c r="G137" s="239">
        <v>20</v>
      </c>
      <c r="H137" s="239" t="s">
        <v>283</v>
      </c>
      <c r="I137" s="239" t="s">
        <v>1131</v>
      </c>
      <c r="J137" s="239" t="s">
        <v>1182</v>
      </c>
      <c r="K137" s="1" t="s">
        <v>1749</v>
      </c>
      <c r="L137" s="239" t="str">
        <f>+VLOOKUP(A137,Hoja3!$A$9:$L$1328,12,0)</f>
        <v>Pública</v>
      </c>
    </row>
    <row r="138" spans="1:12" ht="86.4">
      <c r="A138" s="239" t="str">
        <f t="shared" si="4"/>
        <v>300030002525.17</v>
      </c>
      <c r="B138" s="239">
        <f t="shared" si="5"/>
        <v>148</v>
      </c>
      <c r="C138" s="239">
        <v>3000</v>
      </c>
      <c r="D138" s="239" t="s">
        <v>1482</v>
      </c>
      <c r="E138" s="239">
        <v>3000</v>
      </c>
      <c r="F138" s="239" t="s">
        <v>1482</v>
      </c>
      <c r="G138" s="239">
        <v>25</v>
      </c>
      <c r="H138" s="239" t="s">
        <v>57</v>
      </c>
      <c r="I138" s="239" t="s">
        <v>1184</v>
      </c>
      <c r="J138" s="239" t="s">
        <v>1185</v>
      </c>
      <c r="K138" s="1" t="s">
        <v>1749</v>
      </c>
      <c r="L138" s="239" t="str">
        <f>+VLOOKUP(A138,Hoja3!$A$9:$L$1328,12,0)</f>
        <v>Pública Reservada</v>
      </c>
    </row>
    <row r="139" spans="1:12" ht="100.8">
      <c r="A139" s="239" t="str">
        <f t="shared" si="4"/>
        <v>300030002626.2</v>
      </c>
      <c r="B139" s="239">
        <f t="shared" si="5"/>
        <v>149</v>
      </c>
      <c r="C139" s="239">
        <v>3000</v>
      </c>
      <c r="D139" s="239" t="s">
        <v>1482</v>
      </c>
      <c r="E139" s="239">
        <v>3000</v>
      </c>
      <c r="F139" s="239" t="s">
        <v>1482</v>
      </c>
      <c r="G139" s="239">
        <v>26</v>
      </c>
      <c r="H139" s="239" t="s">
        <v>214</v>
      </c>
      <c r="I139" s="239" t="s">
        <v>1195</v>
      </c>
      <c r="J139" s="239" t="s">
        <v>1196</v>
      </c>
      <c r="K139" s="1" t="s">
        <v>1750</v>
      </c>
      <c r="L139" s="239" t="str">
        <f>+VLOOKUP(A139,Hoja3!$A$9:$L$1328,12,0)</f>
        <v>Pública Reservada</v>
      </c>
    </row>
    <row r="140" spans="1:12" ht="158.4">
      <c r="A140" s="239" t="str">
        <f t="shared" si="4"/>
        <v>300030002929.2</v>
      </c>
      <c r="B140" s="239">
        <f t="shared" si="5"/>
        <v>150</v>
      </c>
      <c r="C140" s="239">
        <v>3000</v>
      </c>
      <c r="D140" s="239" t="s">
        <v>1482</v>
      </c>
      <c r="E140" s="239">
        <v>3000</v>
      </c>
      <c r="F140" s="239" t="s">
        <v>1482</v>
      </c>
      <c r="G140" s="239">
        <v>29</v>
      </c>
      <c r="H140" s="239" t="s">
        <v>1206</v>
      </c>
      <c r="I140" s="239" t="s">
        <v>1205</v>
      </c>
      <c r="J140" s="239" t="s">
        <v>1207</v>
      </c>
      <c r="K140" s="1" t="s">
        <v>1751</v>
      </c>
      <c r="L140" s="239" t="str">
        <f>+VLOOKUP(A140,Hoja3!$A$9:$L$1328,12,0)</f>
        <v>Pública Reservada</v>
      </c>
    </row>
    <row r="141" spans="1:12" ht="230.4">
      <c r="A141" s="239" t="str">
        <f t="shared" si="4"/>
        <v>300030002929.3</v>
      </c>
      <c r="B141" s="239">
        <f t="shared" si="5"/>
        <v>151</v>
      </c>
      <c r="C141" s="239">
        <v>3000</v>
      </c>
      <c r="D141" s="239" t="s">
        <v>1482</v>
      </c>
      <c r="E141" s="239">
        <v>3000</v>
      </c>
      <c r="F141" s="239" t="s">
        <v>1482</v>
      </c>
      <c r="G141" s="239">
        <v>29</v>
      </c>
      <c r="H141" s="239" t="s">
        <v>1206</v>
      </c>
      <c r="I141" s="239" t="s">
        <v>1223</v>
      </c>
      <c r="J141" s="239" t="s">
        <v>1224</v>
      </c>
      <c r="K141" s="1" t="s">
        <v>1752</v>
      </c>
      <c r="L141" s="239" t="str">
        <f>+VLOOKUP(A141,Hoja3!$A$9:$L$1328,12,0)</f>
        <v>Pública Reservada</v>
      </c>
    </row>
    <row r="142" spans="1:12" ht="28.8">
      <c r="A142" s="239" t="str">
        <f t="shared" si="4"/>
        <v>4000400013n.a</v>
      </c>
      <c r="B142" s="239">
        <f t="shared" si="5"/>
        <v>152</v>
      </c>
      <c r="C142" s="239">
        <v>4000</v>
      </c>
      <c r="D142" s="239" t="s">
        <v>1483</v>
      </c>
      <c r="E142" s="239">
        <v>4000</v>
      </c>
      <c r="F142" s="239" t="s">
        <v>1483</v>
      </c>
      <c r="G142" s="239">
        <v>13</v>
      </c>
      <c r="H142" s="239" t="s">
        <v>71</v>
      </c>
      <c r="I142" s="239" t="s">
        <v>1487</v>
      </c>
      <c r="J142" s="239" t="s">
        <v>1224</v>
      </c>
      <c r="K142" s="1" t="s">
        <v>1744</v>
      </c>
      <c r="L142" s="239" t="str">
        <f>+VLOOKUP(A142,Hoja3!$A$9:$L$1328,12,0)</f>
        <v>Pública Clasificada</v>
      </c>
    </row>
    <row r="143" spans="1:12" ht="57.6">
      <c r="A143" s="239" t="str">
        <f t="shared" si="4"/>
        <v>400040001818.31</v>
      </c>
      <c r="B143" s="239">
        <f t="shared" si="5"/>
        <v>153</v>
      </c>
      <c r="C143" s="239">
        <v>4000</v>
      </c>
      <c r="D143" s="239" t="s">
        <v>1483</v>
      </c>
      <c r="E143" s="239">
        <v>4000</v>
      </c>
      <c r="F143" s="239" t="s">
        <v>1483</v>
      </c>
      <c r="G143" s="239">
        <v>18</v>
      </c>
      <c r="H143" s="239" t="s">
        <v>78</v>
      </c>
      <c r="I143" s="239" t="s">
        <v>1242</v>
      </c>
      <c r="J143" s="239" t="s">
        <v>1243</v>
      </c>
      <c r="K143" s="1" t="s">
        <v>1753</v>
      </c>
      <c r="L143" s="239" t="e">
        <f>+VLOOKUP(A143,Hoja3!$A$9:$L$1328,12,0)</f>
        <v>#N/A</v>
      </c>
    </row>
    <row r="144" spans="1:12" ht="187.2">
      <c r="A144" s="239" t="str">
        <f t="shared" si="4"/>
        <v>400040001818.32</v>
      </c>
      <c r="B144" s="239">
        <f t="shared" si="5"/>
        <v>154</v>
      </c>
      <c r="C144" s="239">
        <v>4000</v>
      </c>
      <c r="D144" s="239" t="s">
        <v>1483</v>
      </c>
      <c r="E144" s="239">
        <v>4000</v>
      </c>
      <c r="F144" s="239" t="s">
        <v>1483</v>
      </c>
      <c r="G144" s="239">
        <v>18</v>
      </c>
      <c r="H144" s="239" t="s">
        <v>78</v>
      </c>
      <c r="I144" s="239" t="s">
        <v>1250</v>
      </c>
      <c r="J144" s="239" t="s">
        <v>1251</v>
      </c>
      <c r="K144" s="1" t="s">
        <v>1754</v>
      </c>
      <c r="L144" s="239" t="str">
        <f>+VLOOKUP(A144,Hoja3!$A$9:$L$1328,12,0)</f>
        <v>Pública Clasificada</v>
      </c>
    </row>
    <row r="145" spans="1:12" ht="28.8">
      <c r="A145" s="239" t="str">
        <f t="shared" si="4"/>
        <v>400040002020.7</v>
      </c>
      <c r="B145" s="239">
        <f t="shared" si="5"/>
        <v>155</v>
      </c>
      <c r="C145" s="239">
        <v>4000</v>
      </c>
      <c r="D145" s="239" t="s">
        <v>1483</v>
      </c>
      <c r="E145" s="239">
        <v>4000</v>
      </c>
      <c r="F145" s="239" t="s">
        <v>1483</v>
      </c>
      <c r="G145" s="239">
        <v>20</v>
      </c>
      <c r="H145" s="239" t="s">
        <v>283</v>
      </c>
      <c r="I145" s="239" t="s">
        <v>1131</v>
      </c>
      <c r="J145" s="239" t="s">
        <v>1182</v>
      </c>
      <c r="K145" s="1" t="s">
        <v>1183</v>
      </c>
      <c r="L145" s="239" t="str">
        <f>+VLOOKUP(A145,Hoja3!$A$9:$L$1328,12,0)</f>
        <v>Pública</v>
      </c>
    </row>
    <row r="146" spans="1:12" ht="57.6">
      <c r="A146" s="239" t="str">
        <f t="shared" si="4"/>
        <v>400040002727.3</v>
      </c>
      <c r="B146" s="239">
        <f t="shared" si="5"/>
        <v>156</v>
      </c>
      <c r="C146" s="239">
        <v>4000</v>
      </c>
      <c r="D146" s="239" t="s">
        <v>1483</v>
      </c>
      <c r="E146" s="239">
        <v>4000</v>
      </c>
      <c r="F146" s="239" t="s">
        <v>1483</v>
      </c>
      <c r="G146" s="239">
        <v>27</v>
      </c>
      <c r="H146" s="239" t="s">
        <v>1488</v>
      </c>
      <c r="I146" s="239" t="s">
        <v>1268</v>
      </c>
      <c r="J146" s="239" t="s">
        <v>1269</v>
      </c>
      <c r="K146" s="1" t="s">
        <v>1755</v>
      </c>
      <c r="L146" s="239" t="str">
        <f>+VLOOKUP(A146,Hoja3!$A$9:$L$1328,12,0)</f>
        <v>Pública</v>
      </c>
    </row>
    <row r="147" spans="1:12" ht="28.8">
      <c r="A147" s="239" t="str">
        <f t="shared" si="4"/>
        <v>4000410077.2</v>
      </c>
      <c r="B147" s="239">
        <f t="shared" si="5"/>
        <v>157</v>
      </c>
      <c r="C147" s="239">
        <v>4000</v>
      </c>
      <c r="D147" s="239" t="s">
        <v>1483</v>
      </c>
      <c r="E147" s="239">
        <v>4100</v>
      </c>
      <c r="F147" s="239" t="s">
        <v>1637</v>
      </c>
      <c r="G147" s="239">
        <v>7</v>
      </c>
      <c r="H147" s="239" t="s">
        <v>203</v>
      </c>
      <c r="I147" s="239" t="s">
        <v>1277</v>
      </c>
      <c r="J147" s="239" t="s">
        <v>1278</v>
      </c>
      <c r="K147" s="1" t="s">
        <v>1756</v>
      </c>
      <c r="L147" s="239" t="e">
        <f>+VLOOKUP(A147,Hoja3!$A$9:$L$1328,12,0)</f>
        <v>#N/A</v>
      </c>
    </row>
    <row r="148" spans="1:12" ht="28.8">
      <c r="A148" s="239" t="str">
        <f t="shared" si="4"/>
        <v>4000410013n.a</v>
      </c>
      <c r="B148" s="239">
        <f t="shared" si="5"/>
        <v>158</v>
      </c>
      <c r="C148" s="239">
        <v>4000</v>
      </c>
      <c r="D148" s="239" t="s">
        <v>1483</v>
      </c>
      <c r="E148" s="239">
        <v>4100</v>
      </c>
      <c r="F148" s="239" t="s">
        <v>1637</v>
      </c>
      <c r="G148" s="239">
        <v>13</v>
      </c>
      <c r="H148" s="239" t="s">
        <v>71</v>
      </c>
      <c r="I148" s="239" t="s">
        <v>1487</v>
      </c>
      <c r="J148" s="239" t="s">
        <v>1278</v>
      </c>
      <c r="K148" s="1" t="s">
        <v>1744</v>
      </c>
      <c r="L148" s="239" t="str">
        <f>+VLOOKUP(A148,Hoja3!$A$9:$L$1328,12,0)</f>
        <v>Pública Reservada</v>
      </c>
    </row>
    <row r="149" spans="1:12" ht="28.8">
      <c r="A149" s="239" t="str">
        <f t="shared" si="4"/>
        <v>400041002020.7</v>
      </c>
      <c r="B149" s="239">
        <f t="shared" si="5"/>
        <v>159</v>
      </c>
      <c r="C149" s="239">
        <v>4000</v>
      </c>
      <c r="D149" s="239" t="s">
        <v>1483</v>
      </c>
      <c r="E149" s="239">
        <v>4100</v>
      </c>
      <c r="F149" s="239" t="s">
        <v>1637</v>
      </c>
      <c r="G149" s="239">
        <v>20</v>
      </c>
      <c r="H149" s="239" t="s">
        <v>283</v>
      </c>
      <c r="I149" s="239" t="s">
        <v>1131</v>
      </c>
      <c r="J149" s="239" t="s">
        <v>1182</v>
      </c>
      <c r="K149" s="1" t="s">
        <v>1183</v>
      </c>
      <c r="L149" s="239" t="e">
        <f>+VLOOKUP(A149,Hoja3!$A$9:$L$1328,12,0)</f>
        <v>#N/A</v>
      </c>
    </row>
    <row r="150" spans="1:12" ht="100.8">
      <c r="A150" s="239" t="str">
        <f t="shared" si="4"/>
        <v>400041001818.16</v>
      </c>
      <c r="B150" s="239">
        <f t="shared" si="5"/>
        <v>160</v>
      </c>
      <c r="C150" s="239">
        <v>4000</v>
      </c>
      <c r="D150" s="239" t="s">
        <v>1483</v>
      </c>
      <c r="E150" s="239">
        <v>4100</v>
      </c>
      <c r="F150" s="239" t="s">
        <v>1637</v>
      </c>
      <c r="G150" s="239">
        <v>18</v>
      </c>
      <c r="H150" s="239" t="s">
        <v>78</v>
      </c>
      <c r="I150" s="239" t="s">
        <v>1283</v>
      </c>
      <c r="J150" s="239" t="s">
        <v>1284</v>
      </c>
      <c r="K150" s="1" t="s">
        <v>1757</v>
      </c>
      <c r="L150" s="239" t="e">
        <f>+VLOOKUP(A150,Hoja3!$A$9:$L$1328,12,0)</f>
        <v>#N/A</v>
      </c>
    </row>
    <row r="151" spans="1:12" ht="129.6">
      <c r="A151" s="239" t="str">
        <f t="shared" si="4"/>
        <v>400041002626.1</v>
      </c>
      <c r="B151" s="239">
        <f t="shared" si="5"/>
        <v>161</v>
      </c>
      <c r="C151" s="239">
        <v>4000</v>
      </c>
      <c r="D151" s="239" t="s">
        <v>1483</v>
      </c>
      <c r="E151" s="239">
        <v>4100</v>
      </c>
      <c r="F151" s="239" t="s">
        <v>1637</v>
      </c>
      <c r="G151" s="239">
        <v>26</v>
      </c>
      <c r="H151" s="239" t="s">
        <v>214</v>
      </c>
      <c r="I151" s="239" t="s">
        <v>659</v>
      </c>
      <c r="J151" s="239" t="s">
        <v>1295</v>
      </c>
      <c r="K151" s="1" t="s">
        <v>1758</v>
      </c>
      <c r="L151" s="239" t="str">
        <f>+VLOOKUP(A151,Hoja3!$A$9:$L$1328,12,0)</f>
        <v>Pública Reservada</v>
      </c>
    </row>
    <row r="152" spans="1:12" ht="115.2">
      <c r="A152" s="239" t="str">
        <f t="shared" si="4"/>
        <v>400041002626.3</v>
      </c>
      <c r="B152" s="239">
        <f t="shared" si="5"/>
        <v>162</v>
      </c>
      <c r="C152" s="239">
        <v>4000</v>
      </c>
      <c r="D152" s="239" t="s">
        <v>1483</v>
      </c>
      <c r="E152" s="239">
        <v>4100</v>
      </c>
      <c r="F152" s="239" t="s">
        <v>1637</v>
      </c>
      <c r="G152" s="239">
        <v>26</v>
      </c>
      <c r="H152" s="239" t="s">
        <v>214</v>
      </c>
      <c r="I152" s="239" t="s">
        <v>1307</v>
      </c>
      <c r="J152" s="239" t="s">
        <v>1308</v>
      </c>
      <c r="K152" s="1" t="s">
        <v>1759</v>
      </c>
      <c r="L152" s="239" t="str">
        <f>+VLOOKUP(A152,Hoja3!$A$9:$L$1328,12,0)</f>
        <v>Pública Reservada</v>
      </c>
    </row>
    <row r="153" spans="1:12" ht="43.2">
      <c r="A153" s="239" t="str">
        <f t="shared" si="4"/>
        <v>400041003131.1</v>
      </c>
      <c r="B153" s="239">
        <f t="shared" si="5"/>
        <v>163</v>
      </c>
      <c r="C153" s="239">
        <v>4000</v>
      </c>
      <c r="D153" s="239" t="s">
        <v>1483</v>
      </c>
      <c r="E153" s="239">
        <v>4100</v>
      </c>
      <c r="F153" s="239" t="s">
        <v>1637</v>
      </c>
      <c r="G153" s="239">
        <v>31</v>
      </c>
      <c r="H153" s="239" t="s">
        <v>1317</v>
      </c>
      <c r="I153" s="239" t="s">
        <v>1316</v>
      </c>
      <c r="J153" s="239" t="s">
        <v>1318</v>
      </c>
      <c r="K153" s="1" t="s">
        <v>1760</v>
      </c>
      <c r="L153" s="239" t="str">
        <f>+VLOOKUP(A153,Hoja3!$A$9:$L$1328,12,0)</f>
        <v>Pública</v>
      </c>
    </row>
    <row r="154" spans="1:12" ht="86.4">
      <c r="A154" s="239" t="str">
        <f t="shared" si="4"/>
        <v>400041003131.2</v>
      </c>
      <c r="B154" s="239">
        <f t="shared" si="5"/>
        <v>164</v>
      </c>
      <c r="C154" s="239">
        <v>4000</v>
      </c>
      <c r="D154" s="239" t="s">
        <v>1483</v>
      </c>
      <c r="E154" s="239">
        <v>4100</v>
      </c>
      <c r="F154" s="239" t="s">
        <v>1637</v>
      </c>
      <c r="G154" s="239">
        <v>31</v>
      </c>
      <c r="H154" s="239" t="s">
        <v>1317</v>
      </c>
      <c r="I154" s="239" t="s">
        <v>1321</v>
      </c>
      <c r="J154" s="239" t="s">
        <v>1322</v>
      </c>
      <c r="K154" s="1" t="s">
        <v>1761</v>
      </c>
      <c r="L154" s="239" t="str">
        <f>+VLOOKUP(A154,Hoja3!$A$9:$L$1328,12,0)</f>
        <v>Pública</v>
      </c>
    </row>
    <row r="155" spans="1:12" ht="144">
      <c r="A155" s="239" t="str">
        <f t="shared" si="4"/>
        <v>400041003131.5</v>
      </c>
      <c r="B155" s="239">
        <f t="shared" si="5"/>
        <v>165</v>
      </c>
      <c r="C155" s="239">
        <v>4000</v>
      </c>
      <c r="D155" s="239" t="s">
        <v>1483</v>
      </c>
      <c r="E155" s="239">
        <v>4100</v>
      </c>
      <c r="F155" s="239" t="s">
        <v>1637</v>
      </c>
      <c r="G155" s="239">
        <v>31</v>
      </c>
      <c r="H155" s="239" t="s">
        <v>1317</v>
      </c>
      <c r="I155" s="239" t="s">
        <v>1330</v>
      </c>
      <c r="J155" s="239" t="s">
        <v>1331</v>
      </c>
      <c r="K155" s="1" t="s">
        <v>1762</v>
      </c>
      <c r="L155" s="239" t="str">
        <f>+VLOOKUP(A155,Hoja3!$A$9:$L$1328,12,0)</f>
        <v>Pública</v>
      </c>
    </row>
    <row r="156" spans="1:12" ht="28.8">
      <c r="A156" s="239" t="str">
        <f t="shared" si="4"/>
        <v>4000420013n.a</v>
      </c>
      <c r="B156" s="239">
        <f t="shared" si="5"/>
        <v>166</v>
      </c>
      <c r="C156" s="239">
        <v>4000</v>
      </c>
      <c r="D156" s="239" t="s">
        <v>1483</v>
      </c>
      <c r="E156" s="239">
        <v>4200</v>
      </c>
      <c r="F156" s="239" t="s">
        <v>1638</v>
      </c>
      <c r="G156" s="239">
        <v>13</v>
      </c>
      <c r="H156" s="239" t="s">
        <v>71</v>
      </c>
      <c r="I156" s="239" t="s">
        <v>1487</v>
      </c>
      <c r="J156" s="239" t="s">
        <v>1331</v>
      </c>
      <c r="K156" s="1" t="s">
        <v>1763</v>
      </c>
      <c r="L156" s="239" t="e">
        <f>+VLOOKUP(A156,Hoja3!$A$9:$L$1328,12,0)</f>
        <v>#N/A</v>
      </c>
    </row>
    <row r="157" spans="1:12" ht="72">
      <c r="A157" s="239" t="str">
        <f t="shared" si="4"/>
        <v>400042001818.9</v>
      </c>
      <c r="B157" s="239">
        <f t="shared" si="5"/>
        <v>167</v>
      </c>
      <c r="C157" s="239">
        <v>4000</v>
      </c>
      <c r="D157" s="239" t="s">
        <v>1483</v>
      </c>
      <c r="E157" s="239">
        <v>4200</v>
      </c>
      <c r="F157" s="239" t="s">
        <v>1638</v>
      </c>
      <c r="G157" s="239">
        <v>18</v>
      </c>
      <c r="H157" s="239" t="s">
        <v>78</v>
      </c>
      <c r="I157" s="239" t="s">
        <v>1341</v>
      </c>
      <c r="J157" s="239" t="s">
        <v>1342</v>
      </c>
      <c r="K157" s="1" t="s">
        <v>1764</v>
      </c>
      <c r="L157" s="239" t="e">
        <f>+VLOOKUP(A157,Hoja3!$A$9:$L$1328,12,0)</f>
        <v>#N/A</v>
      </c>
    </row>
    <row r="158" spans="1:12" ht="28.8">
      <c r="A158" s="239" t="str">
        <f t="shared" si="4"/>
        <v>4000420020n.a</v>
      </c>
      <c r="B158" s="239">
        <f t="shared" si="5"/>
        <v>168</v>
      </c>
      <c r="C158" s="239">
        <v>4000</v>
      </c>
      <c r="D158" s="239" t="s">
        <v>1483</v>
      </c>
      <c r="E158" s="239">
        <v>4200</v>
      </c>
      <c r="F158" s="239" t="s">
        <v>1638</v>
      </c>
      <c r="G158" s="239">
        <v>20</v>
      </c>
      <c r="H158" s="239" t="s">
        <v>283</v>
      </c>
      <c r="I158" s="239" t="s">
        <v>1487</v>
      </c>
      <c r="J158" s="239" t="s">
        <v>1182</v>
      </c>
      <c r="K158" s="1" t="s">
        <v>1183</v>
      </c>
      <c r="L158" s="239" t="e">
        <f>+VLOOKUP(A158,Hoja3!$A$9:$L$1328,12,0)</f>
        <v>#N/A</v>
      </c>
    </row>
    <row r="159" spans="1:12" ht="57.6">
      <c r="A159" s="239" t="str">
        <f t="shared" si="4"/>
        <v>400042003131.3</v>
      </c>
      <c r="B159" s="239">
        <f t="shared" si="5"/>
        <v>169</v>
      </c>
      <c r="C159" s="239">
        <v>4000</v>
      </c>
      <c r="D159" s="239" t="s">
        <v>1483</v>
      </c>
      <c r="E159" s="239">
        <v>4200</v>
      </c>
      <c r="F159" s="239" t="s">
        <v>1638</v>
      </c>
      <c r="G159" s="239">
        <v>31</v>
      </c>
      <c r="H159" s="239" t="s">
        <v>1317</v>
      </c>
      <c r="I159" s="239" t="s">
        <v>1349</v>
      </c>
      <c r="J159" s="239" t="s">
        <v>1350</v>
      </c>
      <c r="K159" s="1" t="s">
        <v>1765</v>
      </c>
      <c r="L159" s="239" t="e">
        <f>+VLOOKUP(A159,Hoja3!$A$9:$L$1328,12,0)</f>
        <v>#N/A</v>
      </c>
    </row>
    <row r="160" spans="1:12" ht="100.8">
      <c r="A160" s="239" t="str">
        <f t="shared" si="4"/>
        <v>400042003131.4</v>
      </c>
      <c r="B160" s="239">
        <f t="shared" si="5"/>
        <v>170</v>
      </c>
      <c r="C160" s="239">
        <v>4000</v>
      </c>
      <c r="D160" s="239" t="s">
        <v>1483</v>
      </c>
      <c r="E160" s="239">
        <v>4200</v>
      </c>
      <c r="F160" s="239" t="s">
        <v>1638</v>
      </c>
      <c r="G160" s="239">
        <v>31</v>
      </c>
      <c r="H160" s="239" t="s">
        <v>1317</v>
      </c>
      <c r="I160" s="239" t="s">
        <v>1356</v>
      </c>
      <c r="J160" s="239" t="s">
        <v>1357</v>
      </c>
      <c r="K160" s="1" t="s">
        <v>1766</v>
      </c>
      <c r="L160" s="239" t="str">
        <f>+VLOOKUP(A160,Hoja3!$A$9:$L$1328,12,0)</f>
        <v>Pública</v>
      </c>
    </row>
    <row r="161" spans="1:12" ht="158.4">
      <c r="A161" s="239" t="str">
        <f t="shared" si="4"/>
        <v>400042003131.6</v>
      </c>
      <c r="B161" s="239">
        <f t="shared" si="5"/>
        <v>171</v>
      </c>
      <c r="C161" s="239">
        <v>4000</v>
      </c>
      <c r="D161" s="239" t="s">
        <v>1483</v>
      </c>
      <c r="E161" s="239">
        <v>4200</v>
      </c>
      <c r="F161" s="239" t="s">
        <v>1638</v>
      </c>
      <c r="G161" s="239">
        <v>31</v>
      </c>
      <c r="H161" s="239" t="s">
        <v>1317</v>
      </c>
      <c r="I161" s="239" t="s">
        <v>1365</v>
      </c>
      <c r="J161" s="239" t="s">
        <v>1366</v>
      </c>
      <c r="K161" s="1" t="s">
        <v>1767</v>
      </c>
      <c r="L161" s="239" t="str">
        <f>+VLOOKUP(A161,Hoja3!$A$9:$L$1328,12,0)</f>
        <v>Pública</v>
      </c>
    </row>
    <row r="162" spans="1:12" ht="72">
      <c r="A162" s="239" t="str">
        <f t="shared" si="4"/>
        <v>400042003131.7</v>
      </c>
      <c r="B162" s="239">
        <f t="shared" si="5"/>
        <v>172</v>
      </c>
      <c r="C162" s="239">
        <v>4000</v>
      </c>
      <c r="D162" s="239" t="s">
        <v>1483</v>
      </c>
      <c r="E162" s="239">
        <v>4200</v>
      </c>
      <c r="F162" s="239" t="s">
        <v>1638</v>
      </c>
      <c r="G162" s="239">
        <v>31</v>
      </c>
      <c r="H162" s="239" t="s">
        <v>1317</v>
      </c>
      <c r="I162" s="239" t="s">
        <v>1378</v>
      </c>
      <c r="J162" s="239" t="s">
        <v>1379</v>
      </c>
      <c r="K162" s="1" t="s">
        <v>1768</v>
      </c>
      <c r="L162" s="239" t="str">
        <f>+VLOOKUP(A162,Hoja3!$A$9:$L$1328,12,0)</f>
        <v>Pública</v>
      </c>
    </row>
    <row r="163" spans="1:12" ht="158.4">
      <c r="A163" s="239" t="str">
        <f t="shared" si="4"/>
        <v>400042003131.8</v>
      </c>
      <c r="B163" s="239">
        <f t="shared" si="5"/>
        <v>173</v>
      </c>
      <c r="C163" s="239">
        <v>4000</v>
      </c>
      <c r="D163" s="239" t="s">
        <v>1483</v>
      </c>
      <c r="E163" s="239">
        <v>4200</v>
      </c>
      <c r="F163" s="239" t="s">
        <v>1638</v>
      </c>
      <c r="G163" s="239">
        <v>31</v>
      </c>
      <c r="H163" s="239" t="s">
        <v>1317</v>
      </c>
      <c r="I163" s="239" t="s">
        <v>1384</v>
      </c>
      <c r="J163" s="239" t="s">
        <v>1385</v>
      </c>
      <c r="K163" s="1" t="s">
        <v>1769</v>
      </c>
      <c r="L163" s="239" t="str">
        <f>+VLOOKUP(A163,Hoja3!$A$9:$L$1328,12,0)</f>
        <v>Pública</v>
      </c>
    </row>
    <row r="164" spans="1:12">
      <c r="A164" s="239" t="str">
        <f t="shared" si="4"/>
        <v>5000500066.4</v>
      </c>
      <c r="B164" s="239">
        <f t="shared" si="5"/>
        <v>174</v>
      </c>
      <c r="C164" s="239">
        <v>5000</v>
      </c>
      <c r="D164" s="239" t="s">
        <v>1484</v>
      </c>
      <c r="E164" s="239">
        <v>5000</v>
      </c>
      <c r="F164" s="239" t="s">
        <v>1484</v>
      </c>
      <c r="G164" s="239">
        <v>6</v>
      </c>
      <c r="H164" s="239" t="s">
        <v>998</v>
      </c>
      <c r="I164" s="239" t="s">
        <v>1393</v>
      </c>
      <c r="J164" s="239" t="s">
        <v>1394</v>
      </c>
      <c r="K164" s="1" t="s">
        <v>1770</v>
      </c>
      <c r="L164" s="239" t="e">
        <f>+VLOOKUP(A164,Hoja3!$A$9:$L$1328,12,0)</f>
        <v>#N/A</v>
      </c>
    </row>
    <row r="165" spans="1:12" ht="43.2">
      <c r="A165" s="239" t="str">
        <f t="shared" si="4"/>
        <v>5000500013n.a</v>
      </c>
      <c r="B165" s="239">
        <f t="shared" si="5"/>
        <v>175</v>
      </c>
      <c r="C165" s="239">
        <v>5000</v>
      </c>
      <c r="D165" s="239" t="s">
        <v>1484</v>
      </c>
      <c r="E165" s="239">
        <v>5000</v>
      </c>
      <c r="F165" s="239" t="s">
        <v>1484</v>
      </c>
      <c r="G165" s="239">
        <v>13</v>
      </c>
      <c r="H165" s="239" t="s">
        <v>71</v>
      </c>
      <c r="I165" s="239" t="s">
        <v>1487</v>
      </c>
      <c r="J165" s="239" t="s">
        <v>1394</v>
      </c>
      <c r="K165" s="1" t="s">
        <v>1771</v>
      </c>
      <c r="L165" s="239" t="e">
        <f>+VLOOKUP(A165,Hoja3!$A$9:$L$1328,12,0)</f>
        <v>#N/A</v>
      </c>
    </row>
    <row r="166" spans="1:12" ht="43.2">
      <c r="A166" s="239" t="str">
        <f t="shared" si="4"/>
        <v>5000500015n.a</v>
      </c>
      <c r="B166" s="239">
        <f t="shared" si="5"/>
        <v>176</v>
      </c>
      <c r="C166" s="239">
        <v>5000</v>
      </c>
      <c r="D166" s="239" t="s">
        <v>1484</v>
      </c>
      <c r="E166" s="239">
        <v>5000</v>
      </c>
      <c r="F166" s="239" t="s">
        <v>1484</v>
      </c>
      <c r="G166" s="239">
        <v>15</v>
      </c>
      <c r="H166" s="239" t="s">
        <v>1398</v>
      </c>
      <c r="I166" s="239" t="s">
        <v>1487</v>
      </c>
      <c r="J166" s="239" t="s">
        <v>1394</v>
      </c>
      <c r="K166" s="1" t="s">
        <v>1771</v>
      </c>
      <c r="L166" s="239" t="e">
        <f>+VLOOKUP(A166,Hoja3!$A$9:$L$1328,12,0)</f>
        <v>#N/A</v>
      </c>
    </row>
    <row r="167" spans="1:12" ht="28.8">
      <c r="A167" s="239" t="str">
        <f t="shared" si="4"/>
        <v>500050002020.7</v>
      </c>
      <c r="B167" s="239">
        <f t="shared" si="5"/>
        <v>177</v>
      </c>
      <c r="C167" s="239">
        <v>5000</v>
      </c>
      <c r="D167" s="239" t="s">
        <v>1484</v>
      </c>
      <c r="E167" s="239">
        <v>5000</v>
      </c>
      <c r="F167" s="239" t="s">
        <v>1484</v>
      </c>
      <c r="G167" s="239">
        <v>20</v>
      </c>
      <c r="H167" s="239" t="s">
        <v>283</v>
      </c>
      <c r="I167" s="239" t="s">
        <v>1131</v>
      </c>
      <c r="J167" s="239" t="s">
        <v>1182</v>
      </c>
      <c r="K167" s="1" t="s">
        <v>1183</v>
      </c>
      <c r="L167" s="239" t="e">
        <f>+VLOOKUP(A167,Hoja3!$A$9:$L$1328,12,0)</f>
        <v>#N/A</v>
      </c>
    </row>
    <row r="168" spans="1:12" ht="28.8">
      <c r="A168" s="239" t="str">
        <f t="shared" si="4"/>
        <v>500050002020.8</v>
      </c>
      <c r="B168" s="239">
        <f t="shared" si="5"/>
        <v>178</v>
      </c>
      <c r="C168" s="239">
        <v>5000</v>
      </c>
      <c r="D168" s="239" t="s">
        <v>1484</v>
      </c>
      <c r="E168" s="239">
        <v>5000</v>
      </c>
      <c r="F168" s="239" t="s">
        <v>1484</v>
      </c>
      <c r="G168" s="239">
        <v>20</v>
      </c>
      <c r="H168" s="239" t="s">
        <v>283</v>
      </c>
      <c r="I168" s="239" t="s">
        <v>1402</v>
      </c>
      <c r="J168" s="239" t="s">
        <v>1403</v>
      </c>
      <c r="K168" s="1" t="s">
        <v>1772</v>
      </c>
      <c r="L168" s="239" t="e">
        <f>+VLOOKUP(A168,Hoja3!$A$9:$L$1328,12,0)</f>
        <v>#N/A</v>
      </c>
    </row>
    <row r="169" spans="1:12" ht="72">
      <c r="A169" s="239" t="str">
        <f t="shared" si="4"/>
        <v>500050002626.4</v>
      </c>
      <c r="B169" s="239">
        <f t="shared" si="5"/>
        <v>179</v>
      </c>
      <c r="C169" s="239">
        <v>5000</v>
      </c>
      <c r="D169" s="239" t="s">
        <v>1484</v>
      </c>
      <c r="E169" s="239">
        <v>5000</v>
      </c>
      <c r="F169" s="239" t="s">
        <v>1484</v>
      </c>
      <c r="G169" s="239">
        <v>26</v>
      </c>
      <c r="H169" s="239" t="s">
        <v>214</v>
      </c>
      <c r="I169" s="239" t="s">
        <v>1407</v>
      </c>
      <c r="J169" s="239" t="s">
        <v>1408</v>
      </c>
      <c r="K169" s="1" t="s">
        <v>1773</v>
      </c>
      <c r="L169" s="239" t="e">
        <f>+VLOOKUP(A169,Hoja3!$A$9:$L$1328,12,0)</f>
        <v>#N/A</v>
      </c>
    </row>
    <row r="170" spans="1:12" ht="331.2">
      <c r="A170" s="239" t="str">
        <f t="shared" si="4"/>
        <v>500050002626.5</v>
      </c>
      <c r="B170" s="239">
        <f t="shared" si="5"/>
        <v>180</v>
      </c>
      <c r="C170" s="239">
        <v>5000</v>
      </c>
      <c r="D170" s="239" t="s">
        <v>1484</v>
      </c>
      <c r="E170" s="239">
        <v>5000</v>
      </c>
      <c r="F170" s="239" t="s">
        <v>1484</v>
      </c>
      <c r="G170" s="239">
        <v>26</v>
      </c>
      <c r="H170" s="239" t="s">
        <v>214</v>
      </c>
      <c r="I170" s="239" t="s">
        <v>1417</v>
      </c>
      <c r="J170" s="239" t="s">
        <v>1418</v>
      </c>
      <c r="K170" s="1" t="s">
        <v>1774</v>
      </c>
      <c r="L170" s="239" t="str">
        <f>+VLOOKUP(A170,Hoja3!$A$9:$L$1328,12,0)</f>
        <v>Pública Reservada</v>
      </c>
    </row>
    <row r="171" spans="1:12" ht="172.8">
      <c r="A171" s="239" t="str">
        <f t="shared" si="4"/>
        <v>500050002626.7</v>
      </c>
      <c r="B171" s="239">
        <f t="shared" si="5"/>
        <v>181</v>
      </c>
      <c r="C171" s="239">
        <v>5000</v>
      </c>
      <c r="D171" s="239" t="s">
        <v>1484</v>
      </c>
      <c r="E171" s="239">
        <v>5000</v>
      </c>
      <c r="F171" s="239" t="s">
        <v>1484</v>
      </c>
      <c r="G171" s="239">
        <v>26</v>
      </c>
      <c r="H171" s="239" t="s">
        <v>214</v>
      </c>
      <c r="I171" s="239" t="s">
        <v>1443</v>
      </c>
      <c r="J171" s="239" t="s">
        <v>1444</v>
      </c>
      <c r="K171" s="1" t="s">
        <v>1775</v>
      </c>
      <c r="L171" s="239" t="str">
        <f>+VLOOKUP(A171,Hoja3!$A$9:$L$1328,12,0)</f>
        <v>Pública Reservada</v>
      </c>
    </row>
    <row r="172" spans="1:12" ht="172.8">
      <c r="A172" s="239" t="str">
        <f t="shared" si="4"/>
        <v>500050002626.8</v>
      </c>
      <c r="B172" s="239">
        <f t="shared" si="5"/>
        <v>182</v>
      </c>
      <c r="C172" s="239">
        <v>5000</v>
      </c>
      <c r="D172" s="239" t="s">
        <v>1484</v>
      </c>
      <c r="E172" s="239">
        <v>5000</v>
      </c>
      <c r="F172" s="239" t="s">
        <v>1484</v>
      </c>
      <c r="G172" s="239">
        <v>26</v>
      </c>
      <c r="H172" s="239" t="s">
        <v>214</v>
      </c>
      <c r="I172" s="239" t="s">
        <v>1455</v>
      </c>
      <c r="J172" s="239" t="s">
        <v>1456</v>
      </c>
      <c r="K172" s="1" t="s">
        <v>1776</v>
      </c>
      <c r="L172" s="239" t="str">
        <f>+VLOOKUP(A172,Hoja3!$A$9:$L$1328,12,0)</f>
        <v>Pública Reservada</v>
      </c>
    </row>
    <row r="173" spans="1:12" ht="216">
      <c r="A173" s="239" t="str">
        <f t="shared" si="4"/>
        <v>500050002626.9</v>
      </c>
      <c r="B173" s="239">
        <f t="shared" si="5"/>
        <v>183</v>
      </c>
      <c r="C173" s="239">
        <v>5000</v>
      </c>
      <c r="D173" s="239" t="s">
        <v>1484</v>
      </c>
      <c r="E173" s="239">
        <v>5000</v>
      </c>
      <c r="F173" s="239" t="s">
        <v>1484</v>
      </c>
      <c r="G173" s="239">
        <v>26</v>
      </c>
      <c r="H173" s="239" t="s">
        <v>214</v>
      </c>
      <c r="I173" s="239" t="s">
        <v>1463</v>
      </c>
      <c r="J173" s="239" t="s">
        <v>1464</v>
      </c>
      <c r="K173" s="1" t="s">
        <v>1777</v>
      </c>
      <c r="L173" s="239" t="str">
        <f>+VLOOKUP(A173,Hoja3!$A$9:$L$1328,12,0)</f>
        <v>Pública Reservada</v>
      </c>
    </row>
  </sheetData>
  <autoFilter ref="A2:K173" xr:uid="{241D87B8-52B6-4906-878D-AA1A5A319864}"/>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BDE54-A23E-4A50-8011-57A886D3FF1A}">
  <dimension ref="A2:H1298"/>
  <sheetViews>
    <sheetView topLeftCell="D1" zoomScaleNormal="100" workbookViewId="0">
      <selection activeCell="F3" sqref="F3"/>
    </sheetView>
  </sheetViews>
  <sheetFormatPr baseColWidth="10" defaultRowHeight="14.4"/>
  <cols>
    <col min="3" max="3" width="12.33203125" bestFit="1" customWidth="1"/>
    <col min="4" max="4" width="60.77734375" customWidth="1"/>
    <col min="5" max="5" width="26.21875" customWidth="1"/>
    <col min="6" max="6" width="53.33203125" customWidth="1"/>
    <col min="7" max="7" width="46.33203125" customWidth="1"/>
  </cols>
  <sheetData>
    <row r="2" spans="1:8">
      <c r="A2" s="192" t="s">
        <v>1644</v>
      </c>
      <c r="B2" s="192"/>
      <c r="C2" s="192" t="s">
        <v>1</v>
      </c>
      <c r="D2" s="232" t="s">
        <v>2</v>
      </c>
      <c r="E2" s="235" t="s">
        <v>1639</v>
      </c>
      <c r="F2" s="238" t="s">
        <v>1611</v>
      </c>
      <c r="G2" s="238"/>
      <c r="H2" s="238"/>
    </row>
    <row r="3" spans="1:8">
      <c r="A3">
        <f t="shared" ref="A3:A34" si="0">+COUNTIF($C$3:$C$1298,C3)</f>
        <v>1</v>
      </c>
      <c r="C3" t="s">
        <v>112</v>
      </c>
      <c r="D3" t="s">
        <v>114</v>
      </c>
      <c r="E3" t="s">
        <v>114</v>
      </c>
      <c r="F3" t="s">
        <v>114</v>
      </c>
      <c r="G3" s="236" t="s">
        <v>114</v>
      </c>
      <c r="H3" t="b">
        <f>+G3=F3</f>
        <v>1</v>
      </c>
    </row>
    <row r="4" spans="1:8">
      <c r="A4">
        <f t="shared" si="0"/>
        <v>7</v>
      </c>
      <c r="C4" t="s">
        <v>116</v>
      </c>
      <c r="D4" t="s">
        <v>117</v>
      </c>
      <c r="E4" t="s">
        <v>1645</v>
      </c>
      <c r="F4" t="s">
        <v>117</v>
      </c>
      <c r="G4" s="236" t="s">
        <v>117</v>
      </c>
      <c r="H4" t="b">
        <f t="shared" ref="H4:H67" si="1">+G4=F4</f>
        <v>1</v>
      </c>
    </row>
    <row r="5" spans="1:8">
      <c r="A5">
        <f t="shared" si="0"/>
        <v>7</v>
      </c>
      <c r="C5" t="s">
        <v>116</v>
      </c>
      <c r="D5" t="s">
        <v>117</v>
      </c>
      <c r="E5" t="s">
        <v>1645</v>
      </c>
      <c r="F5" t="s">
        <v>119</v>
      </c>
      <c r="G5" s="236" t="s">
        <v>119</v>
      </c>
      <c r="H5" t="b">
        <f t="shared" si="1"/>
        <v>1</v>
      </c>
    </row>
    <row r="6" spans="1:8">
      <c r="A6">
        <f t="shared" si="0"/>
        <v>7</v>
      </c>
      <c r="C6" t="s">
        <v>116</v>
      </c>
      <c r="D6" t="s">
        <v>117</v>
      </c>
      <c r="E6" t="s">
        <v>1645</v>
      </c>
      <c r="F6" t="s">
        <v>120</v>
      </c>
      <c r="G6" s="236" t="s">
        <v>120</v>
      </c>
      <c r="H6" t="b">
        <f t="shared" si="1"/>
        <v>1</v>
      </c>
    </row>
    <row r="7" spans="1:8">
      <c r="A7">
        <f t="shared" si="0"/>
        <v>5</v>
      </c>
      <c r="C7" t="s">
        <v>121</v>
      </c>
      <c r="D7" t="s">
        <v>123</v>
      </c>
      <c r="E7" t="s">
        <v>1646</v>
      </c>
      <c r="F7" t="s">
        <v>1537</v>
      </c>
      <c r="G7" s="236" t="s">
        <v>1537</v>
      </c>
      <c r="H7" t="b">
        <f t="shared" si="1"/>
        <v>1</v>
      </c>
    </row>
    <row r="8" spans="1:8">
      <c r="A8">
        <f t="shared" si="0"/>
        <v>5</v>
      </c>
      <c r="C8" t="s">
        <v>121</v>
      </c>
      <c r="D8" t="s">
        <v>123</v>
      </c>
      <c r="E8" t="s">
        <v>1646</v>
      </c>
      <c r="F8" t="s">
        <v>1538</v>
      </c>
      <c r="G8" s="236" t="s">
        <v>1538</v>
      </c>
      <c r="H8" t="b">
        <f t="shared" si="1"/>
        <v>1</v>
      </c>
    </row>
    <row r="9" spans="1:8">
      <c r="A9">
        <f t="shared" si="0"/>
        <v>5</v>
      </c>
      <c r="C9" t="s">
        <v>121</v>
      </c>
      <c r="D9" t="s">
        <v>123</v>
      </c>
      <c r="E9" t="s">
        <v>1646</v>
      </c>
      <c r="F9" t="s">
        <v>1539</v>
      </c>
      <c r="G9" s="236" t="s">
        <v>1539</v>
      </c>
      <c r="H9" t="b">
        <f t="shared" si="1"/>
        <v>1</v>
      </c>
    </row>
    <row r="10" spans="1:8">
      <c r="A10">
        <f t="shared" si="0"/>
        <v>5</v>
      </c>
      <c r="C10" t="s">
        <v>121</v>
      </c>
      <c r="D10" t="s">
        <v>123</v>
      </c>
      <c r="E10" t="s">
        <v>1646</v>
      </c>
      <c r="F10" t="s">
        <v>1540</v>
      </c>
      <c r="G10" s="236" t="s">
        <v>1540</v>
      </c>
      <c r="H10" t="b">
        <f t="shared" si="1"/>
        <v>1</v>
      </c>
    </row>
    <row r="11" spans="1:8">
      <c r="A11">
        <f t="shared" si="0"/>
        <v>5</v>
      </c>
      <c r="C11" t="s">
        <v>121</v>
      </c>
      <c r="D11" t="s">
        <v>123</v>
      </c>
      <c r="E11" t="s">
        <v>1646</v>
      </c>
      <c r="F11" t="s">
        <v>1541</v>
      </c>
      <c r="G11" s="236" t="s">
        <v>1541</v>
      </c>
      <c r="H11" t="b">
        <f t="shared" si="1"/>
        <v>1</v>
      </c>
    </row>
    <row r="12" spans="1:8">
      <c r="A12">
        <f t="shared" si="0"/>
        <v>6</v>
      </c>
      <c r="C12" t="s">
        <v>125</v>
      </c>
      <c r="D12" t="s">
        <v>126</v>
      </c>
      <c r="E12" t="s">
        <v>1647</v>
      </c>
      <c r="F12" t="s">
        <v>1542</v>
      </c>
      <c r="G12" s="236" t="s">
        <v>1542</v>
      </c>
      <c r="H12" t="b">
        <f t="shared" si="1"/>
        <v>1</v>
      </c>
    </row>
    <row r="13" spans="1:8">
      <c r="A13">
        <f t="shared" si="0"/>
        <v>6</v>
      </c>
      <c r="C13" t="s">
        <v>125</v>
      </c>
      <c r="D13" t="s">
        <v>126</v>
      </c>
      <c r="E13" t="s">
        <v>1647</v>
      </c>
      <c r="F13" t="s">
        <v>1543</v>
      </c>
      <c r="G13" s="236" t="s">
        <v>1543</v>
      </c>
      <c r="H13" t="b">
        <f t="shared" si="1"/>
        <v>1</v>
      </c>
    </row>
    <row r="14" spans="1:8">
      <c r="A14">
        <f t="shared" si="0"/>
        <v>6</v>
      </c>
      <c r="C14" t="s">
        <v>125</v>
      </c>
      <c r="D14" t="s">
        <v>126</v>
      </c>
      <c r="E14" t="s">
        <v>1647</v>
      </c>
      <c r="F14" t="s">
        <v>1544</v>
      </c>
      <c r="G14" s="236" t="s">
        <v>1544</v>
      </c>
      <c r="H14" t="b">
        <f t="shared" si="1"/>
        <v>1</v>
      </c>
    </row>
    <row r="15" spans="1:8">
      <c r="A15">
        <f t="shared" si="0"/>
        <v>6</v>
      </c>
      <c r="C15" t="s">
        <v>125</v>
      </c>
      <c r="D15" t="s">
        <v>126</v>
      </c>
      <c r="E15" t="s">
        <v>1647</v>
      </c>
      <c r="F15" t="s">
        <v>1545</v>
      </c>
      <c r="G15" s="236" t="s">
        <v>1545</v>
      </c>
      <c r="H15" t="b">
        <f t="shared" si="1"/>
        <v>1</v>
      </c>
    </row>
    <row r="16" spans="1:8">
      <c r="A16">
        <f t="shared" si="0"/>
        <v>6</v>
      </c>
      <c r="C16" t="s">
        <v>125</v>
      </c>
      <c r="D16" t="s">
        <v>126</v>
      </c>
      <c r="E16" t="s">
        <v>1647</v>
      </c>
      <c r="F16" t="s">
        <v>1546</v>
      </c>
      <c r="G16" s="236" t="s">
        <v>1546</v>
      </c>
      <c r="H16" t="b">
        <f t="shared" si="1"/>
        <v>1</v>
      </c>
    </row>
    <row r="17" spans="1:8">
      <c r="A17">
        <f t="shared" si="0"/>
        <v>6</v>
      </c>
      <c r="C17" t="s">
        <v>125</v>
      </c>
      <c r="D17" t="s">
        <v>126</v>
      </c>
      <c r="E17" t="s">
        <v>1647</v>
      </c>
      <c r="F17" t="s">
        <v>1547</v>
      </c>
      <c r="G17" s="236" t="s">
        <v>1547</v>
      </c>
      <c r="H17" t="b">
        <f t="shared" si="1"/>
        <v>1</v>
      </c>
    </row>
    <row r="18" spans="1:8" ht="24">
      <c r="A18">
        <f t="shared" si="0"/>
        <v>4</v>
      </c>
      <c r="C18" t="s">
        <v>127</v>
      </c>
      <c r="D18" t="s">
        <v>129</v>
      </c>
      <c r="E18" t="s">
        <v>1648</v>
      </c>
      <c r="F18" t="s">
        <v>1548</v>
      </c>
      <c r="G18" s="236" t="s">
        <v>1548</v>
      </c>
      <c r="H18" t="b">
        <f t="shared" si="1"/>
        <v>1</v>
      </c>
    </row>
    <row r="19" spans="1:8">
      <c r="A19">
        <f t="shared" si="0"/>
        <v>4</v>
      </c>
      <c r="C19" t="s">
        <v>127</v>
      </c>
      <c r="D19" t="s">
        <v>129</v>
      </c>
      <c r="E19" t="s">
        <v>1648</v>
      </c>
      <c r="F19" t="s">
        <v>131</v>
      </c>
      <c r="G19" s="236" t="s">
        <v>131</v>
      </c>
      <c r="H19" t="b">
        <f t="shared" si="1"/>
        <v>1</v>
      </c>
    </row>
    <row r="20" spans="1:8" ht="24">
      <c r="A20">
        <f t="shared" si="0"/>
        <v>4</v>
      </c>
      <c r="C20" t="s">
        <v>127</v>
      </c>
      <c r="D20" t="s">
        <v>129</v>
      </c>
      <c r="E20" t="s">
        <v>1648</v>
      </c>
      <c r="F20" t="s">
        <v>132</v>
      </c>
      <c r="G20" s="236" t="s">
        <v>132</v>
      </c>
      <c r="H20" t="b">
        <f t="shared" si="1"/>
        <v>1</v>
      </c>
    </row>
    <row r="21" spans="1:8" ht="36">
      <c r="A21">
        <f t="shared" si="0"/>
        <v>4</v>
      </c>
      <c r="C21" t="s">
        <v>127</v>
      </c>
      <c r="D21" t="s">
        <v>129</v>
      </c>
      <c r="E21" t="s">
        <v>1648</v>
      </c>
      <c r="F21" t="s">
        <v>133</v>
      </c>
      <c r="G21" s="236" t="s">
        <v>133</v>
      </c>
      <c r="H21" t="b">
        <f t="shared" si="1"/>
        <v>1</v>
      </c>
    </row>
    <row r="22" spans="1:8">
      <c r="A22">
        <f t="shared" si="0"/>
        <v>11</v>
      </c>
      <c r="C22" t="s">
        <v>134</v>
      </c>
      <c r="D22" t="s">
        <v>1490</v>
      </c>
      <c r="E22" t="s">
        <v>1649</v>
      </c>
      <c r="F22" t="s">
        <v>135</v>
      </c>
      <c r="G22" s="236" t="s">
        <v>135</v>
      </c>
      <c r="H22" t="b">
        <f t="shared" si="1"/>
        <v>1</v>
      </c>
    </row>
    <row r="23" spans="1:8" ht="24">
      <c r="A23">
        <f t="shared" si="0"/>
        <v>11</v>
      </c>
      <c r="C23" t="s">
        <v>134</v>
      </c>
      <c r="D23" t="s">
        <v>1490</v>
      </c>
      <c r="E23" t="s">
        <v>1649</v>
      </c>
      <c r="F23" t="s">
        <v>137</v>
      </c>
      <c r="G23" s="236" t="s">
        <v>137</v>
      </c>
      <c r="H23" t="b">
        <f t="shared" si="1"/>
        <v>1</v>
      </c>
    </row>
    <row r="24" spans="1:8" ht="24">
      <c r="A24">
        <f t="shared" si="0"/>
        <v>11</v>
      </c>
      <c r="C24" t="s">
        <v>134</v>
      </c>
      <c r="D24" t="s">
        <v>1490</v>
      </c>
      <c r="E24" t="s">
        <v>1649</v>
      </c>
      <c r="F24" t="s">
        <v>138</v>
      </c>
      <c r="G24" s="236" t="s">
        <v>138</v>
      </c>
      <c r="H24" t="b">
        <f t="shared" si="1"/>
        <v>1</v>
      </c>
    </row>
    <row r="25" spans="1:8" ht="36">
      <c r="A25">
        <f t="shared" si="0"/>
        <v>11</v>
      </c>
      <c r="C25" t="s">
        <v>134</v>
      </c>
      <c r="D25" t="s">
        <v>1490</v>
      </c>
      <c r="E25" t="s">
        <v>1649</v>
      </c>
      <c r="F25" t="s">
        <v>139</v>
      </c>
      <c r="G25" s="236" t="s">
        <v>139</v>
      </c>
      <c r="H25" t="b">
        <f t="shared" si="1"/>
        <v>1</v>
      </c>
    </row>
    <row r="26" spans="1:8">
      <c r="A26">
        <f t="shared" si="0"/>
        <v>11</v>
      </c>
      <c r="C26" t="s">
        <v>134</v>
      </c>
      <c r="D26" t="s">
        <v>1490</v>
      </c>
      <c r="E26" t="s">
        <v>1649</v>
      </c>
      <c r="F26" t="s">
        <v>40</v>
      </c>
      <c r="G26" s="236" t="s">
        <v>40</v>
      </c>
      <c r="H26" t="b">
        <f t="shared" si="1"/>
        <v>1</v>
      </c>
    </row>
    <row r="27" spans="1:8" ht="24">
      <c r="A27">
        <f t="shared" si="0"/>
        <v>11</v>
      </c>
      <c r="C27" t="s">
        <v>134</v>
      </c>
      <c r="D27" t="s">
        <v>1490</v>
      </c>
      <c r="E27" t="s">
        <v>1649</v>
      </c>
      <c r="F27" t="s">
        <v>140</v>
      </c>
      <c r="G27" s="236" t="s">
        <v>140</v>
      </c>
      <c r="H27" t="b">
        <f t="shared" si="1"/>
        <v>1</v>
      </c>
    </row>
    <row r="28" spans="1:8">
      <c r="A28">
        <f t="shared" si="0"/>
        <v>11</v>
      </c>
      <c r="C28" t="s">
        <v>134</v>
      </c>
      <c r="D28" t="s">
        <v>1490</v>
      </c>
      <c r="E28" t="s">
        <v>1649</v>
      </c>
      <c r="F28" t="s">
        <v>141</v>
      </c>
      <c r="G28" s="236" t="s">
        <v>141</v>
      </c>
      <c r="H28" t="b">
        <f t="shared" si="1"/>
        <v>1</v>
      </c>
    </row>
    <row r="29" spans="1:8">
      <c r="A29">
        <f t="shared" si="0"/>
        <v>11</v>
      </c>
      <c r="C29" t="s">
        <v>134</v>
      </c>
      <c r="D29" t="s">
        <v>1490</v>
      </c>
      <c r="E29" t="s">
        <v>1649</v>
      </c>
      <c r="F29" t="s">
        <v>142</v>
      </c>
      <c r="G29" s="236" t="s">
        <v>142</v>
      </c>
      <c r="H29" t="b">
        <f t="shared" si="1"/>
        <v>1</v>
      </c>
    </row>
    <row r="30" spans="1:8" ht="24">
      <c r="A30">
        <f t="shared" si="0"/>
        <v>11</v>
      </c>
      <c r="C30" t="s">
        <v>134</v>
      </c>
      <c r="D30" t="s">
        <v>1490</v>
      </c>
      <c r="E30" t="s">
        <v>1649</v>
      </c>
      <c r="F30" t="s">
        <v>143</v>
      </c>
      <c r="G30" s="236" t="s">
        <v>143</v>
      </c>
      <c r="H30" t="b">
        <f t="shared" si="1"/>
        <v>1</v>
      </c>
    </row>
    <row r="31" spans="1:8" ht="24">
      <c r="A31">
        <f t="shared" si="0"/>
        <v>11</v>
      </c>
      <c r="C31" t="s">
        <v>134</v>
      </c>
      <c r="D31" t="s">
        <v>1490</v>
      </c>
      <c r="E31" t="s">
        <v>1649</v>
      </c>
      <c r="F31" t="s">
        <v>144</v>
      </c>
      <c r="G31" s="236" t="s">
        <v>144</v>
      </c>
      <c r="H31" t="b">
        <f t="shared" si="1"/>
        <v>1</v>
      </c>
    </row>
    <row r="32" spans="1:8" ht="24">
      <c r="A32">
        <f t="shared" si="0"/>
        <v>11</v>
      </c>
      <c r="C32" t="s">
        <v>134</v>
      </c>
      <c r="D32" t="s">
        <v>1490</v>
      </c>
      <c r="E32" t="s">
        <v>1649</v>
      </c>
      <c r="F32" t="s">
        <v>145</v>
      </c>
      <c r="G32" s="236" t="s">
        <v>145</v>
      </c>
      <c r="H32" t="b">
        <f t="shared" si="1"/>
        <v>1</v>
      </c>
    </row>
    <row r="33" spans="1:8" ht="24">
      <c r="A33">
        <f t="shared" si="0"/>
        <v>16</v>
      </c>
      <c r="C33" t="s">
        <v>163</v>
      </c>
      <c r="D33" t="s">
        <v>165</v>
      </c>
      <c r="E33" t="s">
        <v>1650</v>
      </c>
      <c r="F33" t="s">
        <v>166</v>
      </c>
      <c r="G33" s="236" t="s">
        <v>166</v>
      </c>
      <c r="H33" t="b">
        <f t="shared" si="1"/>
        <v>1</v>
      </c>
    </row>
    <row r="34" spans="1:8">
      <c r="A34">
        <f t="shared" si="0"/>
        <v>16</v>
      </c>
      <c r="C34" t="s">
        <v>163</v>
      </c>
      <c r="D34" t="s">
        <v>165</v>
      </c>
      <c r="E34" t="s">
        <v>1650</v>
      </c>
      <c r="F34" t="s">
        <v>168</v>
      </c>
      <c r="G34" s="236" t="s">
        <v>168</v>
      </c>
      <c r="H34" t="b">
        <f t="shared" si="1"/>
        <v>1</v>
      </c>
    </row>
    <row r="35" spans="1:8">
      <c r="A35">
        <f t="shared" ref="A35:A66" si="2">+COUNTIF($C$3:$C$1298,C35)</f>
        <v>16</v>
      </c>
      <c r="C35" t="s">
        <v>163</v>
      </c>
      <c r="D35" t="s">
        <v>165</v>
      </c>
      <c r="E35" t="s">
        <v>1650</v>
      </c>
      <c r="F35" t="s">
        <v>169</v>
      </c>
      <c r="G35" s="236" t="s">
        <v>169</v>
      </c>
      <c r="H35" t="b">
        <f t="shared" si="1"/>
        <v>1</v>
      </c>
    </row>
    <row r="36" spans="1:8">
      <c r="A36">
        <f t="shared" si="2"/>
        <v>16</v>
      </c>
      <c r="C36" t="s">
        <v>163</v>
      </c>
      <c r="D36" t="s">
        <v>165</v>
      </c>
      <c r="E36" t="s">
        <v>1650</v>
      </c>
      <c r="F36" t="s">
        <v>170</v>
      </c>
      <c r="G36" s="236" t="s">
        <v>170</v>
      </c>
      <c r="H36" t="b">
        <f t="shared" si="1"/>
        <v>1</v>
      </c>
    </row>
    <row r="37" spans="1:8">
      <c r="A37">
        <f t="shared" si="2"/>
        <v>16</v>
      </c>
      <c r="C37" t="s">
        <v>163</v>
      </c>
      <c r="D37" t="s">
        <v>165</v>
      </c>
      <c r="E37" t="s">
        <v>1650</v>
      </c>
      <c r="F37" t="s">
        <v>171</v>
      </c>
      <c r="G37" s="236" t="s">
        <v>171</v>
      </c>
      <c r="H37" t="b">
        <f t="shared" si="1"/>
        <v>1</v>
      </c>
    </row>
    <row r="38" spans="1:8">
      <c r="A38">
        <f t="shared" si="2"/>
        <v>16</v>
      </c>
      <c r="C38" t="s">
        <v>163</v>
      </c>
      <c r="D38" t="s">
        <v>165</v>
      </c>
      <c r="E38" t="s">
        <v>1650</v>
      </c>
      <c r="F38" t="s">
        <v>172</v>
      </c>
      <c r="G38" s="236" t="s">
        <v>172</v>
      </c>
      <c r="H38" t="b">
        <f t="shared" si="1"/>
        <v>1</v>
      </c>
    </row>
    <row r="39" spans="1:8">
      <c r="A39">
        <f t="shared" si="2"/>
        <v>16</v>
      </c>
      <c r="C39" t="s">
        <v>163</v>
      </c>
      <c r="D39" t="s">
        <v>165</v>
      </c>
      <c r="E39" t="s">
        <v>1650</v>
      </c>
      <c r="F39" t="s">
        <v>173</v>
      </c>
      <c r="G39" s="236" t="s">
        <v>173</v>
      </c>
      <c r="H39" t="b">
        <f t="shared" si="1"/>
        <v>1</v>
      </c>
    </row>
    <row r="40" spans="1:8">
      <c r="A40">
        <f t="shared" si="2"/>
        <v>16</v>
      </c>
      <c r="C40" t="s">
        <v>163</v>
      </c>
      <c r="D40" t="s">
        <v>165</v>
      </c>
      <c r="E40" t="s">
        <v>1650</v>
      </c>
      <c r="F40" t="s">
        <v>174</v>
      </c>
      <c r="G40" s="236" t="s">
        <v>174</v>
      </c>
      <c r="H40" t="b">
        <f t="shared" si="1"/>
        <v>1</v>
      </c>
    </row>
    <row r="41" spans="1:8">
      <c r="A41">
        <f t="shared" si="2"/>
        <v>16</v>
      </c>
      <c r="C41" t="s">
        <v>163</v>
      </c>
      <c r="D41" t="s">
        <v>165</v>
      </c>
      <c r="E41" t="s">
        <v>1650</v>
      </c>
      <c r="F41" t="s">
        <v>175</v>
      </c>
      <c r="G41" s="236" t="s">
        <v>175</v>
      </c>
      <c r="H41" t="b">
        <f t="shared" si="1"/>
        <v>1</v>
      </c>
    </row>
    <row r="42" spans="1:8">
      <c r="A42">
        <f t="shared" si="2"/>
        <v>16</v>
      </c>
      <c r="C42" t="s">
        <v>163</v>
      </c>
      <c r="D42" t="s">
        <v>165</v>
      </c>
      <c r="E42" t="s">
        <v>1650</v>
      </c>
      <c r="F42" t="s">
        <v>176</v>
      </c>
      <c r="G42" s="236" t="s">
        <v>176</v>
      </c>
      <c r="H42" t="b">
        <f t="shared" si="1"/>
        <v>1</v>
      </c>
    </row>
    <row r="43" spans="1:8">
      <c r="A43">
        <f t="shared" si="2"/>
        <v>16</v>
      </c>
      <c r="C43" t="s">
        <v>163</v>
      </c>
      <c r="D43" t="s">
        <v>165</v>
      </c>
      <c r="E43" t="s">
        <v>1650</v>
      </c>
      <c r="F43" t="s">
        <v>177</v>
      </c>
      <c r="G43" s="236" t="s">
        <v>177</v>
      </c>
      <c r="H43" t="b">
        <f t="shared" si="1"/>
        <v>1</v>
      </c>
    </row>
    <row r="44" spans="1:8" ht="24">
      <c r="A44">
        <f t="shared" si="2"/>
        <v>16</v>
      </c>
      <c r="C44" t="s">
        <v>163</v>
      </c>
      <c r="D44" t="s">
        <v>165</v>
      </c>
      <c r="E44" t="s">
        <v>1650</v>
      </c>
      <c r="F44" t="s">
        <v>178</v>
      </c>
      <c r="G44" s="236" t="s">
        <v>178</v>
      </c>
      <c r="H44" t="b">
        <f t="shared" si="1"/>
        <v>1</v>
      </c>
    </row>
    <row r="45" spans="1:8">
      <c r="A45">
        <f t="shared" si="2"/>
        <v>16</v>
      </c>
      <c r="C45" t="s">
        <v>163</v>
      </c>
      <c r="D45" t="s">
        <v>165</v>
      </c>
      <c r="E45" t="s">
        <v>1650</v>
      </c>
      <c r="F45" t="s">
        <v>179</v>
      </c>
      <c r="G45" s="236" t="s">
        <v>179</v>
      </c>
      <c r="H45" t="b">
        <f t="shared" si="1"/>
        <v>1</v>
      </c>
    </row>
    <row r="46" spans="1:8">
      <c r="A46">
        <f t="shared" si="2"/>
        <v>16</v>
      </c>
      <c r="C46" t="s">
        <v>163</v>
      </c>
      <c r="D46" t="s">
        <v>165</v>
      </c>
      <c r="E46" t="s">
        <v>1650</v>
      </c>
      <c r="F46" t="s">
        <v>180</v>
      </c>
      <c r="G46" s="236" t="s">
        <v>180</v>
      </c>
      <c r="H46" t="b">
        <f t="shared" si="1"/>
        <v>1</v>
      </c>
    </row>
    <row r="47" spans="1:8">
      <c r="A47">
        <f t="shared" si="2"/>
        <v>16</v>
      </c>
      <c r="C47" t="s">
        <v>163</v>
      </c>
      <c r="D47" t="s">
        <v>165</v>
      </c>
      <c r="E47" t="s">
        <v>1650</v>
      </c>
      <c r="F47" t="s">
        <v>181</v>
      </c>
      <c r="G47" s="236" t="s">
        <v>181</v>
      </c>
      <c r="H47" t="b">
        <f t="shared" si="1"/>
        <v>1</v>
      </c>
    </row>
    <row r="48" spans="1:8">
      <c r="A48">
        <f t="shared" si="2"/>
        <v>16</v>
      </c>
      <c r="C48" t="s">
        <v>163</v>
      </c>
      <c r="D48" t="s">
        <v>165</v>
      </c>
      <c r="E48" t="s">
        <v>1650</v>
      </c>
      <c r="F48" t="s">
        <v>182</v>
      </c>
      <c r="G48" s="236" t="s">
        <v>182</v>
      </c>
      <c r="H48" t="b">
        <f t="shared" si="1"/>
        <v>1</v>
      </c>
    </row>
    <row r="49" spans="1:8">
      <c r="A49">
        <f t="shared" si="2"/>
        <v>9</v>
      </c>
      <c r="C49" t="s">
        <v>183</v>
      </c>
      <c r="D49" t="s">
        <v>184</v>
      </c>
      <c r="E49" t="s">
        <v>1651</v>
      </c>
      <c r="F49" t="s">
        <v>185</v>
      </c>
      <c r="G49" s="236" t="s">
        <v>185</v>
      </c>
      <c r="H49" t="b">
        <f t="shared" si="1"/>
        <v>1</v>
      </c>
    </row>
    <row r="50" spans="1:8">
      <c r="A50">
        <f t="shared" si="2"/>
        <v>9</v>
      </c>
      <c r="C50" t="s">
        <v>183</v>
      </c>
      <c r="D50" t="s">
        <v>184</v>
      </c>
      <c r="E50" t="s">
        <v>1651</v>
      </c>
      <c r="F50" t="s">
        <v>185</v>
      </c>
      <c r="G50" s="236" t="s">
        <v>185</v>
      </c>
      <c r="H50" t="b">
        <f t="shared" si="1"/>
        <v>1</v>
      </c>
    </row>
    <row r="51" spans="1:8">
      <c r="A51">
        <f t="shared" si="2"/>
        <v>9</v>
      </c>
      <c r="C51" t="s">
        <v>183</v>
      </c>
      <c r="D51" t="s">
        <v>184</v>
      </c>
      <c r="E51" t="s">
        <v>1651</v>
      </c>
      <c r="F51" t="s">
        <v>185</v>
      </c>
      <c r="G51" s="236" t="s">
        <v>185</v>
      </c>
      <c r="H51" t="b">
        <f t="shared" si="1"/>
        <v>1</v>
      </c>
    </row>
    <row r="52" spans="1:8">
      <c r="A52">
        <f t="shared" si="2"/>
        <v>9</v>
      </c>
      <c r="C52" t="s">
        <v>183</v>
      </c>
      <c r="D52" t="s">
        <v>184</v>
      </c>
      <c r="E52" t="s">
        <v>1651</v>
      </c>
      <c r="F52" t="s">
        <v>187</v>
      </c>
      <c r="G52" s="236" t="s">
        <v>187</v>
      </c>
      <c r="H52" t="b">
        <f t="shared" si="1"/>
        <v>1</v>
      </c>
    </row>
    <row r="53" spans="1:8">
      <c r="A53">
        <f t="shared" si="2"/>
        <v>9</v>
      </c>
      <c r="C53" t="s">
        <v>183</v>
      </c>
      <c r="D53" t="s">
        <v>184</v>
      </c>
      <c r="E53" t="s">
        <v>1651</v>
      </c>
      <c r="F53" t="s">
        <v>188</v>
      </c>
      <c r="G53" s="236" t="s">
        <v>188</v>
      </c>
      <c r="H53" t="b">
        <f t="shared" si="1"/>
        <v>1</v>
      </c>
    </row>
    <row r="54" spans="1:8">
      <c r="A54">
        <f t="shared" si="2"/>
        <v>9</v>
      </c>
      <c r="C54" t="s">
        <v>183</v>
      </c>
      <c r="D54" t="s">
        <v>184</v>
      </c>
      <c r="E54" t="s">
        <v>1651</v>
      </c>
      <c r="F54" t="s">
        <v>189</v>
      </c>
      <c r="G54" s="236" t="s">
        <v>189</v>
      </c>
      <c r="H54" t="b">
        <f t="shared" si="1"/>
        <v>1</v>
      </c>
    </row>
    <row r="55" spans="1:8">
      <c r="A55">
        <f t="shared" si="2"/>
        <v>9</v>
      </c>
      <c r="C55" t="s">
        <v>183</v>
      </c>
      <c r="D55" t="s">
        <v>184</v>
      </c>
      <c r="E55" t="s">
        <v>1651</v>
      </c>
      <c r="F55" t="s">
        <v>190</v>
      </c>
      <c r="G55" s="236" t="s">
        <v>190</v>
      </c>
      <c r="H55" t="b">
        <f t="shared" si="1"/>
        <v>1</v>
      </c>
    </row>
    <row r="56" spans="1:8">
      <c r="A56">
        <f t="shared" si="2"/>
        <v>9</v>
      </c>
      <c r="C56" t="s">
        <v>183</v>
      </c>
      <c r="D56" t="s">
        <v>184</v>
      </c>
      <c r="E56" t="s">
        <v>1651</v>
      </c>
      <c r="F56" t="s">
        <v>191</v>
      </c>
      <c r="G56" s="236" t="s">
        <v>191</v>
      </c>
      <c r="H56" t="b">
        <f t="shared" si="1"/>
        <v>1</v>
      </c>
    </row>
    <row r="57" spans="1:8">
      <c r="A57">
        <f t="shared" si="2"/>
        <v>9</v>
      </c>
      <c r="C57" t="s">
        <v>183</v>
      </c>
      <c r="D57" t="s">
        <v>184</v>
      </c>
      <c r="E57" t="s">
        <v>1651</v>
      </c>
      <c r="F57" t="s">
        <v>192</v>
      </c>
      <c r="G57" s="236" t="s">
        <v>192</v>
      </c>
      <c r="H57" t="b">
        <f t="shared" si="1"/>
        <v>1</v>
      </c>
    </row>
    <row r="58" spans="1:8" ht="24">
      <c r="A58">
        <f t="shared" si="2"/>
        <v>14</v>
      </c>
      <c r="C58" t="s">
        <v>193</v>
      </c>
      <c r="D58" t="s">
        <v>194</v>
      </c>
      <c r="E58" t="s">
        <v>1652</v>
      </c>
      <c r="F58" t="s">
        <v>166</v>
      </c>
      <c r="G58" s="236" t="s">
        <v>166</v>
      </c>
      <c r="H58" t="b">
        <f t="shared" si="1"/>
        <v>1</v>
      </c>
    </row>
    <row r="59" spans="1:8">
      <c r="A59">
        <f t="shared" si="2"/>
        <v>14</v>
      </c>
      <c r="C59" t="s">
        <v>193</v>
      </c>
      <c r="D59" t="s">
        <v>194</v>
      </c>
      <c r="E59" t="s">
        <v>1652</v>
      </c>
      <c r="F59" t="s">
        <v>168</v>
      </c>
      <c r="G59" s="236" t="s">
        <v>168</v>
      </c>
      <c r="H59" t="b">
        <f t="shared" si="1"/>
        <v>1</v>
      </c>
    </row>
    <row r="60" spans="1:8">
      <c r="A60">
        <f t="shared" si="2"/>
        <v>14</v>
      </c>
      <c r="C60" t="s">
        <v>193</v>
      </c>
      <c r="D60" t="s">
        <v>194</v>
      </c>
      <c r="E60" t="s">
        <v>1652</v>
      </c>
      <c r="F60" t="s">
        <v>169</v>
      </c>
      <c r="G60" s="236" t="s">
        <v>169</v>
      </c>
      <c r="H60" t="b">
        <f t="shared" si="1"/>
        <v>1</v>
      </c>
    </row>
    <row r="61" spans="1:8">
      <c r="A61">
        <f t="shared" si="2"/>
        <v>14</v>
      </c>
      <c r="C61" t="s">
        <v>193</v>
      </c>
      <c r="D61" t="s">
        <v>194</v>
      </c>
      <c r="E61" t="s">
        <v>1652</v>
      </c>
      <c r="F61" t="s">
        <v>170</v>
      </c>
      <c r="G61" s="236" t="s">
        <v>170</v>
      </c>
      <c r="H61" t="b">
        <f t="shared" si="1"/>
        <v>1</v>
      </c>
    </row>
    <row r="62" spans="1:8">
      <c r="A62">
        <f t="shared" si="2"/>
        <v>14</v>
      </c>
      <c r="C62" t="s">
        <v>193</v>
      </c>
      <c r="D62" t="s">
        <v>194</v>
      </c>
      <c r="E62" t="s">
        <v>1652</v>
      </c>
      <c r="F62" t="s">
        <v>171</v>
      </c>
      <c r="G62" s="236" t="s">
        <v>171</v>
      </c>
      <c r="H62" t="b">
        <f t="shared" si="1"/>
        <v>1</v>
      </c>
    </row>
    <row r="63" spans="1:8">
      <c r="A63">
        <f t="shared" si="2"/>
        <v>14</v>
      </c>
      <c r="C63" t="s">
        <v>193</v>
      </c>
      <c r="D63" t="s">
        <v>194</v>
      </c>
      <c r="E63" t="s">
        <v>1652</v>
      </c>
      <c r="F63" t="s">
        <v>196</v>
      </c>
      <c r="G63" s="236" t="s">
        <v>196</v>
      </c>
      <c r="H63" t="b">
        <f t="shared" si="1"/>
        <v>1</v>
      </c>
    </row>
    <row r="64" spans="1:8">
      <c r="A64">
        <f t="shared" si="2"/>
        <v>14</v>
      </c>
      <c r="C64" t="s">
        <v>193</v>
      </c>
      <c r="D64" t="s">
        <v>194</v>
      </c>
      <c r="E64" t="s">
        <v>1652</v>
      </c>
      <c r="F64" t="s">
        <v>173</v>
      </c>
      <c r="G64" s="236" t="s">
        <v>173</v>
      </c>
      <c r="H64" t="b">
        <f t="shared" si="1"/>
        <v>1</v>
      </c>
    </row>
    <row r="65" spans="1:8">
      <c r="A65">
        <f t="shared" si="2"/>
        <v>14</v>
      </c>
      <c r="C65" t="s">
        <v>193</v>
      </c>
      <c r="D65" t="s">
        <v>194</v>
      </c>
      <c r="E65" t="s">
        <v>1652</v>
      </c>
      <c r="F65" t="s">
        <v>174</v>
      </c>
      <c r="G65" s="236" t="s">
        <v>174</v>
      </c>
      <c r="H65" t="b">
        <f t="shared" si="1"/>
        <v>1</v>
      </c>
    </row>
    <row r="66" spans="1:8">
      <c r="A66">
        <f t="shared" si="2"/>
        <v>14</v>
      </c>
      <c r="C66" t="s">
        <v>193</v>
      </c>
      <c r="D66" t="s">
        <v>194</v>
      </c>
      <c r="E66" t="s">
        <v>1652</v>
      </c>
      <c r="F66" t="s">
        <v>197</v>
      </c>
      <c r="G66" s="236" t="s">
        <v>197</v>
      </c>
      <c r="H66" t="b">
        <f t="shared" si="1"/>
        <v>1</v>
      </c>
    </row>
    <row r="67" spans="1:8">
      <c r="A67">
        <f t="shared" ref="A67:A77" si="3">+COUNTIF($C$3:$C$1298,C67)</f>
        <v>14</v>
      </c>
      <c r="C67" t="s">
        <v>193</v>
      </c>
      <c r="D67" t="s">
        <v>194</v>
      </c>
      <c r="E67" t="s">
        <v>1652</v>
      </c>
      <c r="F67" t="s">
        <v>176</v>
      </c>
      <c r="G67" s="236" t="s">
        <v>176</v>
      </c>
      <c r="H67" t="b">
        <f t="shared" si="1"/>
        <v>1</v>
      </c>
    </row>
    <row r="68" spans="1:8">
      <c r="A68">
        <f t="shared" si="3"/>
        <v>14</v>
      </c>
      <c r="C68" t="s">
        <v>193</v>
      </c>
      <c r="D68" t="s">
        <v>194</v>
      </c>
      <c r="E68" t="s">
        <v>1652</v>
      </c>
      <c r="F68" t="s">
        <v>177</v>
      </c>
      <c r="G68" s="236" t="s">
        <v>177</v>
      </c>
      <c r="H68" t="b">
        <f t="shared" ref="H68:H131" si="4">+G68=F68</f>
        <v>1</v>
      </c>
    </row>
    <row r="69" spans="1:8">
      <c r="A69">
        <f t="shared" si="3"/>
        <v>14</v>
      </c>
      <c r="C69" t="s">
        <v>193</v>
      </c>
      <c r="D69" t="s">
        <v>194</v>
      </c>
      <c r="E69" t="s">
        <v>1652</v>
      </c>
      <c r="F69" t="s">
        <v>198</v>
      </c>
      <c r="G69" s="236" t="s">
        <v>198</v>
      </c>
      <c r="H69" t="b">
        <f t="shared" si="4"/>
        <v>1</v>
      </c>
    </row>
    <row r="70" spans="1:8">
      <c r="A70">
        <f t="shared" si="3"/>
        <v>14</v>
      </c>
      <c r="C70" t="s">
        <v>193</v>
      </c>
      <c r="D70" t="s">
        <v>194</v>
      </c>
      <c r="E70" t="s">
        <v>1652</v>
      </c>
      <c r="F70" t="s">
        <v>179</v>
      </c>
      <c r="G70" s="236" t="s">
        <v>179</v>
      </c>
      <c r="H70" t="b">
        <f t="shared" si="4"/>
        <v>1</v>
      </c>
    </row>
    <row r="71" spans="1:8">
      <c r="A71">
        <f t="shared" si="3"/>
        <v>14</v>
      </c>
      <c r="C71" t="s">
        <v>193</v>
      </c>
      <c r="D71" t="s">
        <v>194</v>
      </c>
      <c r="E71" t="s">
        <v>1652</v>
      </c>
      <c r="F71" t="s">
        <v>180</v>
      </c>
      <c r="G71" s="236" t="s">
        <v>180</v>
      </c>
      <c r="H71" t="b">
        <f t="shared" si="4"/>
        <v>1</v>
      </c>
    </row>
    <row r="72" spans="1:8">
      <c r="A72">
        <f t="shared" si="3"/>
        <v>3</v>
      </c>
      <c r="C72" t="s">
        <v>199</v>
      </c>
      <c r="D72" t="s">
        <v>200</v>
      </c>
      <c r="E72" t="s">
        <v>1653</v>
      </c>
      <c r="F72" t="s">
        <v>201</v>
      </c>
      <c r="G72" s="236" t="s">
        <v>201</v>
      </c>
      <c r="H72" t="b">
        <f t="shared" si="4"/>
        <v>1</v>
      </c>
    </row>
    <row r="73" spans="1:8">
      <c r="A73">
        <f t="shared" si="3"/>
        <v>3</v>
      </c>
      <c r="C73" t="s">
        <v>199</v>
      </c>
      <c r="D73" t="s">
        <v>200</v>
      </c>
      <c r="E73" t="s">
        <v>1653</v>
      </c>
      <c r="F73" t="s">
        <v>45</v>
      </c>
      <c r="G73" s="236" t="s">
        <v>45</v>
      </c>
      <c r="H73" t="b">
        <f t="shared" si="4"/>
        <v>1</v>
      </c>
    </row>
    <row r="74" spans="1:8">
      <c r="A74">
        <f t="shared" si="3"/>
        <v>3</v>
      </c>
      <c r="C74" t="s">
        <v>199</v>
      </c>
      <c r="D74" t="s">
        <v>200</v>
      </c>
      <c r="E74" t="s">
        <v>1653</v>
      </c>
      <c r="F74" t="s">
        <v>203</v>
      </c>
      <c r="G74" s="236" t="s">
        <v>203</v>
      </c>
      <c r="H74" t="b">
        <f t="shared" si="4"/>
        <v>1</v>
      </c>
    </row>
    <row r="75" spans="1:8">
      <c r="A75">
        <f t="shared" si="3"/>
        <v>10</v>
      </c>
      <c r="C75" t="s">
        <v>204</v>
      </c>
      <c r="D75" t="s">
        <v>205</v>
      </c>
      <c r="E75" t="s">
        <v>1654</v>
      </c>
      <c r="F75" t="s">
        <v>206</v>
      </c>
      <c r="G75" s="236" t="s">
        <v>206</v>
      </c>
      <c r="H75" t="b">
        <f t="shared" si="4"/>
        <v>1</v>
      </c>
    </row>
    <row r="76" spans="1:8">
      <c r="A76">
        <f t="shared" si="3"/>
        <v>10</v>
      </c>
      <c r="C76" t="s">
        <v>204</v>
      </c>
      <c r="D76" t="s">
        <v>205</v>
      </c>
      <c r="E76" t="s">
        <v>1654</v>
      </c>
      <c r="F76" t="s">
        <v>208</v>
      </c>
      <c r="G76" s="236" t="s">
        <v>208</v>
      </c>
      <c r="H76" t="b">
        <f t="shared" si="4"/>
        <v>1</v>
      </c>
    </row>
    <row r="77" spans="1:8">
      <c r="A77">
        <f t="shared" si="3"/>
        <v>10</v>
      </c>
      <c r="C77" t="s">
        <v>204</v>
      </c>
      <c r="D77" t="s">
        <v>205</v>
      </c>
      <c r="E77" t="s">
        <v>1654</v>
      </c>
      <c r="F77" t="s">
        <v>209</v>
      </c>
      <c r="G77" s="236" t="s">
        <v>209</v>
      </c>
      <c r="H77" t="b">
        <f t="shared" si="4"/>
        <v>1</v>
      </c>
    </row>
    <row r="78" spans="1:8">
      <c r="A78">
        <f t="shared" ref="A78:A84" si="5">+COUNTIF($C$3:$C$1298,C78)</f>
        <v>10</v>
      </c>
      <c r="C78" t="s">
        <v>204</v>
      </c>
      <c r="D78" t="s">
        <v>205</v>
      </c>
      <c r="E78" t="s">
        <v>1654</v>
      </c>
      <c r="F78" t="s">
        <v>209</v>
      </c>
      <c r="G78" s="236" t="s">
        <v>209</v>
      </c>
      <c r="H78" t="b">
        <f t="shared" si="4"/>
        <v>1</v>
      </c>
    </row>
    <row r="79" spans="1:8">
      <c r="A79">
        <f t="shared" si="5"/>
        <v>10</v>
      </c>
      <c r="C79" t="s">
        <v>204</v>
      </c>
      <c r="D79" t="s">
        <v>205</v>
      </c>
      <c r="E79" t="s">
        <v>1654</v>
      </c>
      <c r="F79" t="s">
        <v>209</v>
      </c>
      <c r="G79" s="236" t="s">
        <v>209</v>
      </c>
      <c r="H79" t="b">
        <f t="shared" si="4"/>
        <v>1</v>
      </c>
    </row>
    <row r="80" spans="1:8">
      <c r="A80">
        <f t="shared" si="5"/>
        <v>10</v>
      </c>
      <c r="C80" t="s">
        <v>204</v>
      </c>
      <c r="D80" t="s">
        <v>205</v>
      </c>
      <c r="E80" t="s">
        <v>1654</v>
      </c>
      <c r="F80" t="s">
        <v>209</v>
      </c>
      <c r="G80" s="236" t="s">
        <v>209</v>
      </c>
      <c r="H80" t="b">
        <f t="shared" si="4"/>
        <v>1</v>
      </c>
    </row>
    <row r="81" spans="1:8">
      <c r="A81">
        <f t="shared" si="5"/>
        <v>10</v>
      </c>
      <c r="C81" t="s">
        <v>204</v>
      </c>
      <c r="D81" t="s">
        <v>205</v>
      </c>
      <c r="E81" t="s">
        <v>1654</v>
      </c>
      <c r="F81" t="s">
        <v>209</v>
      </c>
      <c r="G81" s="236" t="s">
        <v>209</v>
      </c>
      <c r="H81" t="b">
        <f t="shared" si="4"/>
        <v>1</v>
      </c>
    </row>
    <row r="82" spans="1:8">
      <c r="A82">
        <f t="shared" si="5"/>
        <v>10</v>
      </c>
      <c r="C82" t="s">
        <v>204</v>
      </c>
      <c r="D82" t="s">
        <v>205</v>
      </c>
      <c r="E82" t="s">
        <v>1654</v>
      </c>
      <c r="F82" t="s">
        <v>209</v>
      </c>
      <c r="G82" s="236" t="s">
        <v>209</v>
      </c>
      <c r="H82" t="b">
        <f t="shared" si="4"/>
        <v>1</v>
      </c>
    </row>
    <row r="83" spans="1:8">
      <c r="A83">
        <f t="shared" si="5"/>
        <v>10</v>
      </c>
      <c r="C83" t="s">
        <v>204</v>
      </c>
      <c r="D83" t="s">
        <v>205</v>
      </c>
      <c r="E83" t="s">
        <v>1654</v>
      </c>
      <c r="F83" t="s">
        <v>209</v>
      </c>
      <c r="G83" s="236" t="s">
        <v>209</v>
      </c>
      <c r="H83" t="b">
        <f t="shared" si="4"/>
        <v>1</v>
      </c>
    </row>
    <row r="84" spans="1:8">
      <c r="A84">
        <f t="shared" si="5"/>
        <v>10</v>
      </c>
      <c r="C84" t="s">
        <v>204</v>
      </c>
      <c r="D84" t="s">
        <v>205</v>
      </c>
      <c r="E84" t="s">
        <v>1654</v>
      </c>
      <c r="F84" t="s">
        <v>209</v>
      </c>
      <c r="G84" s="236" t="s">
        <v>209</v>
      </c>
      <c r="H84" t="b">
        <f t="shared" si="4"/>
        <v>1</v>
      </c>
    </row>
    <row r="85" spans="1:8">
      <c r="A85">
        <f t="shared" ref="A85:A148" si="6">+COUNTIF($C$3:$C$1298,C85)</f>
        <v>123</v>
      </c>
      <c r="B85">
        <f>+COUNTIF($D$85:$D$1226,D85)</f>
        <v>4</v>
      </c>
      <c r="C85" t="s">
        <v>1487</v>
      </c>
      <c r="D85" t="s">
        <v>205</v>
      </c>
      <c r="E85" t="s">
        <v>1655</v>
      </c>
      <c r="F85" t="s">
        <v>72</v>
      </c>
      <c r="G85" s="236" t="s">
        <v>72</v>
      </c>
      <c r="H85" t="b">
        <f t="shared" si="4"/>
        <v>1</v>
      </c>
    </row>
    <row r="86" spans="1:8">
      <c r="A86">
        <f t="shared" si="6"/>
        <v>123</v>
      </c>
      <c r="B86">
        <f>+COUNTIF($D$85:$D$1226,D86)</f>
        <v>4</v>
      </c>
      <c r="C86" t="s">
        <v>1487</v>
      </c>
      <c r="D86" t="s">
        <v>205</v>
      </c>
      <c r="E86" t="s">
        <v>1655</v>
      </c>
      <c r="F86" t="s">
        <v>74</v>
      </c>
      <c r="G86" s="236" t="s">
        <v>74</v>
      </c>
      <c r="H86" t="b">
        <f t="shared" si="4"/>
        <v>1</v>
      </c>
    </row>
    <row r="87" spans="1:8">
      <c r="A87">
        <f t="shared" si="6"/>
        <v>123</v>
      </c>
      <c r="B87">
        <f>+COUNTIF($D$85:$D$1226,D87)</f>
        <v>4</v>
      </c>
      <c r="C87" t="s">
        <v>1487</v>
      </c>
      <c r="D87" t="s">
        <v>205</v>
      </c>
      <c r="E87" t="s">
        <v>1655</v>
      </c>
      <c r="F87" t="s">
        <v>211</v>
      </c>
      <c r="G87" s="236" t="s">
        <v>211</v>
      </c>
      <c r="H87" t="b">
        <f t="shared" si="4"/>
        <v>1</v>
      </c>
    </row>
    <row r="88" spans="1:8">
      <c r="A88">
        <f t="shared" si="6"/>
        <v>123</v>
      </c>
      <c r="B88">
        <f>+COUNTIF($D$85:$D$1226,D88)</f>
        <v>4</v>
      </c>
      <c r="C88" t="s">
        <v>1487</v>
      </c>
      <c r="D88" t="s">
        <v>205</v>
      </c>
      <c r="E88" t="s">
        <v>1655</v>
      </c>
      <c r="F88" t="s">
        <v>76</v>
      </c>
      <c r="G88" s="236" t="s">
        <v>76</v>
      </c>
      <c r="H88" t="b">
        <f t="shared" si="4"/>
        <v>1</v>
      </c>
    </row>
    <row r="89" spans="1:8">
      <c r="A89">
        <f t="shared" si="6"/>
        <v>7</v>
      </c>
      <c r="C89" t="s">
        <v>107</v>
      </c>
      <c r="D89" t="s">
        <v>109</v>
      </c>
      <c r="E89" t="s">
        <v>110</v>
      </c>
      <c r="F89" t="s">
        <v>110</v>
      </c>
      <c r="G89" s="236" t="s">
        <v>110</v>
      </c>
      <c r="H89" t="b">
        <f t="shared" si="4"/>
        <v>1</v>
      </c>
    </row>
    <row r="90" spans="1:8">
      <c r="A90">
        <f t="shared" si="6"/>
        <v>38</v>
      </c>
      <c r="C90" t="s">
        <v>213</v>
      </c>
      <c r="D90" t="s">
        <v>215</v>
      </c>
      <c r="E90" t="s">
        <v>1656</v>
      </c>
      <c r="F90" t="s">
        <v>216</v>
      </c>
      <c r="G90" s="236" t="s">
        <v>216</v>
      </c>
      <c r="H90" t="b">
        <f t="shared" si="4"/>
        <v>1</v>
      </c>
    </row>
    <row r="91" spans="1:8">
      <c r="A91">
        <f t="shared" si="6"/>
        <v>38</v>
      </c>
      <c r="C91" t="s">
        <v>213</v>
      </c>
      <c r="D91" t="s">
        <v>215</v>
      </c>
      <c r="E91" t="s">
        <v>1656</v>
      </c>
      <c r="F91" t="s">
        <v>218</v>
      </c>
      <c r="G91" s="236" t="s">
        <v>218</v>
      </c>
      <c r="H91" t="b">
        <f t="shared" si="4"/>
        <v>1</v>
      </c>
    </row>
    <row r="92" spans="1:8">
      <c r="A92">
        <f t="shared" si="6"/>
        <v>38</v>
      </c>
      <c r="C92" t="s">
        <v>213</v>
      </c>
      <c r="D92" t="s">
        <v>215</v>
      </c>
      <c r="E92" t="s">
        <v>1656</v>
      </c>
      <c r="F92" t="s">
        <v>219</v>
      </c>
      <c r="G92" s="236" t="s">
        <v>219</v>
      </c>
      <c r="H92" t="b">
        <f t="shared" si="4"/>
        <v>1</v>
      </c>
    </row>
    <row r="93" spans="1:8">
      <c r="A93">
        <f t="shared" si="6"/>
        <v>38</v>
      </c>
      <c r="C93" t="s">
        <v>213</v>
      </c>
      <c r="D93" t="s">
        <v>215</v>
      </c>
      <c r="E93" t="s">
        <v>1656</v>
      </c>
      <c r="F93" t="s">
        <v>220</v>
      </c>
      <c r="G93" s="236" t="s">
        <v>220</v>
      </c>
      <c r="H93" t="b">
        <f t="shared" si="4"/>
        <v>1</v>
      </c>
    </row>
    <row r="94" spans="1:8">
      <c r="A94">
        <f t="shared" si="6"/>
        <v>38</v>
      </c>
      <c r="C94" t="s">
        <v>213</v>
      </c>
      <c r="D94" t="s">
        <v>215</v>
      </c>
      <c r="E94" t="s">
        <v>1656</v>
      </c>
      <c r="F94" t="s">
        <v>221</v>
      </c>
      <c r="G94" s="236" t="s">
        <v>221</v>
      </c>
      <c r="H94" t="b">
        <f t="shared" si="4"/>
        <v>1</v>
      </c>
    </row>
    <row r="95" spans="1:8">
      <c r="A95">
        <f t="shared" si="6"/>
        <v>38</v>
      </c>
      <c r="C95" t="s">
        <v>213</v>
      </c>
      <c r="D95" t="s">
        <v>215</v>
      </c>
      <c r="E95" t="s">
        <v>1656</v>
      </c>
      <c r="F95" t="s">
        <v>222</v>
      </c>
      <c r="G95" s="236" t="s">
        <v>222</v>
      </c>
      <c r="H95" t="b">
        <f t="shared" si="4"/>
        <v>1</v>
      </c>
    </row>
    <row r="96" spans="1:8">
      <c r="A96">
        <f t="shared" si="6"/>
        <v>38</v>
      </c>
      <c r="C96" t="s">
        <v>213</v>
      </c>
      <c r="D96" t="s">
        <v>215</v>
      </c>
      <c r="E96" t="s">
        <v>1656</v>
      </c>
      <c r="F96" t="s">
        <v>223</v>
      </c>
      <c r="G96" s="236" t="s">
        <v>223</v>
      </c>
      <c r="H96" t="b">
        <f t="shared" si="4"/>
        <v>1</v>
      </c>
    </row>
    <row r="97" spans="1:8">
      <c r="A97">
        <f t="shared" si="6"/>
        <v>38</v>
      </c>
      <c r="C97" t="s">
        <v>213</v>
      </c>
      <c r="D97" t="s">
        <v>215</v>
      </c>
      <c r="E97" t="s">
        <v>1656</v>
      </c>
      <c r="F97" t="s">
        <v>224</v>
      </c>
      <c r="G97" s="236" t="s">
        <v>224</v>
      </c>
      <c r="H97" t="b">
        <f t="shared" si="4"/>
        <v>1</v>
      </c>
    </row>
    <row r="98" spans="1:8">
      <c r="A98">
        <f t="shared" si="6"/>
        <v>38</v>
      </c>
      <c r="C98" t="s">
        <v>213</v>
      </c>
      <c r="D98" t="s">
        <v>215</v>
      </c>
      <c r="E98" t="s">
        <v>1656</v>
      </c>
      <c r="F98" t="s">
        <v>225</v>
      </c>
      <c r="G98" s="236" t="s">
        <v>225</v>
      </c>
      <c r="H98" t="b">
        <f t="shared" si="4"/>
        <v>1</v>
      </c>
    </row>
    <row r="99" spans="1:8">
      <c r="A99">
        <f t="shared" si="6"/>
        <v>38</v>
      </c>
      <c r="C99" t="s">
        <v>213</v>
      </c>
      <c r="D99" t="s">
        <v>215</v>
      </c>
      <c r="E99" t="s">
        <v>1656</v>
      </c>
      <c r="F99" t="s">
        <v>226</v>
      </c>
      <c r="G99" s="236" t="s">
        <v>226</v>
      </c>
      <c r="H99" t="b">
        <f t="shared" si="4"/>
        <v>1</v>
      </c>
    </row>
    <row r="100" spans="1:8">
      <c r="A100">
        <f t="shared" si="6"/>
        <v>38</v>
      </c>
      <c r="C100" t="s">
        <v>213</v>
      </c>
      <c r="D100" t="s">
        <v>215</v>
      </c>
      <c r="E100" t="s">
        <v>1656</v>
      </c>
      <c r="F100" t="s">
        <v>227</v>
      </c>
      <c r="G100" s="236" t="s">
        <v>227</v>
      </c>
      <c r="H100" t="b">
        <f t="shared" si="4"/>
        <v>1</v>
      </c>
    </row>
    <row r="101" spans="1:8">
      <c r="A101">
        <f t="shared" si="6"/>
        <v>38</v>
      </c>
      <c r="C101" t="s">
        <v>213</v>
      </c>
      <c r="D101" t="s">
        <v>215</v>
      </c>
      <c r="E101" t="s">
        <v>1656</v>
      </c>
      <c r="F101" t="s">
        <v>228</v>
      </c>
      <c r="G101" s="236" t="s">
        <v>228</v>
      </c>
      <c r="H101" t="b">
        <f t="shared" si="4"/>
        <v>1</v>
      </c>
    </row>
    <row r="102" spans="1:8">
      <c r="A102">
        <f t="shared" si="6"/>
        <v>38</v>
      </c>
      <c r="C102" t="s">
        <v>213</v>
      </c>
      <c r="D102" t="s">
        <v>215</v>
      </c>
      <c r="E102" t="s">
        <v>1656</v>
      </c>
      <c r="F102" t="s">
        <v>229</v>
      </c>
      <c r="G102" s="236" t="s">
        <v>229</v>
      </c>
      <c r="H102" t="b">
        <f t="shared" si="4"/>
        <v>1</v>
      </c>
    </row>
    <row r="103" spans="1:8">
      <c r="A103">
        <f t="shared" si="6"/>
        <v>38</v>
      </c>
      <c r="C103" t="s">
        <v>213</v>
      </c>
      <c r="D103" t="s">
        <v>215</v>
      </c>
      <c r="E103" t="s">
        <v>1656</v>
      </c>
      <c r="F103" t="s">
        <v>230</v>
      </c>
      <c r="G103" s="236" t="s">
        <v>230</v>
      </c>
      <c r="H103" t="b">
        <f t="shared" si="4"/>
        <v>1</v>
      </c>
    </row>
    <row r="104" spans="1:8" ht="24">
      <c r="A104">
        <f t="shared" si="6"/>
        <v>38</v>
      </c>
      <c r="C104" t="s">
        <v>213</v>
      </c>
      <c r="D104" t="s">
        <v>215</v>
      </c>
      <c r="E104" t="s">
        <v>1656</v>
      </c>
      <c r="F104" t="s">
        <v>231</v>
      </c>
      <c r="G104" s="236" t="s">
        <v>231</v>
      </c>
      <c r="H104" t="b">
        <f t="shared" si="4"/>
        <v>1</v>
      </c>
    </row>
    <row r="105" spans="1:8">
      <c r="A105">
        <f t="shared" si="6"/>
        <v>38</v>
      </c>
      <c r="C105" t="s">
        <v>213</v>
      </c>
      <c r="D105" t="s">
        <v>215</v>
      </c>
      <c r="E105" t="s">
        <v>1656</v>
      </c>
      <c r="F105" t="s">
        <v>232</v>
      </c>
      <c r="G105" s="236" t="s">
        <v>232</v>
      </c>
      <c r="H105" t="b">
        <f t="shared" si="4"/>
        <v>1</v>
      </c>
    </row>
    <row r="106" spans="1:8">
      <c r="A106">
        <f t="shared" si="6"/>
        <v>38</v>
      </c>
      <c r="C106" t="s">
        <v>213</v>
      </c>
      <c r="D106" t="s">
        <v>215</v>
      </c>
      <c r="E106" t="s">
        <v>1656</v>
      </c>
      <c r="F106" t="s">
        <v>233</v>
      </c>
      <c r="G106" s="236" t="s">
        <v>233</v>
      </c>
      <c r="H106" t="b">
        <f t="shared" si="4"/>
        <v>1</v>
      </c>
    </row>
    <row r="107" spans="1:8">
      <c r="A107">
        <f t="shared" si="6"/>
        <v>38</v>
      </c>
      <c r="C107" t="s">
        <v>213</v>
      </c>
      <c r="D107" t="s">
        <v>215</v>
      </c>
      <c r="E107" t="s">
        <v>1656</v>
      </c>
      <c r="F107" t="s">
        <v>234</v>
      </c>
      <c r="G107" s="236" t="s">
        <v>234</v>
      </c>
      <c r="H107" t="b">
        <f t="shared" si="4"/>
        <v>1</v>
      </c>
    </row>
    <row r="108" spans="1:8">
      <c r="A108">
        <f t="shared" si="6"/>
        <v>38</v>
      </c>
      <c r="C108" t="s">
        <v>213</v>
      </c>
      <c r="D108" t="s">
        <v>215</v>
      </c>
      <c r="E108" t="s">
        <v>1656</v>
      </c>
      <c r="F108" t="s">
        <v>235</v>
      </c>
      <c r="G108" s="236" t="s">
        <v>235</v>
      </c>
      <c r="H108" t="b">
        <f t="shared" si="4"/>
        <v>1</v>
      </c>
    </row>
    <row r="109" spans="1:8">
      <c r="A109">
        <f t="shared" si="6"/>
        <v>38</v>
      </c>
      <c r="C109" t="s">
        <v>213</v>
      </c>
      <c r="D109" t="s">
        <v>215</v>
      </c>
      <c r="E109" t="s">
        <v>1656</v>
      </c>
      <c r="F109" t="s">
        <v>236</v>
      </c>
      <c r="G109" s="236" t="s">
        <v>236</v>
      </c>
      <c r="H109" t="b">
        <f t="shared" si="4"/>
        <v>1</v>
      </c>
    </row>
    <row r="110" spans="1:8">
      <c r="A110">
        <f t="shared" si="6"/>
        <v>38</v>
      </c>
      <c r="C110" t="s">
        <v>213</v>
      </c>
      <c r="D110" t="s">
        <v>215</v>
      </c>
      <c r="E110" t="s">
        <v>1656</v>
      </c>
      <c r="F110" t="s">
        <v>237</v>
      </c>
      <c r="G110" s="236" t="s">
        <v>237</v>
      </c>
      <c r="H110" t="b">
        <f t="shared" si="4"/>
        <v>1</v>
      </c>
    </row>
    <row r="111" spans="1:8">
      <c r="A111">
        <f t="shared" si="6"/>
        <v>38</v>
      </c>
      <c r="C111" t="s">
        <v>213</v>
      </c>
      <c r="D111" t="s">
        <v>215</v>
      </c>
      <c r="E111" t="s">
        <v>1656</v>
      </c>
      <c r="F111" t="s">
        <v>238</v>
      </c>
      <c r="G111" s="236" t="s">
        <v>238</v>
      </c>
      <c r="H111" t="b">
        <f t="shared" si="4"/>
        <v>1</v>
      </c>
    </row>
    <row r="112" spans="1:8">
      <c r="A112">
        <f t="shared" si="6"/>
        <v>38</v>
      </c>
      <c r="C112" t="s">
        <v>213</v>
      </c>
      <c r="D112" t="s">
        <v>215</v>
      </c>
      <c r="E112" t="s">
        <v>1656</v>
      </c>
      <c r="F112" t="s">
        <v>239</v>
      </c>
      <c r="G112" s="236" t="s">
        <v>239</v>
      </c>
      <c r="H112" t="b">
        <f t="shared" si="4"/>
        <v>1</v>
      </c>
    </row>
    <row r="113" spans="1:8">
      <c r="A113">
        <f t="shared" si="6"/>
        <v>38</v>
      </c>
      <c r="C113" t="s">
        <v>213</v>
      </c>
      <c r="D113" t="s">
        <v>215</v>
      </c>
      <c r="E113" t="s">
        <v>1656</v>
      </c>
      <c r="F113" t="s">
        <v>240</v>
      </c>
      <c r="G113" s="236" t="s">
        <v>240</v>
      </c>
      <c r="H113" t="b">
        <f t="shared" si="4"/>
        <v>1</v>
      </c>
    </row>
    <row r="114" spans="1:8">
      <c r="A114">
        <f t="shared" si="6"/>
        <v>38</v>
      </c>
      <c r="C114" t="s">
        <v>213</v>
      </c>
      <c r="D114" t="s">
        <v>215</v>
      </c>
      <c r="E114" t="s">
        <v>1656</v>
      </c>
      <c r="F114" t="s">
        <v>241</v>
      </c>
      <c r="G114" s="236" t="s">
        <v>241</v>
      </c>
      <c r="H114" t="b">
        <f t="shared" si="4"/>
        <v>1</v>
      </c>
    </row>
    <row r="115" spans="1:8">
      <c r="A115">
        <f t="shared" si="6"/>
        <v>38</v>
      </c>
      <c r="C115" t="s">
        <v>213</v>
      </c>
      <c r="D115" t="s">
        <v>215</v>
      </c>
      <c r="E115" t="s">
        <v>1656</v>
      </c>
      <c r="F115" t="s">
        <v>242</v>
      </c>
      <c r="G115" s="236" t="s">
        <v>242</v>
      </c>
      <c r="H115" t="b">
        <f t="shared" si="4"/>
        <v>1</v>
      </c>
    </row>
    <row r="116" spans="1:8">
      <c r="A116">
        <f t="shared" si="6"/>
        <v>38</v>
      </c>
      <c r="C116" t="s">
        <v>213</v>
      </c>
      <c r="D116" t="s">
        <v>215</v>
      </c>
      <c r="E116" t="s">
        <v>1656</v>
      </c>
      <c r="F116" t="s">
        <v>243</v>
      </c>
      <c r="G116" s="236" t="s">
        <v>243</v>
      </c>
      <c r="H116" t="b">
        <f t="shared" si="4"/>
        <v>1</v>
      </c>
    </row>
    <row r="117" spans="1:8">
      <c r="A117">
        <f t="shared" si="6"/>
        <v>38</v>
      </c>
      <c r="C117" t="s">
        <v>213</v>
      </c>
      <c r="D117" t="s">
        <v>215</v>
      </c>
      <c r="E117" t="s">
        <v>1656</v>
      </c>
      <c r="F117" t="s">
        <v>244</v>
      </c>
      <c r="G117" s="236" t="s">
        <v>244</v>
      </c>
      <c r="H117" t="b">
        <f t="shared" si="4"/>
        <v>1</v>
      </c>
    </row>
    <row r="118" spans="1:8">
      <c r="A118">
        <f t="shared" si="6"/>
        <v>38</v>
      </c>
      <c r="C118" t="s">
        <v>213</v>
      </c>
      <c r="D118" t="s">
        <v>215</v>
      </c>
      <c r="E118" t="s">
        <v>1656</v>
      </c>
      <c r="F118" t="s">
        <v>245</v>
      </c>
      <c r="G118" s="236" t="s">
        <v>245</v>
      </c>
      <c r="H118" t="b">
        <f t="shared" si="4"/>
        <v>1</v>
      </c>
    </row>
    <row r="119" spans="1:8">
      <c r="A119">
        <f t="shared" si="6"/>
        <v>38</v>
      </c>
      <c r="C119" t="s">
        <v>213</v>
      </c>
      <c r="D119" t="s">
        <v>215</v>
      </c>
      <c r="E119" t="s">
        <v>1656</v>
      </c>
      <c r="F119" t="s">
        <v>246</v>
      </c>
      <c r="G119" s="236" t="s">
        <v>246</v>
      </c>
      <c r="H119" t="b">
        <f t="shared" si="4"/>
        <v>1</v>
      </c>
    </row>
    <row r="120" spans="1:8">
      <c r="A120">
        <f t="shared" si="6"/>
        <v>38</v>
      </c>
      <c r="C120" t="s">
        <v>213</v>
      </c>
      <c r="D120" t="s">
        <v>215</v>
      </c>
      <c r="E120" t="s">
        <v>1656</v>
      </c>
      <c r="F120" t="s">
        <v>247</v>
      </c>
      <c r="G120" s="236" t="s">
        <v>247</v>
      </c>
      <c r="H120" t="b">
        <f t="shared" si="4"/>
        <v>1</v>
      </c>
    </row>
    <row r="121" spans="1:8">
      <c r="A121">
        <f t="shared" si="6"/>
        <v>38</v>
      </c>
      <c r="C121" t="s">
        <v>213</v>
      </c>
      <c r="D121" t="s">
        <v>215</v>
      </c>
      <c r="E121" t="s">
        <v>1656</v>
      </c>
      <c r="F121" t="s">
        <v>248</v>
      </c>
      <c r="G121" s="236" t="s">
        <v>248</v>
      </c>
      <c r="H121" t="b">
        <f t="shared" si="4"/>
        <v>1</v>
      </c>
    </row>
    <row r="122" spans="1:8">
      <c r="A122">
        <f t="shared" si="6"/>
        <v>38</v>
      </c>
      <c r="C122" t="s">
        <v>213</v>
      </c>
      <c r="D122" t="s">
        <v>215</v>
      </c>
      <c r="E122" t="s">
        <v>1656</v>
      </c>
      <c r="F122" t="s">
        <v>249</v>
      </c>
      <c r="G122" s="236" t="s">
        <v>249</v>
      </c>
      <c r="H122" t="b">
        <f t="shared" si="4"/>
        <v>1</v>
      </c>
    </row>
    <row r="123" spans="1:8">
      <c r="A123">
        <f t="shared" si="6"/>
        <v>38</v>
      </c>
      <c r="C123" t="s">
        <v>213</v>
      </c>
      <c r="D123" t="s">
        <v>215</v>
      </c>
      <c r="E123" t="s">
        <v>1656</v>
      </c>
      <c r="F123" t="s">
        <v>232</v>
      </c>
      <c r="G123" s="236" t="s">
        <v>232</v>
      </c>
      <c r="H123" t="b">
        <f t="shared" si="4"/>
        <v>1</v>
      </c>
    </row>
    <row r="124" spans="1:8">
      <c r="A124">
        <f t="shared" si="6"/>
        <v>38</v>
      </c>
      <c r="C124" t="s">
        <v>213</v>
      </c>
      <c r="D124" t="s">
        <v>215</v>
      </c>
      <c r="E124" t="s">
        <v>1656</v>
      </c>
      <c r="F124" t="s">
        <v>250</v>
      </c>
      <c r="G124" s="236" t="s">
        <v>250</v>
      </c>
      <c r="H124" t="b">
        <f t="shared" si="4"/>
        <v>1</v>
      </c>
    </row>
    <row r="125" spans="1:8">
      <c r="A125">
        <f t="shared" si="6"/>
        <v>38</v>
      </c>
      <c r="C125" t="s">
        <v>213</v>
      </c>
      <c r="D125" t="s">
        <v>215</v>
      </c>
      <c r="E125" t="s">
        <v>1656</v>
      </c>
      <c r="F125" t="s">
        <v>251</v>
      </c>
      <c r="G125" s="236" t="s">
        <v>251</v>
      </c>
      <c r="H125" t="b">
        <f t="shared" si="4"/>
        <v>1</v>
      </c>
    </row>
    <row r="126" spans="1:8">
      <c r="A126">
        <f t="shared" si="6"/>
        <v>38</v>
      </c>
      <c r="C126" t="s">
        <v>213</v>
      </c>
      <c r="D126" t="s">
        <v>215</v>
      </c>
      <c r="E126" t="s">
        <v>1656</v>
      </c>
      <c r="F126" t="s">
        <v>252</v>
      </c>
      <c r="G126" s="236" t="s">
        <v>252</v>
      </c>
      <c r="H126" t="b">
        <f t="shared" si="4"/>
        <v>1</v>
      </c>
    </row>
    <row r="127" spans="1:8">
      <c r="A127">
        <f t="shared" si="6"/>
        <v>38</v>
      </c>
      <c r="C127" t="s">
        <v>213</v>
      </c>
      <c r="D127" t="s">
        <v>215</v>
      </c>
      <c r="E127" t="s">
        <v>1656</v>
      </c>
      <c r="F127" t="s">
        <v>253</v>
      </c>
      <c r="G127" s="236" t="s">
        <v>253</v>
      </c>
      <c r="H127" t="b">
        <f t="shared" si="4"/>
        <v>1</v>
      </c>
    </row>
    <row r="128" spans="1:8" ht="24">
      <c r="A128">
        <f t="shared" si="6"/>
        <v>16</v>
      </c>
      <c r="C128" t="s">
        <v>254</v>
      </c>
      <c r="D128" t="s">
        <v>255</v>
      </c>
      <c r="E128" t="s">
        <v>1657</v>
      </c>
      <c r="F128" t="s">
        <v>166</v>
      </c>
      <c r="G128" s="236" t="s">
        <v>166</v>
      </c>
      <c r="H128" t="b">
        <f t="shared" si="4"/>
        <v>1</v>
      </c>
    </row>
    <row r="129" spans="1:8">
      <c r="A129">
        <f t="shared" si="6"/>
        <v>16</v>
      </c>
      <c r="C129" t="s">
        <v>254</v>
      </c>
      <c r="D129" t="s">
        <v>255</v>
      </c>
      <c r="E129" t="s">
        <v>1657</v>
      </c>
      <c r="F129" t="s">
        <v>168</v>
      </c>
      <c r="G129" s="236" t="s">
        <v>168</v>
      </c>
      <c r="H129" t="b">
        <f t="shared" si="4"/>
        <v>1</v>
      </c>
    </row>
    <row r="130" spans="1:8">
      <c r="A130">
        <f t="shared" si="6"/>
        <v>16</v>
      </c>
      <c r="C130" t="s">
        <v>254</v>
      </c>
      <c r="D130" t="s">
        <v>255</v>
      </c>
      <c r="E130" t="s">
        <v>1657</v>
      </c>
      <c r="F130" t="s">
        <v>169</v>
      </c>
      <c r="G130" s="236" t="s">
        <v>169</v>
      </c>
      <c r="H130" t="b">
        <f t="shared" si="4"/>
        <v>1</v>
      </c>
    </row>
    <row r="131" spans="1:8">
      <c r="A131">
        <f t="shared" si="6"/>
        <v>16</v>
      </c>
      <c r="C131" t="s">
        <v>254</v>
      </c>
      <c r="D131" t="s">
        <v>255</v>
      </c>
      <c r="E131" t="s">
        <v>1657</v>
      </c>
      <c r="F131" t="s">
        <v>170</v>
      </c>
      <c r="G131" s="236" t="s">
        <v>170</v>
      </c>
      <c r="H131" t="b">
        <f t="shared" si="4"/>
        <v>1</v>
      </c>
    </row>
    <row r="132" spans="1:8">
      <c r="A132">
        <f t="shared" si="6"/>
        <v>16</v>
      </c>
      <c r="C132" t="s">
        <v>254</v>
      </c>
      <c r="D132" t="s">
        <v>255</v>
      </c>
      <c r="E132" t="s">
        <v>1657</v>
      </c>
      <c r="F132" t="s">
        <v>171</v>
      </c>
      <c r="G132" s="236" t="s">
        <v>171</v>
      </c>
      <c r="H132" t="b">
        <f t="shared" ref="H132:H195" si="7">+G132=F132</f>
        <v>1</v>
      </c>
    </row>
    <row r="133" spans="1:8">
      <c r="A133">
        <f t="shared" si="6"/>
        <v>16</v>
      </c>
      <c r="C133" t="s">
        <v>254</v>
      </c>
      <c r="D133" t="s">
        <v>255</v>
      </c>
      <c r="E133" t="s">
        <v>1657</v>
      </c>
      <c r="F133" t="s">
        <v>196</v>
      </c>
      <c r="G133" s="236" t="s">
        <v>196</v>
      </c>
      <c r="H133" t="b">
        <f t="shared" si="7"/>
        <v>1</v>
      </c>
    </row>
    <row r="134" spans="1:8">
      <c r="A134">
        <f t="shared" si="6"/>
        <v>16</v>
      </c>
      <c r="C134" t="s">
        <v>254</v>
      </c>
      <c r="D134" t="s">
        <v>255</v>
      </c>
      <c r="E134" t="s">
        <v>1657</v>
      </c>
      <c r="F134" t="s">
        <v>173</v>
      </c>
      <c r="G134" s="236" t="s">
        <v>173</v>
      </c>
      <c r="H134" t="b">
        <f t="shared" si="7"/>
        <v>1</v>
      </c>
    </row>
    <row r="135" spans="1:8">
      <c r="A135">
        <f t="shared" si="6"/>
        <v>16</v>
      </c>
      <c r="C135" t="s">
        <v>254</v>
      </c>
      <c r="D135" t="s">
        <v>255</v>
      </c>
      <c r="E135" t="s">
        <v>1657</v>
      </c>
      <c r="F135" t="s">
        <v>174</v>
      </c>
      <c r="G135" s="236" t="s">
        <v>174</v>
      </c>
      <c r="H135" t="b">
        <f t="shared" si="7"/>
        <v>1</v>
      </c>
    </row>
    <row r="136" spans="1:8">
      <c r="A136">
        <f t="shared" si="6"/>
        <v>16</v>
      </c>
      <c r="C136" t="s">
        <v>254</v>
      </c>
      <c r="D136" t="s">
        <v>255</v>
      </c>
      <c r="E136" t="s">
        <v>1657</v>
      </c>
      <c r="F136" t="s">
        <v>173</v>
      </c>
      <c r="G136" s="236" t="s">
        <v>173</v>
      </c>
      <c r="H136" t="b">
        <f t="shared" si="7"/>
        <v>1</v>
      </c>
    </row>
    <row r="137" spans="1:8">
      <c r="A137">
        <f t="shared" si="6"/>
        <v>16</v>
      </c>
      <c r="C137" t="s">
        <v>254</v>
      </c>
      <c r="D137" t="s">
        <v>255</v>
      </c>
      <c r="E137" t="s">
        <v>1657</v>
      </c>
      <c r="F137" t="s">
        <v>175</v>
      </c>
      <c r="G137" s="236" t="s">
        <v>175</v>
      </c>
      <c r="H137" t="b">
        <f t="shared" si="7"/>
        <v>1</v>
      </c>
    </row>
    <row r="138" spans="1:8">
      <c r="A138">
        <f t="shared" si="6"/>
        <v>16</v>
      </c>
      <c r="C138" t="s">
        <v>254</v>
      </c>
      <c r="D138" t="s">
        <v>255</v>
      </c>
      <c r="E138" t="s">
        <v>1657</v>
      </c>
      <c r="F138" t="s">
        <v>176</v>
      </c>
      <c r="G138" s="236" t="s">
        <v>176</v>
      </c>
      <c r="H138" t="b">
        <f t="shared" si="7"/>
        <v>1</v>
      </c>
    </row>
    <row r="139" spans="1:8">
      <c r="A139">
        <f t="shared" si="6"/>
        <v>16</v>
      </c>
      <c r="C139" t="s">
        <v>254</v>
      </c>
      <c r="D139" t="s">
        <v>255</v>
      </c>
      <c r="E139" t="s">
        <v>1657</v>
      </c>
      <c r="F139" t="s">
        <v>177</v>
      </c>
      <c r="G139" s="236" t="s">
        <v>177</v>
      </c>
      <c r="H139" t="b">
        <f t="shared" si="7"/>
        <v>1</v>
      </c>
    </row>
    <row r="140" spans="1:8" ht="24">
      <c r="A140">
        <f t="shared" si="6"/>
        <v>16</v>
      </c>
      <c r="C140" t="s">
        <v>254</v>
      </c>
      <c r="D140" t="s">
        <v>255</v>
      </c>
      <c r="E140" t="s">
        <v>1657</v>
      </c>
      <c r="F140" t="s">
        <v>178</v>
      </c>
      <c r="G140" s="236" t="s">
        <v>178</v>
      </c>
      <c r="H140" t="b">
        <f t="shared" si="7"/>
        <v>1</v>
      </c>
    </row>
    <row r="141" spans="1:8">
      <c r="A141">
        <f t="shared" si="6"/>
        <v>16</v>
      </c>
      <c r="C141" t="s">
        <v>254</v>
      </c>
      <c r="D141" t="s">
        <v>255</v>
      </c>
      <c r="E141" t="s">
        <v>1657</v>
      </c>
      <c r="F141" t="s">
        <v>179</v>
      </c>
      <c r="G141" s="236" t="s">
        <v>179</v>
      </c>
      <c r="H141" t="b">
        <f t="shared" si="7"/>
        <v>1</v>
      </c>
    </row>
    <row r="142" spans="1:8">
      <c r="A142">
        <f t="shared" si="6"/>
        <v>16</v>
      </c>
      <c r="C142" t="s">
        <v>254</v>
      </c>
      <c r="D142" t="s">
        <v>255</v>
      </c>
      <c r="E142" t="s">
        <v>1657</v>
      </c>
      <c r="F142" t="s">
        <v>181</v>
      </c>
      <c r="G142" s="236" t="s">
        <v>181</v>
      </c>
      <c r="H142" t="b">
        <f t="shared" si="7"/>
        <v>1</v>
      </c>
    </row>
    <row r="143" spans="1:8">
      <c r="A143">
        <f t="shared" si="6"/>
        <v>16</v>
      </c>
      <c r="C143" t="s">
        <v>254</v>
      </c>
      <c r="D143" t="s">
        <v>255</v>
      </c>
      <c r="E143" t="s">
        <v>1657</v>
      </c>
      <c r="F143" t="s">
        <v>182</v>
      </c>
      <c r="G143" s="236" t="s">
        <v>182</v>
      </c>
      <c r="H143" t="b">
        <f t="shared" si="7"/>
        <v>1</v>
      </c>
    </row>
    <row r="144" spans="1:8">
      <c r="A144">
        <f t="shared" si="6"/>
        <v>3</v>
      </c>
      <c r="C144" t="s">
        <v>259</v>
      </c>
      <c r="D144" t="s">
        <v>260</v>
      </c>
      <c r="E144" t="s">
        <v>1658</v>
      </c>
      <c r="F144" t="s">
        <v>261</v>
      </c>
      <c r="G144" s="236" t="s">
        <v>261</v>
      </c>
      <c r="H144" t="b">
        <f t="shared" si="7"/>
        <v>1</v>
      </c>
    </row>
    <row r="145" spans="1:8">
      <c r="A145">
        <f t="shared" si="6"/>
        <v>3</v>
      </c>
      <c r="C145" t="s">
        <v>259</v>
      </c>
      <c r="D145" t="s">
        <v>260</v>
      </c>
      <c r="E145" t="s">
        <v>1658</v>
      </c>
      <c r="F145" t="s">
        <v>263</v>
      </c>
      <c r="G145" s="236" t="s">
        <v>263</v>
      </c>
      <c r="H145" t="b">
        <f t="shared" si="7"/>
        <v>1</v>
      </c>
    </row>
    <row r="146" spans="1:8">
      <c r="A146">
        <f t="shared" si="6"/>
        <v>3</v>
      </c>
      <c r="C146" t="s">
        <v>259</v>
      </c>
      <c r="D146" t="s">
        <v>260</v>
      </c>
      <c r="E146" t="s">
        <v>1658</v>
      </c>
      <c r="F146" t="s">
        <v>264</v>
      </c>
      <c r="G146" s="236" t="s">
        <v>264</v>
      </c>
      <c r="H146" t="b">
        <f t="shared" si="7"/>
        <v>1</v>
      </c>
    </row>
    <row r="147" spans="1:8">
      <c r="A147">
        <f t="shared" si="6"/>
        <v>3</v>
      </c>
      <c r="C147" t="s">
        <v>265</v>
      </c>
      <c r="D147" t="s">
        <v>266</v>
      </c>
      <c r="E147" t="s">
        <v>1659</v>
      </c>
      <c r="F147" t="s">
        <v>267</v>
      </c>
      <c r="G147" s="236" t="s">
        <v>267</v>
      </c>
      <c r="H147" t="b">
        <f t="shared" si="7"/>
        <v>1</v>
      </c>
    </row>
    <row r="148" spans="1:8">
      <c r="A148">
        <f t="shared" si="6"/>
        <v>3</v>
      </c>
      <c r="C148" t="s">
        <v>265</v>
      </c>
      <c r="D148" t="s">
        <v>266</v>
      </c>
      <c r="E148" t="s">
        <v>1659</v>
      </c>
      <c r="F148" t="s">
        <v>269</v>
      </c>
      <c r="G148" s="236" t="s">
        <v>269</v>
      </c>
      <c r="H148" t="b">
        <f t="shared" si="7"/>
        <v>1</v>
      </c>
    </row>
    <row r="149" spans="1:8">
      <c r="A149">
        <f t="shared" ref="A149:A212" si="8">+COUNTIF($C$3:$C$1298,C149)</f>
        <v>3</v>
      </c>
      <c r="C149" t="s">
        <v>265</v>
      </c>
      <c r="D149" t="s">
        <v>266</v>
      </c>
      <c r="E149" t="s">
        <v>1659</v>
      </c>
      <c r="F149" t="s">
        <v>270</v>
      </c>
      <c r="G149" s="236" t="s">
        <v>270</v>
      </c>
      <c r="H149" t="b">
        <f t="shared" si="7"/>
        <v>1</v>
      </c>
    </row>
    <row r="150" spans="1:8" ht="24">
      <c r="A150">
        <f t="shared" si="8"/>
        <v>2</v>
      </c>
      <c r="C150" t="s">
        <v>271</v>
      </c>
      <c r="D150" t="s">
        <v>272</v>
      </c>
      <c r="E150" t="s">
        <v>1660</v>
      </c>
      <c r="F150" t="s">
        <v>273</v>
      </c>
      <c r="G150" s="236" t="s">
        <v>273</v>
      </c>
      <c r="H150" t="b">
        <f t="shared" si="7"/>
        <v>1</v>
      </c>
    </row>
    <row r="151" spans="1:8">
      <c r="A151">
        <f t="shared" si="8"/>
        <v>2</v>
      </c>
      <c r="C151" t="s">
        <v>271</v>
      </c>
      <c r="D151" t="s">
        <v>272</v>
      </c>
      <c r="E151" t="s">
        <v>1660</v>
      </c>
      <c r="F151" t="s">
        <v>275</v>
      </c>
      <c r="G151" s="236" t="s">
        <v>275</v>
      </c>
      <c r="H151" t="b">
        <f t="shared" si="7"/>
        <v>1</v>
      </c>
    </row>
    <row r="152" spans="1:8">
      <c r="A152">
        <f t="shared" si="8"/>
        <v>5</v>
      </c>
      <c r="C152" t="s">
        <v>276</v>
      </c>
      <c r="D152" t="s">
        <v>277</v>
      </c>
      <c r="E152" t="s">
        <v>1661</v>
      </c>
      <c r="F152" t="s">
        <v>278</v>
      </c>
      <c r="G152" s="236" t="s">
        <v>278</v>
      </c>
      <c r="H152" t="b">
        <f t="shared" si="7"/>
        <v>1</v>
      </c>
    </row>
    <row r="153" spans="1:8">
      <c r="A153">
        <f t="shared" si="8"/>
        <v>5</v>
      </c>
      <c r="C153" t="s">
        <v>276</v>
      </c>
      <c r="D153" t="s">
        <v>277</v>
      </c>
      <c r="E153" t="s">
        <v>1661</v>
      </c>
      <c r="F153" t="s">
        <v>280</v>
      </c>
      <c r="G153" s="236" t="s">
        <v>280</v>
      </c>
      <c r="H153" t="b">
        <f t="shared" si="7"/>
        <v>1</v>
      </c>
    </row>
    <row r="154" spans="1:8">
      <c r="A154">
        <f t="shared" si="8"/>
        <v>7</v>
      </c>
      <c r="C154" t="s">
        <v>107</v>
      </c>
      <c r="D154" t="s">
        <v>109</v>
      </c>
      <c r="E154" t="s">
        <v>110</v>
      </c>
      <c r="F154" t="s">
        <v>110</v>
      </c>
      <c r="G154" s="236" t="s">
        <v>110</v>
      </c>
      <c r="H154" t="b">
        <f t="shared" si="7"/>
        <v>1</v>
      </c>
    </row>
    <row r="155" spans="1:8">
      <c r="A155">
        <f t="shared" si="8"/>
        <v>2</v>
      </c>
      <c r="C155" t="s">
        <v>282</v>
      </c>
      <c r="D155" t="s">
        <v>284</v>
      </c>
      <c r="E155" t="s">
        <v>1662</v>
      </c>
      <c r="F155" t="s">
        <v>285</v>
      </c>
      <c r="G155" s="236" t="s">
        <v>285</v>
      </c>
      <c r="H155" t="b">
        <f t="shared" si="7"/>
        <v>1</v>
      </c>
    </row>
    <row r="156" spans="1:8">
      <c r="A156">
        <f t="shared" si="8"/>
        <v>2</v>
      </c>
      <c r="C156" t="s">
        <v>282</v>
      </c>
      <c r="D156" t="s">
        <v>284</v>
      </c>
      <c r="E156" t="s">
        <v>1662</v>
      </c>
      <c r="F156" t="s">
        <v>287</v>
      </c>
      <c r="G156" s="236" t="s">
        <v>287</v>
      </c>
      <c r="H156" t="b">
        <f t="shared" si="7"/>
        <v>1</v>
      </c>
    </row>
    <row r="157" spans="1:8">
      <c r="A157">
        <f t="shared" si="8"/>
        <v>5</v>
      </c>
      <c r="C157" t="s">
        <v>288</v>
      </c>
      <c r="D157" t="s">
        <v>289</v>
      </c>
      <c r="E157" t="s">
        <v>1663</v>
      </c>
      <c r="F157" t="s">
        <v>290</v>
      </c>
      <c r="G157" s="236" t="s">
        <v>290</v>
      </c>
      <c r="H157" t="b">
        <f t="shared" si="7"/>
        <v>1</v>
      </c>
    </row>
    <row r="158" spans="1:8">
      <c r="A158">
        <f t="shared" si="8"/>
        <v>5</v>
      </c>
      <c r="C158" t="s">
        <v>288</v>
      </c>
      <c r="D158" t="s">
        <v>289</v>
      </c>
      <c r="E158" t="s">
        <v>1663</v>
      </c>
      <c r="F158" t="s">
        <v>292</v>
      </c>
      <c r="G158" s="236" t="s">
        <v>292</v>
      </c>
      <c r="H158" t="b">
        <f t="shared" si="7"/>
        <v>1</v>
      </c>
    </row>
    <row r="159" spans="1:8">
      <c r="A159">
        <f t="shared" si="8"/>
        <v>5</v>
      </c>
      <c r="C159" t="s">
        <v>288</v>
      </c>
      <c r="D159" t="s">
        <v>289</v>
      </c>
      <c r="E159" t="s">
        <v>1663</v>
      </c>
      <c r="F159" t="s">
        <v>293</v>
      </c>
      <c r="G159" s="236" t="s">
        <v>293</v>
      </c>
      <c r="H159" t="b">
        <f t="shared" si="7"/>
        <v>1</v>
      </c>
    </row>
    <row r="160" spans="1:8">
      <c r="A160">
        <f t="shared" si="8"/>
        <v>5</v>
      </c>
      <c r="C160" t="s">
        <v>288</v>
      </c>
      <c r="D160" t="s">
        <v>289</v>
      </c>
      <c r="E160" t="s">
        <v>1663</v>
      </c>
      <c r="F160" t="s">
        <v>294</v>
      </c>
      <c r="G160" s="236" t="s">
        <v>294</v>
      </c>
      <c r="H160" t="b">
        <f t="shared" si="7"/>
        <v>1</v>
      </c>
    </row>
    <row r="161" spans="1:8">
      <c r="A161">
        <f t="shared" si="8"/>
        <v>5</v>
      </c>
      <c r="C161" t="s">
        <v>288</v>
      </c>
      <c r="D161" t="s">
        <v>289</v>
      </c>
      <c r="E161" t="s">
        <v>1663</v>
      </c>
      <c r="F161" t="s">
        <v>295</v>
      </c>
      <c r="G161" s="236" t="s">
        <v>295</v>
      </c>
      <c r="H161" t="b">
        <f t="shared" si="7"/>
        <v>1</v>
      </c>
    </row>
    <row r="162" spans="1:8">
      <c r="A162">
        <f t="shared" si="8"/>
        <v>9</v>
      </c>
      <c r="C162" t="s">
        <v>296</v>
      </c>
      <c r="D162" t="s">
        <v>297</v>
      </c>
      <c r="E162" t="s">
        <v>1664</v>
      </c>
      <c r="F162" t="s">
        <v>298</v>
      </c>
      <c r="G162" s="236" t="s">
        <v>298</v>
      </c>
      <c r="H162" t="b">
        <f t="shared" si="7"/>
        <v>1</v>
      </c>
    </row>
    <row r="163" spans="1:8">
      <c r="A163">
        <f t="shared" si="8"/>
        <v>9</v>
      </c>
      <c r="C163" t="s">
        <v>296</v>
      </c>
      <c r="D163" t="s">
        <v>297</v>
      </c>
      <c r="E163" t="s">
        <v>1664</v>
      </c>
      <c r="F163" t="s">
        <v>300</v>
      </c>
      <c r="G163" s="236" t="s">
        <v>300</v>
      </c>
      <c r="H163" t="b">
        <f t="shared" si="7"/>
        <v>1</v>
      </c>
    </row>
    <row r="164" spans="1:8">
      <c r="A164">
        <f t="shared" si="8"/>
        <v>9</v>
      </c>
      <c r="C164" t="s">
        <v>296</v>
      </c>
      <c r="D164" t="s">
        <v>297</v>
      </c>
      <c r="E164" t="s">
        <v>1664</v>
      </c>
      <c r="F164" t="s">
        <v>301</v>
      </c>
      <c r="G164" s="236" t="s">
        <v>301</v>
      </c>
      <c r="H164" t="b">
        <f t="shared" si="7"/>
        <v>1</v>
      </c>
    </row>
    <row r="165" spans="1:8">
      <c r="A165">
        <f t="shared" si="8"/>
        <v>9</v>
      </c>
      <c r="C165" t="s">
        <v>296</v>
      </c>
      <c r="D165" t="s">
        <v>297</v>
      </c>
      <c r="E165" t="s">
        <v>1664</v>
      </c>
      <c r="F165" t="s">
        <v>302</v>
      </c>
      <c r="G165" s="236" t="s">
        <v>302</v>
      </c>
      <c r="H165" t="b">
        <f t="shared" si="7"/>
        <v>1</v>
      </c>
    </row>
    <row r="166" spans="1:8" ht="24">
      <c r="A166">
        <f t="shared" si="8"/>
        <v>9</v>
      </c>
      <c r="C166" t="s">
        <v>296</v>
      </c>
      <c r="D166" t="s">
        <v>297</v>
      </c>
      <c r="E166" t="s">
        <v>1664</v>
      </c>
      <c r="F166" t="s">
        <v>303</v>
      </c>
      <c r="G166" s="236" t="s">
        <v>303</v>
      </c>
      <c r="H166" t="b">
        <f t="shared" si="7"/>
        <v>1</v>
      </c>
    </row>
    <row r="167" spans="1:8">
      <c r="A167">
        <f t="shared" si="8"/>
        <v>9</v>
      </c>
      <c r="C167" t="s">
        <v>296</v>
      </c>
      <c r="D167" t="s">
        <v>297</v>
      </c>
      <c r="E167" t="s">
        <v>1664</v>
      </c>
      <c r="F167" t="s">
        <v>304</v>
      </c>
      <c r="G167" s="236" t="s">
        <v>304</v>
      </c>
      <c r="H167" t="b">
        <f t="shared" si="7"/>
        <v>1</v>
      </c>
    </row>
    <row r="168" spans="1:8" ht="24">
      <c r="A168">
        <f t="shared" si="8"/>
        <v>9</v>
      </c>
      <c r="C168" t="s">
        <v>296</v>
      </c>
      <c r="D168" t="s">
        <v>297</v>
      </c>
      <c r="E168" t="s">
        <v>1664</v>
      </c>
      <c r="F168" t="s">
        <v>305</v>
      </c>
      <c r="G168" s="236" t="s">
        <v>305</v>
      </c>
      <c r="H168" t="b">
        <f t="shared" si="7"/>
        <v>1</v>
      </c>
    </row>
    <row r="169" spans="1:8">
      <c r="A169">
        <f t="shared" si="8"/>
        <v>9</v>
      </c>
      <c r="C169" t="s">
        <v>296</v>
      </c>
      <c r="D169" t="s">
        <v>297</v>
      </c>
      <c r="E169" t="s">
        <v>1664</v>
      </c>
      <c r="F169" t="s">
        <v>306</v>
      </c>
      <c r="G169" s="236" t="s">
        <v>306</v>
      </c>
      <c r="H169" t="b">
        <f t="shared" si="7"/>
        <v>1</v>
      </c>
    </row>
    <row r="170" spans="1:8">
      <c r="A170">
        <f t="shared" si="8"/>
        <v>9</v>
      </c>
      <c r="C170" t="s">
        <v>296</v>
      </c>
      <c r="D170" t="s">
        <v>297</v>
      </c>
      <c r="E170" t="s">
        <v>1664</v>
      </c>
      <c r="F170" t="s">
        <v>307</v>
      </c>
      <c r="G170" s="236" t="s">
        <v>307</v>
      </c>
      <c r="H170" t="b">
        <f t="shared" si="7"/>
        <v>1</v>
      </c>
    </row>
    <row r="171" spans="1:8">
      <c r="A171">
        <f t="shared" si="8"/>
        <v>123</v>
      </c>
      <c r="B171">
        <f>+COUNTIF($D$85:$D$1226,D171)</f>
        <v>13</v>
      </c>
      <c r="C171" t="s">
        <v>1487</v>
      </c>
      <c r="D171" t="s">
        <v>297</v>
      </c>
      <c r="E171" t="s">
        <v>1665</v>
      </c>
      <c r="F171" t="s">
        <v>72</v>
      </c>
      <c r="G171" s="236" t="s">
        <v>72</v>
      </c>
      <c r="H171" t="b">
        <f t="shared" si="7"/>
        <v>1</v>
      </c>
    </row>
    <row r="172" spans="1:8">
      <c r="A172">
        <f t="shared" si="8"/>
        <v>123</v>
      </c>
      <c r="B172">
        <f>+COUNTIF($D$85:$D$1226,D172)</f>
        <v>13</v>
      </c>
      <c r="C172" t="s">
        <v>1487</v>
      </c>
      <c r="D172" t="s">
        <v>297</v>
      </c>
      <c r="E172" t="s">
        <v>1665</v>
      </c>
      <c r="F172" t="s">
        <v>74</v>
      </c>
      <c r="G172" s="236" t="s">
        <v>74</v>
      </c>
      <c r="H172" t="b">
        <f t="shared" si="7"/>
        <v>1</v>
      </c>
    </row>
    <row r="173" spans="1:8">
      <c r="A173">
        <f t="shared" si="8"/>
        <v>123</v>
      </c>
      <c r="B173">
        <f>+COUNTIF($D$85:$D$1226,D173)</f>
        <v>13</v>
      </c>
      <c r="C173" t="s">
        <v>1487</v>
      </c>
      <c r="D173" t="s">
        <v>297</v>
      </c>
      <c r="E173" t="s">
        <v>1665</v>
      </c>
      <c r="F173" t="s">
        <v>75</v>
      </c>
      <c r="G173" s="236" t="s">
        <v>75</v>
      </c>
      <c r="H173" t="b">
        <f t="shared" si="7"/>
        <v>1</v>
      </c>
    </row>
    <row r="174" spans="1:8">
      <c r="A174">
        <f t="shared" si="8"/>
        <v>123</v>
      </c>
      <c r="B174">
        <f>+COUNTIF($D$85:$D$1226,D174)</f>
        <v>13</v>
      </c>
      <c r="C174" t="s">
        <v>1487</v>
      </c>
      <c r="D174" t="s">
        <v>297</v>
      </c>
      <c r="E174" t="s">
        <v>1665</v>
      </c>
      <c r="F174" t="s">
        <v>76</v>
      </c>
      <c r="G174" s="236" t="s">
        <v>76</v>
      </c>
      <c r="H174" t="b">
        <f t="shared" si="7"/>
        <v>1</v>
      </c>
    </row>
    <row r="175" spans="1:8">
      <c r="A175">
        <f t="shared" si="8"/>
        <v>7</v>
      </c>
      <c r="C175" t="s">
        <v>107</v>
      </c>
      <c r="D175" t="s">
        <v>109</v>
      </c>
      <c r="E175" t="s">
        <v>309</v>
      </c>
      <c r="F175" t="s">
        <v>309</v>
      </c>
      <c r="G175" s="236" t="s">
        <v>309</v>
      </c>
      <c r="H175" t="b">
        <f t="shared" si="7"/>
        <v>1</v>
      </c>
    </row>
    <row r="176" spans="1:8">
      <c r="A176">
        <f t="shared" si="8"/>
        <v>7</v>
      </c>
      <c r="C176" t="s">
        <v>311</v>
      </c>
      <c r="D176" t="s">
        <v>312</v>
      </c>
      <c r="E176" t="s">
        <v>1666</v>
      </c>
      <c r="F176" t="s">
        <v>313</v>
      </c>
      <c r="G176" s="236" t="s">
        <v>313</v>
      </c>
      <c r="H176" t="b">
        <f t="shared" si="7"/>
        <v>1</v>
      </c>
    </row>
    <row r="177" spans="1:8">
      <c r="A177">
        <f t="shared" si="8"/>
        <v>7</v>
      </c>
      <c r="C177" t="s">
        <v>311</v>
      </c>
      <c r="D177" t="s">
        <v>312</v>
      </c>
      <c r="E177" t="s">
        <v>1666</v>
      </c>
      <c r="F177" t="s">
        <v>315</v>
      </c>
      <c r="G177" s="236" t="s">
        <v>315</v>
      </c>
      <c r="H177" t="b">
        <f t="shared" si="7"/>
        <v>1</v>
      </c>
    </row>
    <row r="178" spans="1:8">
      <c r="A178">
        <f t="shared" si="8"/>
        <v>7</v>
      </c>
      <c r="C178" t="s">
        <v>311</v>
      </c>
      <c r="D178" t="s">
        <v>312</v>
      </c>
      <c r="E178" t="s">
        <v>1666</v>
      </c>
      <c r="F178" t="s">
        <v>316</v>
      </c>
      <c r="G178" s="236" t="s">
        <v>316</v>
      </c>
      <c r="H178" t="b">
        <f t="shared" si="7"/>
        <v>1</v>
      </c>
    </row>
    <row r="179" spans="1:8">
      <c r="A179">
        <f t="shared" si="8"/>
        <v>7</v>
      </c>
      <c r="C179" t="s">
        <v>311</v>
      </c>
      <c r="D179" t="s">
        <v>312</v>
      </c>
      <c r="E179" t="s">
        <v>1666</v>
      </c>
      <c r="F179" t="s">
        <v>317</v>
      </c>
      <c r="G179" s="236" t="s">
        <v>317</v>
      </c>
      <c r="H179" t="b">
        <f t="shared" si="7"/>
        <v>1</v>
      </c>
    </row>
    <row r="180" spans="1:8">
      <c r="A180">
        <f t="shared" si="8"/>
        <v>7</v>
      </c>
      <c r="C180" t="s">
        <v>311</v>
      </c>
      <c r="D180" t="s">
        <v>312</v>
      </c>
      <c r="E180" t="s">
        <v>1666</v>
      </c>
      <c r="F180" t="s">
        <v>318</v>
      </c>
      <c r="G180" s="236" t="s">
        <v>318</v>
      </c>
      <c r="H180" t="b">
        <f t="shared" si="7"/>
        <v>1</v>
      </c>
    </row>
    <row r="181" spans="1:8">
      <c r="A181">
        <f t="shared" si="8"/>
        <v>7</v>
      </c>
      <c r="C181" t="s">
        <v>311</v>
      </c>
      <c r="D181" t="s">
        <v>312</v>
      </c>
      <c r="E181" t="s">
        <v>1666</v>
      </c>
      <c r="F181" t="s">
        <v>319</v>
      </c>
      <c r="G181" s="236" t="s">
        <v>319</v>
      </c>
      <c r="H181" t="b">
        <f t="shared" si="7"/>
        <v>1</v>
      </c>
    </row>
    <row r="182" spans="1:8">
      <c r="A182">
        <f t="shared" si="8"/>
        <v>7</v>
      </c>
      <c r="C182" t="s">
        <v>311</v>
      </c>
      <c r="D182" t="s">
        <v>312</v>
      </c>
      <c r="E182" t="s">
        <v>1666</v>
      </c>
      <c r="F182" t="s">
        <v>320</v>
      </c>
      <c r="G182" s="236" t="s">
        <v>320</v>
      </c>
      <c r="H182" t="b">
        <f t="shared" si="7"/>
        <v>1</v>
      </c>
    </row>
    <row r="183" spans="1:8">
      <c r="A183">
        <f t="shared" si="8"/>
        <v>1</v>
      </c>
      <c r="C183" t="s">
        <v>321</v>
      </c>
      <c r="D183" t="s">
        <v>322</v>
      </c>
      <c r="E183" t="s">
        <v>323</v>
      </c>
      <c r="F183" t="s">
        <v>323</v>
      </c>
      <c r="G183" s="236" t="s">
        <v>323</v>
      </c>
      <c r="H183" t="b">
        <f t="shared" si="7"/>
        <v>1</v>
      </c>
    </row>
    <row r="184" spans="1:8">
      <c r="A184">
        <f t="shared" si="8"/>
        <v>3</v>
      </c>
      <c r="C184" t="s">
        <v>325</v>
      </c>
      <c r="D184" t="s">
        <v>326</v>
      </c>
      <c r="E184" t="s">
        <v>1667</v>
      </c>
      <c r="F184" t="s">
        <v>327</v>
      </c>
      <c r="G184" s="236" t="s">
        <v>327</v>
      </c>
      <c r="H184" t="b">
        <f t="shared" si="7"/>
        <v>1</v>
      </c>
    </row>
    <row r="185" spans="1:8">
      <c r="A185">
        <f t="shared" si="8"/>
        <v>3</v>
      </c>
      <c r="C185" t="s">
        <v>325</v>
      </c>
      <c r="D185" t="s">
        <v>326</v>
      </c>
      <c r="E185" t="s">
        <v>1667</v>
      </c>
      <c r="F185" t="s">
        <v>329</v>
      </c>
      <c r="G185" s="236" t="s">
        <v>329</v>
      </c>
      <c r="H185" t="b">
        <f t="shared" si="7"/>
        <v>1</v>
      </c>
    </row>
    <row r="186" spans="1:8" ht="24">
      <c r="A186">
        <f t="shared" si="8"/>
        <v>3</v>
      </c>
      <c r="C186" t="s">
        <v>325</v>
      </c>
      <c r="D186" t="s">
        <v>326</v>
      </c>
      <c r="E186" t="s">
        <v>1667</v>
      </c>
      <c r="F186" t="s">
        <v>330</v>
      </c>
      <c r="G186" s="236" t="s">
        <v>330</v>
      </c>
      <c r="H186" t="b">
        <f t="shared" si="7"/>
        <v>1</v>
      </c>
    </row>
    <row r="187" spans="1:8">
      <c r="A187">
        <f t="shared" si="8"/>
        <v>3</v>
      </c>
      <c r="C187" t="s">
        <v>331</v>
      </c>
      <c r="D187" t="s">
        <v>332</v>
      </c>
      <c r="E187" t="s">
        <v>1668</v>
      </c>
      <c r="F187" t="s">
        <v>333</v>
      </c>
      <c r="G187" s="236" t="s">
        <v>333</v>
      </c>
      <c r="H187" t="b">
        <f t="shared" si="7"/>
        <v>1</v>
      </c>
    </row>
    <row r="188" spans="1:8">
      <c r="A188">
        <f t="shared" si="8"/>
        <v>3</v>
      </c>
      <c r="C188" t="s">
        <v>331</v>
      </c>
      <c r="D188" t="s">
        <v>332</v>
      </c>
      <c r="E188" t="s">
        <v>1668</v>
      </c>
      <c r="F188" t="s">
        <v>335</v>
      </c>
      <c r="G188" s="236" t="s">
        <v>335</v>
      </c>
      <c r="H188" t="b">
        <f t="shared" si="7"/>
        <v>1</v>
      </c>
    </row>
    <row r="189" spans="1:8">
      <c r="A189">
        <f t="shared" si="8"/>
        <v>3</v>
      </c>
      <c r="C189" t="s">
        <v>331</v>
      </c>
      <c r="D189" t="s">
        <v>332</v>
      </c>
      <c r="E189" t="s">
        <v>1668</v>
      </c>
      <c r="F189" t="s">
        <v>336</v>
      </c>
      <c r="G189" s="236" t="s">
        <v>336</v>
      </c>
      <c r="H189" t="b">
        <f t="shared" si="7"/>
        <v>1</v>
      </c>
    </row>
    <row r="190" spans="1:8">
      <c r="A190">
        <f t="shared" si="8"/>
        <v>123</v>
      </c>
      <c r="B190">
        <f>+COUNTIF($D$85:$D$1226,D190)</f>
        <v>7</v>
      </c>
      <c r="C190" t="s">
        <v>1487</v>
      </c>
      <c r="D190" t="s">
        <v>332</v>
      </c>
      <c r="E190" t="s">
        <v>1665</v>
      </c>
      <c r="F190" t="s">
        <v>72</v>
      </c>
      <c r="G190" s="236" t="s">
        <v>72</v>
      </c>
      <c r="H190" t="b">
        <f t="shared" si="7"/>
        <v>1</v>
      </c>
    </row>
    <row r="191" spans="1:8">
      <c r="A191">
        <f t="shared" si="8"/>
        <v>123</v>
      </c>
      <c r="B191">
        <f>+COUNTIF($D$85:$D$1226,D191)</f>
        <v>7</v>
      </c>
      <c r="C191" t="s">
        <v>1487</v>
      </c>
      <c r="D191" t="s">
        <v>332</v>
      </c>
      <c r="E191" t="s">
        <v>1665</v>
      </c>
      <c r="F191" t="s">
        <v>74</v>
      </c>
      <c r="G191" s="236" t="s">
        <v>74</v>
      </c>
      <c r="H191" t="b">
        <f t="shared" si="7"/>
        <v>1</v>
      </c>
    </row>
    <row r="192" spans="1:8">
      <c r="A192">
        <f t="shared" si="8"/>
        <v>123</v>
      </c>
      <c r="B192">
        <f>+COUNTIF($D$85:$D$1226,D192)</f>
        <v>7</v>
      </c>
      <c r="C192" t="s">
        <v>1487</v>
      </c>
      <c r="D192" t="s">
        <v>332</v>
      </c>
      <c r="E192" t="s">
        <v>1665</v>
      </c>
      <c r="F192" t="s">
        <v>75</v>
      </c>
      <c r="G192" s="236" t="s">
        <v>75</v>
      </c>
      <c r="H192" t="b">
        <f t="shared" si="7"/>
        <v>1</v>
      </c>
    </row>
    <row r="193" spans="1:8">
      <c r="A193">
        <f t="shared" si="8"/>
        <v>123</v>
      </c>
      <c r="B193">
        <f>+COUNTIF($D$85:$D$1226,D193)</f>
        <v>7</v>
      </c>
      <c r="C193" t="s">
        <v>1487</v>
      </c>
      <c r="D193" t="s">
        <v>332</v>
      </c>
      <c r="E193" t="s">
        <v>1665</v>
      </c>
      <c r="F193" t="s">
        <v>76</v>
      </c>
      <c r="G193" s="236" t="s">
        <v>76</v>
      </c>
      <c r="H193" t="b">
        <f t="shared" si="7"/>
        <v>1</v>
      </c>
    </row>
    <row r="194" spans="1:8">
      <c r="A194">
        <f t="shared" si="8"/>
        <v>1</v>
      </c>
      <c r="C194" t="s">
        <v>338</v>
      </c>
      <c r="D194" t="s">
        <v>339</v>
      </c>
      <c r="E194" t="s">
        <v>340</v>
      </c>
      <c r="F194" t="s">
        <v>340</v>
      </c>
      <c r="G194" s="236" t="s">
        <v>340</v>
      </c>
      <c r="H194" t="b">
        <f t="shared" si="7"/>
        <v>1</v>
      </c>
    </row>
    <row r="195" spans="1:8">
      <c r="A195">
        <f t="shared" si="8"/>
        <v>26</v>
      </c>
      <c r="C195" t="s">
        <v>77</v>
      </c>
      <c r="D195" t="s">
        <v>342</v>
      </c>
      <c r="E195" t="s">
        <v>1669</v>
      </c>
      <c r="F195" t="s">
        <v>343</v>
      </c>
      <c r="G195" s="236" t="s">
        <v>343</v>
      </c>
      <c r="H195" t="b">
        <f t="shared" si="7"/>
        <v>1</v>
      </c>
    </row>
    <row r="196" spans="1:8">
      <c r="A196">
        <f t="shared" si="8"/>
        <v>26</v>
      </c>
      <c r="C196" t="s">
        <v>77</v>
      </c>
      <c r="D196" t="s">
        <v>342</v>
      </c>
      <c r="E196" t="s">
        <v>1669</v>
      </c>
      <c r="F196" t="s">
        <v>345</v>
      </c>
      <c r="G196" s="236" t="s">
        <v>345</v>
      </c>
      <c r="H196" t="b">
        <f t="shared" ref="H196:H259" si="9">+G196=F196</f>
        <v>1</v>
      </c>
    </row>
    <row r="197" spans="1:8">
      <c r="A197">
        <f t="shared" si="8"/>
        <v>26</v>
      </c>
      <c r="C197" t="s">
        <v>77</v>
      </c>
      <c r="D197" t="s">
        <v>342</v>
      </c>
      <c r="E197" t="s">
        <v>1669</v>
      </c>
      <c r="F197" t="s">
        <v>346</v>
      </c>
      <c r="G197" s="236" t="s">
        <v>346</v>
      </c>
      <c r="H197" t="b">
        <f t="shared" si="9"/>
        <v>1</v>
      </c>
    </row>
    <row r="198" spans="1:8">
      <c r="A198">
        <f t="shared" si="8"/>
        <v>26</v>
      </c>
      <c r="C198" t="s">
        <v>77</v>
      </c>
      <c r="D198" t="s">
        <v>342</v>
      </c>
      <c r="E198" t="s">
        <v>1669</v>
      </c>
      <c r="F198" t="s">
        <v>346</v>
      </c>
      <c r="G198" s="236" t="s">
        <v>346</v>
      </c>
      <c r="H198" t="b">
        <f t="shared" si="9"/>
        <v>1</v>
      </c>
    </row>
    <row r="199" spans="1:8">
      <c r="A199">
        <f t="shared" si="8"/>
        <v>26</v>
      </c>
      <c r="C199" t="s">
        <v>77</v>
      </c>
      <c r="D199" t="s">
        <v>342</v>
      </c>
      <c r="E199" t="s">
        <v>1669</v>
      </c>
      <c r="F199" t="s">
        <v>347</v>
      </c>
      <c r="G199" s="236" t="s">
        <v>347</v>
      </c>
      <c r="H199" t="b">
        <f t="shared" si="9"/>
        <v>1</v>
      </c>
    </row>
    <row r="200" spans="1:8">
      <c r="A200">
        <f t="shared" si="8"/>
        <v>26</v>
      </c>
      <c r="C200" t="s">
        <v>77</v>
      </c>
      <c r="D200" t="s">
        <v>342</v>
      </c>
      <c r="E200" t="s">
        <v>1669</v>
      </c>
      <c r="F200" t="s">
        <v>348</v>
      </c>
      <c r="G200" s="236" t="s">
        <v>348</v>
      </c>
      <c r="H200" t="b">
        <f t="shared" si="9"/>
        <v>1</v>
      </c>
    </row>
    <row r="201" spans="1:8" ht="24">
      <c r="A201">
        <f t="shared" si="8"/>
        <v>26</v>
      </c>
      <c r="C201" t="s">
        <v>77</v>
      </c>
      <c r="D201" t="s">
        <v>342</v>
      </c>
      <c r="E201" t="s">
        <v>1669</v>
      </c>
      <c r="F201" t="s">
        <v>349</v>
      </c>
      <c r="G201" s="236" t="s">
        <v>349</v>
      </c>
      <c r="H201" t="b">
        <f t="shared" si="9"/>
        <v>1</v>
      </c>
    </row>
    <row r="202" spans="1:8">
      <c r="A202">
        <f t="shared" si="8"/>
        <v>26</v>
      </c>
      <c r="C202" t="s">
        <v>77</v>
      </c>
      <c r="D202" t="s">
        <v>342</v>
      </c>
      <c r="E202" t="s">
        <v>1669</v>
      </c>
      <c r="F202" t="s">
        <v>350</v>
      </c>
      <c r="G202" s="236" t="s">
        <v>350</v>
      </c>
      <c r="H202" t="b">
        <f t="shared" si="9"/>
        <v>1</v>
      </c>
    </row>
    <row r="203" spans="1:8" ht="24">
      <c r="A203">
        <f t="shared" si="8"/>
        <v>26</v>
      </c>
      <c r="C203" t="s">
        <v>77</v>
      </c>
      <c r="D203" t="s">
        <v>342</v>
      </c>
      <c r="E203" t="s">
        <v>1669</v>
      </c>
      <c r="F203" t="s">
        <v>351</v>
      </c>
      <c r="G203" s="236" t="s">
        <v>351</v>
      </c>
      <c r="H203" t="b">
        <f t="shared" si="9"/>
        <v>1</v>
      </c>
    </row>
    <row r="204" spans="1:8" ht="24">
      <c r="A204">
        <f t="shared" si="8"/>
        <v>26</v>
      </c>
      <c r="C204" t="s">
        <v>77</v>
      </c>
      <c r="D204" t="s">
        <v>342</v>
      </c>
      <c r="E204" t="s">
        <v>1669</v>
      </c>
      <c r="F204" t="s">
        <v>352</v>
      </c>
      <c r="G204" s="236" t="s">
        <v>352</v>
      </c>
      <c r="H204" t="b">
        <f t="shared" si="9"/>
        <v>1</v>
      </c>
    </row>
    <row r="205" spans="1:8">
      <c r="A205">
        <f t="shared" si="8"/>
        <v>26</v>
      </c>
      <c r="C205" t="s">
        <v>77</v>
      </c>
      <c r="D205" t="s">
        <v>342</v>
      </c>
      <c r="E205" t="s">
        <v>1669</v>
      </c>
      <c r="F205" t="s">
        <v>353</v>
      </c>
      <c r="G205" s="236" t="s">
        <v>353</v>
      </c>
      <c r="H205" t="b">
        <f t="shared" si="9"/>
        <v>1</v>
      </c>
    </row>
    <row r="206" spans="1:8">
      <c r="A206">
        <f t="shared" si="8"/>
        <v>26</v>
      </c>
      <c r="C206" t="s">
        <v>77</v>
      </c>
      <c r="D206" t="s">
        <v>342</v>
      </c>
      <c r="E206" t="s">
        <v>1669</v>
      </c>
      <c r="F206" t="s">
        <v>354</v>
      </c>
      <c r="G206" s="236" t="s">
        <v>354</v>
      </c>
      <c r="H206" t="b">
        <f t="shared" si="9"/>
        <v>1</v>
      </c>
    </row>
    <row r="207" spans="1:8">
      <c r="A207">
        <f t="shared" si="8"/>
        <v>10</v>
      </c>
      <c r="C207" t="s">
        <v>355</v>
      </c>
      <c r="D207" t="s">
        <v>356</v>
      </c>
      <c r="E207" t="s">
        <v>1670</v>
      </c>
      <c r="F207" t="s">
        <v>357</v>
      </c>
      <c r="G207" s="236" t="s">
        <v>357</v>
      </c>
      <c r="H207" t="b">
        <f t="shared" si="9"/>
        <v>1</v>
      </c>
    </row>
    <row r="208" spans="1:8">
      <c r="A208">
        <f t="shared" si="8"/>
        <v>10</v>
      </c>
      <c r="C208" t="s">
        <v>355</v>
      </c>
      <c r="D208" t="s">
        <v>356</v>
      </c>
      <c r="E208" t="s">
        <v>1670</v>
      </c>
      <c r="F208" t="s">
        <v>359</v>
      </c>
      <c r="G208" s="236" t="s">
        <v>359</v>
      </c>
      <c r="H208" t="b">
        <f t="shared" si="9"/>
        <v>1</v>
      </c>
    </row>
    <row r="209" spans="1:8">
      <c r="A209">
        <f t="shared" si="8"/>
        <v>4</v>
      </c>
      <c r="C209" t="s">
        <v>360</v>
      </c>
      <c r="D209" t="s">
        <v>361</v>
      </c>
      <c r="E209" t="s">
        <v>1671</v>
      </c>
      <c r="F209" t="s">
        <v>362</v>
      </c>
      <c r="G209" s="236" t="s">
        <v>362</v>
      </c>
      <c r="H209" t="b">
        <f t="shared" si="9"/>
        <v>1</v>
      </c>
    </row>
    <row r="210" spans="1:8">
      <c r="A210">
        <f t="shared" si="8"/>
        <v>4</v>
      </c>
      <c r="C210" t="s">
        <v>360</v>
      </c>
      <c r="D210" t="s">
        <v>361</v>
      </c>
      <c r="E210" t="s">
        <v>1671</v>
      </c>
      <c r="F210" t="s">
        <v>364</v>
      </c>
      <c r="G210" s="236" t="s">
        <v>364</v>
      </c>
      <c r="H210" t="b">
        <f t="shared" si="9"/>
        <v>1</v>
      </c>
    </row>
    <row r="211" spans="1:8">
      <c r="A211">
        <f t="shared" si="8"/>
        <v>4</v>
      </c>
      <c r="C211" t="s">
        <v>360</v>
      </c>
      <c r="D211" t="s">
        <v>361</v>
      </c>
      <c r="E211" t="s">
        <v>1671</v>
      </c>
      <c r="F211" t="s">
        <v>365</v>
      </c>
      <c r="G211" s="236" t="s">
        <v>365</v>
      </c>
      <c r="H211" t="b">
        <f t="shared" si="9"/>
        <v>1</v>
      </c>
    </row>
    <row r="212" spans="1:8">
      <c r="A212">
        <f t="shared" si="8"/>
        <v>4</v>
      </c>
      <c r="C212" t="s">
        <v>360</v>
      </c>
      <c r="D212" t="s">
        <v>361</v>
      </c>
      <c r="E212" t="s">
        <v>1671</v>
      </c>
      <c r="F212" t="s">
        <v>366</v>
      </c>
      <c r="G212" s="236" t="s">
        <v>366</v>
      </c>
      <c r="H212" t="b">
        <f t="shared" si="9"/>
        <v>1</v>
      </c>
    </row>
    <row r="213" spans="1:8">
      <c r="A213">
        <f t="shared" ref="A213:A276" si="10">+COUNTIF($C$3:$C$1298,C213)</f>
        <v>12</v>
      </c>
      <c r="C213" t="s">
        <v>367</v>
      </c>
      <c r="D213" t="s">
        <v>368</v>
      </c>
      <c r="E213" t="s">
        <v>1672</v>
      </c>
      <c r="F213" t="s">
        <v>369</v>
      </c>
      <c r="G213" s="236" t="s">
        <v>369</v>
      </c>
      <c r="H213" t="b">
        <f t="shared" si="9"/>
        <v>1</v>
      </c>
    </row>
    <row r="214" spans="1:8">
      <c r="A214">
        <f t="shared" si="10"/>
        <v>12</v>
      </c>
      <c r="C214" t="s">
        <v>367</v>
      </c>
      <c r="D214" t="s">
        <v>368</v>
      </c>
      <c r="E214" t="s">
        <v>1672</v>
      </c>
      <c r="F214" t="s">
        <v>371</v>
      </c>
      <c r="G214" s="236" t="s">
        <v>371</v>
      </c>
      <c r="H214" t="b">
        <f t="shared" si="9"/>
        <v>1</v>
      </c>
    </row>
    <row r="215" spans="1:8" ht="24">
      <c r="A215">
        <f t="shared" si="10"/>
        <v>12</v>
      </c>
      <c r="C215" t="s">
        <v>367</v>
      </c>
      <c r="D215" t="s">
        <v>368</v>
      </c>
      <c r="E215" t="s">
        <v>1672</v>
      </c>
      <c r="F215" t="s">
        <v>1549</v>
      </c>
      <c r="G215" s="236" t="s">
        <v>1549</v>
      </c>
      <c r="H215" t="b">
        <f t="shared" si="9"/>
        <v>1</v>
      </c>
    </row>
    <row r="216" spans="1:8">
      <c r="A216">
        <f t="shared" si="10"/>
        <v>12</v>
      </c>
      <c r="C216" t="s">
        <v>367</v>
      </c>
      <c r="D216" t="s">
        <v>368</v>
      </c>
      <c r="E216" t="s">
        <v>1672</v>
      </c>
      <c r="F216" t="s">
        <v>373</v>
      </c>
      <c r="G216" s="236" t="s">
        <v>373</v>
      </c>
      <c r="H216" t="b">
        <f t="shared" si="9"/>
        <v>1</v>
      </c>
    </row>
    <row r="217" spans="1:8">
      <c r="A217">
        <f t="shared" si="10"/>
        <v>12</v>
      </c>
      <c r="C217" t="s">
        <v>367</v>
      </c>
      <c r="D217" t="s">
        <v>368</v>
      </c>
      <c r="E217" t="s">
        <v>1672</v>
      </c>
      <c r="F217" t="s">
        <v>374</v>
      </c>
      <c r="G217" s="236" t="s">
        <v>374</v>
      </c>
      <c r="H217" t="b">
        <f t="shared" si="9"/>
        <v>1</v>
      </c>
    </row>
    <row r="218" spans="1:8">
      <c r="A218">
        <f t="shared" si="10"/>
        <v>12</v>
      </c>
      <c r="C218" t="s">
        <v>367</v>
      </c>
      <c r="D218" t="s">
        <v>368</v>
      </c>
      <c r="E218" t="s">
        <v>1672</v>
      </c>
      <c r="F218" t="s">
        <v>375</v>
      </c>
      <c r="G218" s="236" t="s">
        <v>375</v>
      </c>
      <c r="H218" t="b">
        <f t="shared" si="9"/>
        <v>1</v>
      </c>
    </row>
    <row r="219" spans="1:8">
      <c r="A219">
        <f t="shared" si="10"/>
        <v>12</v>
      </c>
      <c r="C219" t="s">
        <v>367</v>
      </c>
      <c r="D219" t="s">
        <v>368</v>
      </c>
      <c r="E219" t="s">
        <v>1672</v>
      </c>
      <c r="F219" t="s">
        <v>376</v>
      </c>
      <c r="G219" s="236" t="s">
        <v>376</v>
      </c>
      <c r="H219" t="b">
        <f t="shared" si="9"/>
        <v>1</v>
      </c>
    </row>
    <row r="220" spans="1:8">
      <c r="A220">
        <f t="shared" si="10"/>
        <v>12</v>
      </c>
      <c r="C220" t="s">
        <v>367</v>
      </c>
      <c r="D220" t="s">
        <v>368</v>
      </c>
      <c r="E220" t="s">
        <v>1672</v>
      </c>
      <c r="F220" t="s">
        <v>377</v>
      </c>
      <c r="G220" s="236" t="s">
        <v>377</v>
      </c>
      <c r="H220" t="b">
        <f t="shared" si="9"/>
        <v>1</v>
      </c>
    </row>
    <row r="221" spans="1:8">
      <c r="A221">
        <f t="shared" si="10"/>
        <v>12</v>
      </c>
      <c r="C221" t="s">
        <v>367</v>
      </c>
      <c r="D221" t="s">
        <v>368</v>
      </c>
      <c r="E221" t="s">
        <v>1672</v>
      </c>
      <c r="F221" t="s">
        <v>378</v>
      </c>
      <c r="G221" s="236" t="s">
        <v>378</v>
      </c>
      <c r="H221" t="b">
        <f t="shared" si="9"/>
        <v>1</v>
      </c>
    </row>
    <row r="222" spans="1:8">
      <c r="A222">
        <f t="shared" si="10"/>
        <v>12</v>
      </c>
      <c r="C222" t="s">
        <v>367</v>
      </c>
      <c r="D222" t="s">
        <v>368</v>
      </c>
      <c r="E222" t="s">
        <v>1672</v>
      </c>
      <c r="F222" t="s">
        <v>379</v>
      </c>
      <c r="G222" s="236" t="s">
        <v>379</v>
      </c>
      <c r="H222" t="b">
        <f t="shared" si="9"/>
        <v>1</v>
      </c>
    </row>
    <row r="223" spans="1:8">
      <c r="A223">
        <f t="shared" si="10"/>
        <v>12</v>
      </c>
      <c r="C223" t="s">
        <v>367</v>
      </c>
      <c r="D223" t="s">
        <v>368</v>
      </c>
      <c r="E223" t="s">
        <v>1672</v>
      </c>
      <c r="F223" t="s">
        <v>380</v>
      </c>
      <c r="G223" s="236" t="s">
        <v>380</v>
      </c>
      <c r="H223" t="b">
        <f t="shared" si="9"/>
        <v>1</v>
      </c>
    </row>
    <row r="224" spans="1:8">
      <c r="A224">
        <f t="shared" si="10"/>
        <v>12</v>
      </c>
      <c r="C224" t="s">
        <v>367</v>
      </c>
      <c r="D224" t="s">
        <v>368</v>
      </c>
      <c r="E224" t="s">
        <v>1672</v>
      </c>
      <c r="F224" t="s">
        <v>381</v>
      </c>
      <c r="G224" s="236" t="s">
        <v>381</v>
      </c>
      <c r="H224" t="b">
        <f t="shared" si="9"/>
        <v>1</v>
      </c>
    </row>
    <row r="225" spans="1:8">
      <c r="A225">
        <f t="shared" si="10"/>
        <v>3</v>
      </c>
      <c r="C225" t="s">
        <v>382</v>
      </c>
      <c r="D225" t="s">
        <v>383</v>
      </c>
      <c r="E225" t="s">
        <v>1673</v>
      </c>
      <c r="F225" t="s">
        <v>345</v>
      </c>
      <c r="G225" s="236" t="s">
        <v>345</v>
      </c>
      <c r="H225" t="b">
        <f t="shared" si="9"/>
        <v>1</v>
      </c>
    </row>
    <row r="226" spans="1:8">
      <c r="A226">
        <f t="shared" si="10"/>
        <v>3</v>
      </c>
      <c r="C226" t="s">
        <v>382</v>
      </c>
      <c r="D226" t="s">
        <v>383</v>
      </c>
      <c r="E226" t="s">
        <v>1673</v>
      </c>
      <c r="F226" t="s">
        <v>385</v>
      </c>
      <c r="G226" s="236" t="s">
        <v>385</v>
      </c>
      <c r="H226" t="b">
        <f t="shared" si="9"/>
        <v>1</v>
      </c>
    </row>
    <row r="227" spans="1:8">
      <c r="A227">
        <f t="shared" si="10"/>
        <v>3</v>
      </c>
      <c r="C227" t="s">
        <v>382</v>
      </c>
      <c r="D227" t="s">
        <v>383</v>
      </c>
      <c r="E227" t="s">
        <v>1673</v>
      </c>
      <c r="F227" t="s">
        <v>386</v>
      </c>
      <c r="G227" s="236" t="s">
        <v>386</v>
      </c>
      <c r="H227" t="b">
        <f t="shared" si="9"/>
        <v>1</v>
      </c>
    </row>
    <row r="228" spans="1:8">
      <c r="A228">
        <f t="shared" si="10"/>
        <v>4</v>
      </c>
      <c r="C228" t="s">
        <v>387</v>
      </c>
      <c r="D228" t="s">
        <v>388</v>
      </c>
      <c r="E228" t="s">
        <v>1674</v>
      </c>
      <c r="F228" t="s">
        <v>345</v>
      </c>
      <c r="G228" s="236" t="s">
        <v>345</v>
      </c>
      <c r="H228" t="b">
        <f t="shared" si="9"/>
        <v>1</v>
      </c>
    </row>
    <row r="229" spans="1:8">
      <c r="A229">
        <f t="shared" si="10"/>
        <v>4</v>
      </c>
      <c r="C229" t="s">
        <v>387</v>
      </c>
      <c r="D229" t="s">
        <v>388</v>
      </c>
      <c r="E229" t="s">
        <v>1675</v>
      </c>
      <c r="F229" t="s">
        <v>388</v>
      </c>
      <c r="G229" s="236" t="s">
        <v>388</v>
      </c>
      <c r="H229" t="b">
        <f t="shared" si="9"/>
        <v>1</v>
      </c>
    </row>
    <row r="230" spans="1:8">
      <c r="A230">
        <f t="shared" si="10"/>
        <v>4</v>
      </c>
      <c r="C230" t="s">
        <v>387</v>
      </c>
      <c r="D230" t="s">
        <v>388</v>
      </c>
      <c r="E230" t="s">
        <v>1676</v>
      </c>
      <c r="F230" t="s">
        <v>390</v>
      </c>
      <c r="G230" s="236" t="s">
        <v>390</v>
      </c>
      <c r="H230" t="b">
        <f t="shared" si="9"/>
        <v>1</v>
      </c>
    </row>
    <row r="231" spans="1:8">
      <c r="A231">
        <f t="shared" si="10"/>
        <v>3</v>
      </c>
      <c r="C231" t="s">
        <v>391</v>
      </c>
      <c r="D231" t="s">
        <v>392</v>
      </c>
      <c r="E231" t="s">
        <v>1677</v>
      </c>
      <c r="F231" t="s">
        <v>345</v>
      </c>
      <c r="G231" s="236" t="s">
        <v>345</v>
      </c>
      <c r="H231" t="b">
        <f t="shared" si="9"/>
        <v>1</v>
      </c>
    </row>
    <row r="232" spans="1:8">
      <c r="A232">
        <f t="shared" si="10"/>
        <v>3</v>
      </c>
      <c r="C232" t="s">
        <v>391</v>
      </c>
      <c r="D232" t="s">
        <v>392</v>
      </c>
      <c r="E232" t="s">
        <v>1677</v>
      </c>
      <c r="F232" t="s">
        <v>392</v>
      </c>
      <c r="G232" s="236" t="s">
        <v>392</v>
      </c>
      <c r="H232" t="b">
        <f t="shared" si="9"/>
        <v>1</v>
      </c>
    </row>
    <row r="233" spans="1:8">
      <c r="A233">
        <f t="shared" si="10"/>
        <v>3</v>
      </c>
      <c r="C233" t="s">
        <v>391</v>
      </c>
      <c r="D233" t="s">
        <v>392</v>
      </c>
      <c r="E233" t="s">
        <v>1677</v>
      </c>
      <c r="F233" t="s">
        <v>390</v>
      </c>
      <c r="G233" s="236" t="s">
        <v>390</v>
      </c>
      <c r="H233" t="b">
        <f t="shared" si="9"/>
        <v>1</v>
      </c>
    </row>
    <row r="234" spans="1:8">
      <c r="A234">
        <f t="shared" si="10"/>
        <v>3</v>
      </c>
      <c r="C234" t="s">
        <v>394</v>
      </c>
      <c r="D234" t="s">
        <v>395</v>
      </c>
      <c r="E234" t="s">
        <v>1678</v>
      </c>
      <c r="F234" t="s">
        <v>345</v>
      </c>
      <c r="G234" s="236" t="s">
        <v>345</v>
      </c>
      <c r="H234" t="b">
        <f t="shared" si="9"/>
        <v>1</v>
      </c>
    </row>
    <row r="235" spans="1:8">
      <c r="A235">
        <f t="shared" si="10"/>
        <v>3</v>
      </c>
      <c r="C235" t="s">
        <v>394</v>
      </c>
      <c r="D235" t="s">
        <v>395</v>
      </c>
      <c r="E235" t="s">
        <v>1678</v>
      </c>
      <c r="F235" t="s">
        <v>397</v>
      </c>
      <c r="G235" s="236" t="s">
        <v>397</v>
      </c>
      <c r="H235" t="b">
        <f t="shared" si="9"/>
        <v>1</v>
      </c>
    </row>
    <row r="236" spans="1:8">
      <c r="A236">
        <f t="shared" si="10"/>
        <v>3</v>
      </c>
      <c r="C236" t="s">
        <v>394</v>
      </c>
      <c r="D236" t="s">
        <v>395</v>
      </c>
      <c r="E236" t="s">
        <v>1678</v>
      </c>
      <c r="F236" t="s">
        <v>386</v>
      </c>
      <c r="G236" s="236" t="s">
        <v>386</v>
      </c>
      <c r="H236" t="b">
        <f t="shared" si="9"/>
        <v>1</v>
      </c>
    </row>
    <row r="237" spans="1:8">
      <c r="A237">
        <f t="shared" si="10"/>
        <v>4</v>
      </c>
      <c r="C237" t="s">
        <v>398</v>
      </c>
      <c r="D237" t="s">
        <v>399</v>
      </c>
      <c r="E237" t="s">
        <v>1679</v>
      </c>
      <c r="F237" t="s">
        <v>345</v>
      </c>
      <c r="G237" s="236" t="s">
        <v>345</v>
      </c>
      <c r="H237" t="b">
        <f t="shared" si="9"/>
        <v>1</v>
      </c>
    </row>
    <row r="238" spans="1:8">
      <c r="A238">
        <f t="shared" si="10"/>
        <v>4</v>
      </c>
      <c r="C238" t="s">
        <v>398</v>
      </c>
      <c r="D238" t="s">
        <v>399</v>
      </c>
      <c r="E238" t="s">
        <v>1679</v>
      </c>
      <c r="F238" t="s">
        <v>388</v>
      </c>
      <c r="G238" s="236" t="s">
        <v>388</v>
      </c>
      <c r="H238" t="b">
        <f t="shared" si="9"/>
        <v>1</v>
      </c>
    </row>
    <row r="239" spans="1:8">
      <c r="A239">
        <f t="shared" si="10"/>
        <v>4</v>
      </c>
      <c r="C239" t="s">
        <v>398</v>
      </c>
      <c r="D239" t="s">
        <v>399</v>
      </c>
      <c r="E239" t="s">
        <v>1679</v>
      </c>
      <c r="F239" t="s">
        <v>401</v>
      </c>
      <c r="G239" s="236" t="s">
        <v>401</v>
      </c>
      <c r="H239" t="b">
        <f t="shared" si="9"/>
        <v>1</v>
      </c>
    </row>
    <row r="240" spans="1:8">
      <c r="A240">
        <f t="shared" si="10"/>
        <v>4</v>
      </c>
      <c r="C240" t="s">
        <v>398</v>
      </c>
      <c r="D240" t="s">
        <v>399</v>
      </c>
      <c r="E240" t="s">
        <v>1679</v>
      </c>
      <c r="F240" t="s">
        <v>390</v>
      </c>
      <c r="G240" s="236" t="s">
        <v>390</v>
      </c>
      <c r="H240" t="b">
        <f t="shared" si="9"/>
        <v>1</v>
      </c>
    </row>
    <row r="241" spans="1:8">
      <c r="A241">
        <f t="shared" si="10"/>
        <v>3</v>
      </c>
      <c r="C241" t="s">
        <v>402</v>
      </c>
      <c r="D241" t="s">
        <v>403</v>
      </c>
      <c r="E241" t="s">
        <v>1680</v>
      </c>
      <c r="F241" t="s">
        <v>345</v>
      </c>
      <c r="G241" s="236" t="s">
        <v>345</v>
      </c>
      <c r="H241" t="b">
        <f t="shared" si="9"/>
        <v>1</v>
      </c>
    </row>
    <row r="242" spans="1:8">
      <c r="A242">
        <f t="shared" si="10"/>
        <v>3</v>
      </c>
      <c r="C242" t="s">
        <v>402</v>
      </c>
      <c r="D242" t="s">
        <v>403</v>
      </c>
      <c r="E242" t="s">
        <v>1680</v>
      </c>
      <c r="F242" t="s">
        <v>404</v>
      </c>
      <c r="G242" s="236" t="s">
        <v>404</v>
      </c>
      <c r="H242" t="b">
        <f t="shared" si="9"/>
        <v>1</v>
      </c>
    </row>
    <row r="243" spans="1:8">
      <c r="A243">
        <f t="shared" si="10"/>
        <v>3</v>
      </c>
      <c r="C243" t="s">
        <v>402</v>
      </c>
      <c r="D243" t="s">
        <v>403</v>
      </c>
      <c r="E243" t="s">
        <v>1680</v>
      </c>
      <c r="F243" t="s">
        <v>386</v>
      </c>
      <c r="G243" s="236" t="s">
        <v>386</v>
      </c>
      <c r="H243" t="b">
        <f t="shared" si="9"/>
        <v>1</v>
      </c>
    </row>
    <row r="244" spans="1:8">
      <c r="A244">
        <f t="shared" si="10"/>
        <v>3</v>
      </c>
      <c r="C244" t="s">
        <v>405</v>
      </c>
      <c r="D244" t="s">
        <v>406</v>
      </c>
      <c r="E244" t="s">
        <v>1681</v>
      </c>
      <c r="F244" t="s">
        <v>345</v>
      </c>
      <c r="G244" s="236" t="s">
        <v>345</v>
      </c>
      <c r="H244" t="b">
        <f t="shared" si="9"/>
        <v>1</v>
      </c>
    </row>
    <row r="245" spans="1:8">
      <c r="A245">
        <f t="shared" si="10"/>
        <v>3</v>
      </c>
      <c r="C245" t="s">
        <v>405</v>
      </c>
      <c r="D245" t="s">
        <v>406</v>
      </c>
      <c r="E245" t="s">
        <v>1681</v>
      </c>
      <c r="F245" t="s">
        <v>407</v>
      </c>
      <c r="G245" s="236" t="s">
        <v>407</v>
      </c>
      <c r="H245" t="b">
        <f t="shared" si="9"/>
        <v>1</v>
      </c>
    </row>
    <row r="246" spans="1:8">
      <c r="A246">
        <f t="shared" si="10"/>
        <v>3</v>
      </c>
      <c r="C246" t="s">
        <v>405</v>
      </c>
      <c r="D246" t="s">
        <v>406</v>
      </c>
      <c r="E246" t="s">
        <v>1681</v>
      </c>
      <c r="F246" t="s">
        <v>386</v>
      </c>
      <c r="G246" s="236" t="s">
        <v>386</v>
      </c>
      <c r="H246" t="b">
        <f t="shared" si="9"/>
        <v>1</v>
      </c>
    </row>
    <row r="247" spans="1:8">
      <c r="A247">
        <f t="shared" si="10"/>
        <v>3</v>
      </c>
      <c r="C247" t="s">
        <v>408</v>
      </c>
      <c r="D247" t="s">
        <v>409</v>
      </c>
      <c r="E247" t="s">
        <v>1682</v>
      </c>
      <c r="F247" t="s">
        <v>345</v>
      </c>
      <c r="G247" s="236" t="s">
        <v>345</v>
      </c>
      <c r="H247" t="b">
        <f t="shared" si="9"/>
        <v>1</v>
      </c>
    </row>
    <row r="248" spans="1:8">
      <c r="A248">
        <f t="shared" si="10"/>
        <v>3</v>
      </c>
      <c r="C248" t="s">
        <v>408</v>
      </c>
      <c r="D248" t="s">
        <v>409</v>
      </c>
      <c r="E248" t="s">
        <v>1682</v>
      </c>
      <c r="F248" t="s">
        <v>411</v>
      </c>
      <c r="G248" s="236" t="s">
        <v>411</v>
      </c>
      <c r="H248" t="b">
        <f t="shared" si="9"/>
        <v>1</v>
      </c>
    </row>
    <row r="249" spans="1:8">
      <c r="A249">
        <f t="shared" si="10"/>
        <v>3</v>
      </c>
      <c r="C249" t="s">
        <v>408</v>
      </c>
      <c r="D249" t="s">
        <v>409</v>
      </c>
      <c r="E249" t="s">
        <v>1682</v>
      </c>
      <c r="F249" t="s">
        <v>386</v>
      </c>
      <c r="G249" s="236" t="s">
        <v>386</v>
      </c>
      <c r="H249" t="b">
        <f t="shared" si="9"/>
        <v>1</v>
      </c>
    </row>
    <row r="250" spans="1:8">
      <c r="A250">
        <f t="shared" si="10"/>
        <v>5</v>
      </c>
      <c r="C250" t="s">
        <v>276</v>
      </c>
      <c r="D250" t="s">
        <v>277</v>
      </c>
      <c r="E250" t="s">
        <v>1683</v>
      </c>
      <c r="F250" t="s">
        <v>345</v>
      </c>
      <c r="G250" s="236" t="s">
        <v>345</v>
      </c>
      <c r="H250" t="b">
        <f t="shared" si="9"/>
        <v>1</v>
      </c>
    </row>
    <row r="251" spans="1:8">
      <c r="A251">
        <f t="shared" si="10"/>
        <v>5</v>
      </c>
      <c r="C251" t="s">
        <v>276</v>
      </c>
      <c r="D251" t="s">
        <v>277</v>
      </c>
      <c r="E251" t="s">
        <v>1683</v>
      </c>
      <c r="F251" t="s">
        <v>277</v>
      </c>
      <c r="G251" s="236" t="s">
        <v>277</v>
      </c>
      <c r="H251" t="b">
        <f t="shared" si="9"/>
        <v>1</v>
      </c>
    </row>
    <row r="252" spans="1:8">
      <c r="A252">
        <f t="shared" si="10"/>
        <v>5</v>
      </c>
      <c r="C252" t="s">
        <v>276</v>
      </c>
      <c r="D252" t="s">
        <v>277</v>
      </c>
      <c r="E252" t="s">
        <v>1683</v>
      </c>
      <c r="F252" t="s">
        <v>386</v>
      </c>
      <c r="G252" s="236" t="s">
        <v>386</v>
      </c>
      <c r="H252" t="b">
        <f t="shared" si="9"/>
        <v>1</v>
      </c>
    </row>
    <row r="253" spans="1:8">
      <c r="A253">
        <f t="shared" si="10"/>
        <v>3</v>
      </c>
      <c r="C253" t="s">
        <v>412</v>
      </c>
      <c r="D253" t="s">
        <v>413</v>
      </c>
      <c r="E253" t="s">
        <v>1684</v>
      </c>
      <c r="F253" t="s">
        <v>345</v>
      </c>
      <c r="G253" s="236" t="s">
        <v>345</v>
      </c>
      <c r="H253" t="b">
        <f t="shared" si="9"/>
        <v>1</v>
      </c>
    </row>
    <row r="254" spans="1:8">
      <c r="A254">
        <f t="shared" si="10"/>
        <v>3</v>
      </c>
      <c r="C254" t="s">
        <v>412</v>
      </c>
      <c r="D254" t="s">
        <v>413</v>
      </c>
      <c r="E254" t="s">
        <v>1684</v>
      </c>
      <c r="F254" t="s">
        <v>413</v>
      </c>
      <c r="G254" s="236" t="s">
        <v>413</v>
      </c>
      <c r="H254" t="b">
        <f t="shared" si="9"/>
        <v>1</v>
      </c>
    </row>
    <row r="255" spans="1:8">
      <c r="A255">
        <f t="shared" si="10"/>
        <v>3</v>
      </c>
      <c r="C255" t="s">
        <v>412</v>
      </c>
      <c r="D255" t="s">
        <v>413</v>
      </c>
      <c r="E255" t="s">
        <v>1684</v>
      </c>
      <c r="F255" t="s">
        <v>386</v>
      </c>
      <c r="G255" s="236" t="s">
        <v>386</v>
      </c>
      <c r="H255" t="b">
        <f t="shared" si="9"/>
        <v>1</v>
      </c>
    </row>
    <row r="256" spans="1:8">
      <c r="A256">
        <f t="shared" si="10"/>
        <v>7</v>
      </c>
      <c r="C256" t="s">
        <v>107</v>
      </c>
      <c r="D256" t="s">
        <v>109</v>
      </c>
      <c r="E256" t="s">
        <v>110</v>
      </c>
      <c r="F256" t="s">
        <v>110</v>
      </c>
      <c r="G256" s="236" t="s">
        <v>110</v>
      </c>
      <c r="H256" t="b">
        <f t="shared" si="9"/>
        <v>1</v>
      </c>
    </row>
    <row r="257" spans="1:8">
      <c r="A257">
        <f t="shared" si="10"/>
        <v>5</v>
      </c>
      <c r="C257" t="s">
        <v>416</v>
      </c>
      <c r="D257" t="s">
        <v>417</v>
      </c>
      <c r="E257" t="s">
        <v>1685</v>
      </c>
      <c r="F257" t="s">
        <v>83</v>
      </c>
      <c r="G257" s="236" t="s">
        <v>83</v>
      </c>
      <c r="H257" t="b">
        <f t="shared" si="9"/>
        <v>1</v>
      </c>
    </row>
    <row r="258" spans="1:8">
      <c r="A258">
        <f t="shared" si="10"/>
        <v>5</v>
      </c>
      <c r="C258" t="s">
        <v>416</v>
      </c>
      <c r="D258" t="s">
        <v>417</v>
      </c>
      <c r="E258" t="s">
        <v>1685</v>
      </c>
      <c r="F258" t="s">
        <v>1550</v>
      </c>
      <c r="G258" s="236" t="s">
        <v>1550</v>
      </c>
      <c r="H258" t="b">
        <f t="shared" si="9"/>
        <v>1</v>
      </c>
    </row>
    <row r="259" spans="1:8">
      <c r="A259">
        <f t="shared" si="10"/>
        <v>5</v>
      </c>
      <c r="C259" t="s">
        <v>416</v>
      </c>
      <c r="D259" t="s">
        <v>417</v>
      </c>
      <c r="E259" t="s">
        <v>1685</v>
      </c>
      <c r="F259" t="s">
        <v>1551</v>
      </c>
      <c r="G259" s="236" t="s">
        <v>1551</v>
      </c>
      <c r="H259" t="b">
        <f t="shared" si="9"/>
        <v>1</v>
      </c>
    </row>
    <row r="260" spans="1:8">
      <c r="A260">
        <f t="shared" si="10"/>
        <v>5</v>
      </c>
      <c r="C260" t="s">
        <v>416</v>
      </c>
      <c r="D260" t="s">
        <v>417</v>
      </c>
      <c r="E260" t="s">
        <v>1685</v>
      </c>
      <c r="F260" t="s">
        <v>1552</v>
      </c>
      <c r="G260" s="236" t="s">
        <v>1552</v>
      </c>
      <c r="H260" t="b">
        <f t="shared" ref="H260:H323" si="11">+G260=F260</f>
        <v>1</v>
      </c>
    </row>
    <row r="261" spans="1:8">
      <c r="A261">
        <f t="shared" si="10"/>
        <v>5</v>
      </c>
      <c r="C261" t="s">
        <v>416</v>
      </c>
      <c r="D261" t="s">
        <v>417</v>
      </c>
      <c r="E261" t="s">
        <v>1685</v>
      </c>
      <c r="F261" t="s">
        <v>1553</v>
      </c>
      <c r="G261" s="236" t="s">
        <v>1553</v>
      </c>
      <c r="H261" t="b">
        <f t="shared" si="11"/>
        <v>1</v>
      </c>
    </row>
    <row r="262" spans="1:8">
      <c r="A262">
        <f t="shared" si="10"/>
        <v>123</v>
      </c>
      <c r="B262">
        <f>+COUNTIF($D$85:$D$1226,D262)</f>
        <v>9</v>
      </c>
      <c r="C262" t="s">
        <v>1487</v>
      </c>
      <c r="D262" t="s">
        <v>417</v>
      </c>
      <c r="E262" t="s">
        <v>1665</v>
      </c>
      <c r="F262" t="s">
        <v>72</v>
      </c>
      <c r="G262" s="236" t="s">
        <v>72</v>
      </c>
      <c r="H262" t="b">
        <f t="shared" si="11"/>
        <v>1</v>
      </c>
    </row>
    <row r="263" spans="1:8">
      <c r="A263">
        <f t="shared" si="10"/>
        <v>123</v>
      </c>
      <c r="B263">
        <f>+COUNTIF($D$85:$D$1226,D263)</f>
        <v>9</v>
      </c>
      <c r="C263" t="s">
        <v>1487</v>
      </c>
      <c r="D263" t="s">
        <v>417</v>
      </c>
      <c r="E263" t="s">
        <v>1665</v>
      </c>
      <c r="F263" t="s">
        <v>74</v>
      </c>
      <c r="G263" s="236" t="s">
        <v>74</v>
      </c>
      <c r="H263" t="b">
        <f t="shared" si="11"/>
        <v>1</v>
      </c>
    </row>
    <row r="264" spans="1:8">
      <c r="A264">
        <f t="shared" si="10"/>
        <v>123</v>
      </c>
      <c r="B264">
        <f>+COUNTIF($D$85:$D$1226,D264)</f>
        <v>9</v>
      </c>
      <c r="C264" t="s">
        <v>1487</v>
      </c>
      <c r="D264" t="s">
        <v>417</v>
      </c>
      <c r="E264" t="s">
        <v>1665</v>
      </c>
      <c r="F264" t="s">
        <v>75</v>
      </c>
      <c r="G264" s="236" t="s">
        <v>75</v>
      </c>
      <c r="H264" t="b">
        <f t="shared" si="11"/>
        <v>1</v>
      </c>
    </row>
    <row r="265" spans="1:8">
      <c r="A265">
        <f t="shared" si="10"/>
        <v>123</v>
      </c>
      <c r="B265">
        <f>+COUNTIF($D$85:$D$1226,D265)</f>
        <v>9</v>
      </c>
      <c r="C265" t="s">
        <v>1487</v>
      </c>
      <c r="D265" t="s">
        <v>417</v>
      </c>
      <c r="E265" t="s">
        <v>1665</v>
      </c>
      <c r="F265" t="s">
        <v>76</v>
      </c>
      <c r="G265" s="236" t="s">
        <v>76</v>
      </c>
      <c r="H265" t="b">
        <f t="shared" si="11"/>
        <v>1</v>
      </c>
    </row>
    <row r="266" spans="1:8">
      <c r="A266">
        <f t="shared" si="10"/>
        <v>26</v>
      </c>
      <c r="C266" t="s">
        <v>77</v>
      </c>
      <c r="D266" t="s">
        <v>98</v>
      </c>
      <c r="E266" t="s">
        <v>1686</v>
      </c>
      <c r="F266" t="s">
        <v>345</v>
      </c>
      <c r="G266" s="236" t="s">
        <v>345</v>
      </c>
      <c r="H266" t="b">
        <f t="shared" si="11"/>
        <v>1</v>
      </c>
    </row>
    <row r="267" spans="1:8">
      <c r="A267">
        <f t="shared" si="10"/>
        <v>26</v>
      </c>
      <c r="C267" t="s">
        <v>77</v>
      </c>
      <c r="D267" t="s">
        <v>98</v>
      </c>
      <c r="E267" t="s">
        <v>1686</v>
      </c>
      <c r="F267" t="s">
        <v>1554</v>
      </c>
      <c r="G267" s="236" t="s">
        <v>1554</v>
      </c>
      <c r="H267" t="b">
        <f t="shared" si="11"/>
        <v>1</v>
      </c>
    </row>
    <row r="268" spans="1:8">
      <c r="A268">
        <f t="shared" si="10"/>
        <v>26</v>
      </c>
      <c r="C268" t="s">
        <v>77</v>
      </c>
      <c r="D268" t="s">
        <v>98</v>
      </c>
      <c r="E268" t="s">
        <v>1686</v>
      </c>
      <c r="F268" t="s">
        <v>1555</v>
      </c>
      <c r="G268" s="236" t="s">
        <v>1555</v>
      </c>
      <c r="H268" t="b">
        <f t="shared" si="11"/>
        <v>1</v>
      </c>
    </row>
    <row r="269" spans="1:8">
      <c r="A269">
        <f t="shared" si="10"/>
        <v>26</v>
      </c>
      <c r="C269" t="s">
        <v>77</v>
      </c>
      <c r="D269" t="s">
        <v>98</v>
      </c>
      <c r="E269" t="s">
        <v>1686</v>
      </c>
      <c r="F269" t="s">
        <v>1556</v>
      </c>
      <c r="G269" s="236" t="s">
        <v>1556</v>
      </c>
      <c r="H269" t="b">
        <f t="shared" si="11"/>
        <v>1</v>
      </c>
    </row>
    <row r="270" spans="1:8">
      <c r="A270">
        <f t="shared" si="10"/>
        <v>123</v>
      </c>
      <c r="B270">
        <f>+COUNTIF($D$85:$D$1226,D270)</f>
        <v>10</v>
      </c>
      <c r="C270" t="s">
        <v>1487</v>
      </c>
      <c r="D270" t="s">
        <v>98</v>
      </c>
      <c r="E270" t="s">
        <v>1665</v>
      </c>
      <c r="F270" t="s">
        <v>72</v>
      </c>
      <c r="G270" s="236" t="s">
        <v>72</v>
      </c>
      <c r="H270" t="b">
        <f t="shared" si="11"/>
        <v>1</v>
      </c>
    </row>
    <row r="271" spans="1:8">
      <c r="A271">
        <f t="shared" si="10"/>
        <v>123</v>
      </c>
      <c r="B271">
        <f>+COUNTIF($D$85:$D$1226,D271)</f>
        <v>10</v>
      </c>
      <c r="C271" t="s">
        <v>1487</v>
      </c>
      <c r="D271" t="s">
        <v>98</v>
      </c>
      <c r="E271" t="s">
        <v>1665</v>
      </c>
      <c r="F271" t="s">
        <v>74</v>
      </c>
      <c r="G271" s="236" t="s">
        <v>74</v>
      </c>
      <c r="H271" t="b">
        <f t="shared" si="11"/>
        <v>1</v>
      </c>
    </row>
    <row r="272" spans="1:8">
      <c r="A272">
        <f t="shared" si="10"/>
        <v>123</v>
      </c>
      <c r="B272">
        <f>+COUNTIF($D$85:$D$1226,D272)</f>
        <v>10</v>
      </c>
      <c r="C272" t="s">
        <v>1487</v>
      </c>
      <c r="D272" t="s">
        <v>98</v>
      </c>
      <c r="E272" t="s">
        <v>1665</v>
      </c>
      <c r="F272" t="s">
        <v>75</v>
      </c>
      <c r="G272" s="236" t="s">
        <v>75</v>
      </c>
      <c r="H272" t="b">
        <f t="shared" si="11"/>
        <v>1</v>
      </c>
    </row>
    <row r="273" spans="1:8">
      <c r="A273">
        <f t="shared" si="10"/>
        <v>123</v>
      </c>
      <c r="B273">
        <f>+COUNTIF($D$85:$D$1226,D273)</f>
        <v>10</v>
      </c>
      <c r="C273" t="s">
        <v>1487</v>
      </c>
      <c r="D273" t="s">
        <v>98</v>
      </c>
      <c r="E273" t="s">
        <v>1665</v>
      </c>
      <c r="F273" t="s">
        <v>76</v>
      </c>
      <c r="G273" s="236" t="s">
        <v>76</v>
      </c>
      <c r="H273" t="b">
        <f t="shared" si="11"/>
        <v>1</v>
      </c>
    </row>
    <row r="274" spans="1:8">
      <c r="A274">
        <f t="shared" si="10"/>
        <v>7</v>
      </c>
      <c r="C274" t="s">
        <v>107</v>
      </c>
      <c r="D274" t="s">
        <v>109</v>
      </c>
      <c r="E274" t="s">
        <v>110</v>
      </c>
      <c r="F274" t="s">
        <v>110</v>
      </c>
      <c r="G274" s="236" t="s">
        <v>110</v>
      </c>
      <c r="H274" t="b">
        <f t="shared" si="11"/>
        <v>1</v>
      </c>
    </row>
    <row r="275" spans="1:8">
      <c r="A275">
        <f t="shared" si="10"/>
        <v>79</v>
      </c>
      <c r="C275" t="s">
        <v>436</v>
      </c>
      <c r="D275" t="s">
        <v>437</v>
      </c>
      <c r="E275" t="s">
        <v>1687</v>
      </c>
      <c r="F275" t="s">
        <v>438</v>
      </c>
      <c r="G275" s="236" t="s">
        <v>438</v>
      </c>
      <c r="H275" t="b">
        <f t="shared" si="11"/>
        <v>1</v>
      </c>
    </row>
    <row r="276" spans="1:8">
      <c r="A276">
        <f t="shared" si="10"/>
        <v>79</v>
      </c>
      <c r="C276" t="s">
        <v>436</v>
      </c>
      <c r="D276" t="s">
        <v>437</v>
      </c>
      <c r="E276" t="s">
        <v>1687</v>
      </c>
      <c r="F276" t="s">
        <v>440</v>
      </c>
      <c r="G276" s="236" t="s">
        <v>440</v>
      </c>
      <c r="H276" t="b">
        <f t="shared" si="11"/>
        <v>1</v>
      </c>
    </row>
    <row r="277" spans="1:8">
      <c r="A277">
        <f t="shared" ref="A277:A340" si="12">+COUNTIF($C$3:$C$1298,C277)</f>
        <v>79</v>
      </c>
      <c r="C277" t="s">
        <v>436</v>
      </c>
      <c r="D277" t="s">
        <v>437</v>
      </c>
      <c r="E277" t="s">
        <v>1687</v>
      </c>
      <c r="F277" t="s">
        <v>441</v>
      </c>
      <c r="G277" s="236" t="s">
        <v>441</v>
      </c>
      <c r="H277" t="b">
        <f t="shared" si="11"/>
        <v>1</v>
      </c>
    </row>
    <row r="278" spans="1:8">
      <c r="A278">
        <f t="shared" si="12"/>
        <v>79</v>
      </c>
      <c r="C278" t="s">
        <v>436</v>
      </c>
      <c r="D278" t="s">
        <v>437</v>
      </c>
      <c r="E278" t="s">
        <v>1687</v>
      </c>
      <c r="F278" t="s">
        <v>442</v>
      </c>
      <c r="G278" s="236" t="s">
        <v>442</v>
      </c>
      <c r="H278" t="b">
        <f t="shared" si="11"/>
        <v>1</v>
      </c>
    </row>
    <row r="279" spans="1:8">
      <c r="A279">
        <f t="shared" si="12"/>
        <v>79</v>
      </c>
      <c r="C279" t="s">
        <v>436</v>
      </c>
      <c r="D279" t="s">
        <v>437</v>
      </c>
      <c r="E279" t="s">
        <v>1687</v>
      </c>
      <c r="F279" t="s">
        <v>443</v>
      </c>
      <c r="G279" s="236" t="s">
        <v>443</v>
      </c>
      <c r="H279" t="b">
        <f t="shared" si="11"/>
        <v>1</v>
      </c>
    </row>
    <row r="280" spans="1:8">
      <c r="A280">
        <f t="shared" si="12"/>
        <v>79</v>
      </c>
      <c r="C280" t="s">
        <v>436</v>
      </c>
      <c r="D280" t="s">
        <v>437</v>
      </c>
      <c r="E280" t="s">
        <v>1687</v>
      </c>
      <c r="F280" t="s">
        <v>444</v>
      </c>
      <c r="G280" s="236" t="s">
        <v>444</v>
      </c>
      <c r="H280" t="b">
        <f t="shared" si="11"/>
        <v>1</v>
      </c>
    </row>
    <row r="281" spans="1:8">
      <c r="A281">
        <f t="shared" si="12"/>
        <v>79</v>
      </c>
      <c r="C281" t="s">
        <v>436</v>
      </c>
      <c r="D281" t="s">
        <v>437</v>
      </c>
      <c r="E281" t="s">
        <v>1687</v>
      </c>
      <c r="F281" t="s">
        <v>445</v>
      </c>
      <c r="G281" s="236" t="s">
        <v>445</v>
      </c>
      <c r="H281" t="b">
        <f t="shared" si="11"/>
        <v>1</v>
      </c>
    </row>
    <row r="282" spans="1:8">
      <c r="A282">
        <f t="shared" si="12"/>
        <v>79</v>
      </c>
      <c r="C282" t="s">
        <v>436</v>
      </c>
      <c r="D282" t="s">
        <v>437</v>
      </c>
      <c r="E282" t="s">
        <v>1687</v>
      </c>
      <c r="F282" t="s">
        <v>446</v>
      </c>
      <c r="G282" s="236" t="s">
        <v>446</v>
      </c>
      <c r="H282" t="b">
        <f t="shared" si="11"/>
        <v>1</v>
      </c>
    </row>
    <row r="283" spans="1:8">
      <c r="A283">
        <f t="shared" si="12"/>
        <v>79</v>
      </c>
      <c r="C283" t="s">
        <v>436</v>
      </c>
      <c r="D283" t="s">
        <v>437</v>
      </c>
      <c r="E283" t="s">
        <v>1687</v>
      </c>
      <c r="F283" t="s">
        <v>447</v>
      </c>
      <c r="G283" s="236" t="s">
        <v>447</v>
      </c>
      <c r="H283" t="b">
        <f t="shared" si="11"/>
        <v>1</v>
      </c>
    </row>
    <row r="284" spans="1:8">
      <c r="A284">
        <f t="shared" si="12"/>
        <v>79</v>
      </c>
      <c r="C284" t="s">
        <v>436</v>
      </c>
      <c r="D284" t="s">
        <v>437</v>
      </c>
      <c r="E284" t="s">
        <v>1687</v>
      </c>
      <c r="F284" t="s">
        <v>448</v>
      </c>
      <c r="G284" s="236" t="s">
        <v>448</v>
      </c>
      <c r="H284" t="b">
        <f t="shared" si="11"/>
        <v>1</v>
      </c>
    </row>
    <row r="285" spans="1:8">
      <c r="A285">
        <f t="shared" si="12"/>
        <v>79</v>
      </c>
      <c r="C285" t="s">
        <v>436</v>
      </c>
      <c r="D285" t="s">
        <v>437</v>
      </c>
      <c r="E285" t="s">
        <v>1687</v>
      </c>
      <c r="F285" t="s">
        <v>449</v>
      </c>
      <c r="G285" s="236" t="s">
        <v>449</v>
      </c>
      <c r="H285" t="b">
        <f t="shared" si="11"/>
        <v>1</v>
      </c>
    </row>
    <row r="286" spans="1:8" ht="24">
      <c r="A286">
        <f t="shared" si="12"/>
        <v>79</v>
      </c>
      <c r="C286" t="s">
        <v>436</v>
      </c>
      <c r="D286" t="s">
        <v>437</v>
      </c>
      <c r="E286" t="s">
        <v>1687</v>
      </c>
      <c r="F286" t="s">
        <v>450</v>
      </c>
      <c r="G286" s="236" t="s">
        <v>450</v>
      </c>
      <c r="H286" t="b">
        <f t="shared" si="11"/>
        <v>1</v>
      </c>
    </row>
    <row r="287" spans="1:8">
      <c r="A287">
        <f t="shared" si="12"/>
        <v>79</v>
      </c>
      <c r="C287" t="s">
        <v>436</v>
      </c>
      <c r="D287" t="s">
        <v>437</v>
      </c>
      <c r="E287" t="s">
        <v>1687</v>
      </c>
      <c r="F287" t="s">
        <v>451</v>
      </c>
      <c r="G287" s="236" t="s">
        <v>451</v>
      </c>
      <c r="H287" t="b">
        <f t="shared" si="11"/>
        <v>1</v>
      </c>
    </row>
    <row r="288" spans="1:8">
      <c r="A288">
        <f t="shared" si="12"/>
        <v>79</v>
      </c>
      <c r="C288" t="s">
        <v>436</v>
      </c>
      <c r="D288" t="s">
        <v>437</v>
      </c>
      <c r="E288" t="s">
        <v>1687</v>
      </c>
      <c r="F288" t="s">
        <v>452</v>
      </c>
      <c r="G288" s="236" t="s">
        <v>452</v>
      </c>
      <c r="H288" t="b">
        <f t="shared" si="11"/>
        <v>1</v>
      </c>
    </row>
    <row r="289" spans="1:8">
      <c r="A289">
        <f t="shared" si="12"/>
        <v>79</v>
      </c>
      <c r="C289" t="s">
        <v>436</v>
      </c>
      <c r="D289" t="s">
        <v>437</v>
      </c>
      <c r="E289" t="s">
        <v>1687</v>
      </c>
      <c r="F289" t="s">
        <v>453</v>
      </c>
      <c r="G289" s="236" t="s">
        <v>453</v>
      </c>
      <c r="H289" t="b">
        <f t="shared" si="11"/>
        <v>1</v>
      </c>
    </row>
    <row r="290" spans="1:8">
      <c r="A290">
        <f t="shared" si="12"/>
        <v>79</v>
      </c>
      <c r="C290" t="s">
        <v>436</v>
      </c>
      <c r="D290" t="s">
        <v>437</v>
      </c>
      <c r="E290" t="s">
        <v>1687</v>
      </c>
      <c r="F290" t="s">
        <v>454</v>
      </c>
      <c r="G290" s="236" t="s">
        <v>454</v>
      </c>
      <c r="H290" t="b">
        <f t="shared" si="11"/>
        <v>1</v>
      </c>
    </row>
    <row r="291" spans="1:8">
      <c r="A291">
        <f t="shared" si="12"/>
        <v>79</v>
      </c>
      <c r="C291" t="s">
        <v>436</v>
      </c>
      <c r="D291" t="s">
        <v>437</v>
      </c>
      <c r="E291" t="s">
        <v>1687</v>
      </c>
      <c r="F291" t="s">
        <v>455</v>
      </c>
      <c r="G291" s="236" t="s">
        <v>455</v>
      </c>
      <c r="H291" t="b">
        <f t="shared" si="11"/>
        <v>1</v>
      </c>
    </row>
    <row r="292" spans="1:8">
      <c r="A292">
        <f t="shared" si="12"/>
        <v>79</v>
      </c>
      <c r="C292" t="s">
        <v>436</v>
      </c>
      <c r="D292" t="s">
        <v>437</v>
      </c>
      <c r="E292" t="s">
        <v>1687</v>
      </c>
      <c r="F292" t="s">
        <v>456</v>
      </c>
      <c r="G292" s="236" t="s">
        <v>456</v>
      </c>
      <c r="H292" t="b">
        <f t="shared" si="11"/>
        <v>1</v>
      </c>
    </row>
    <row r="293" spans="1:8">
      <c r="A293">
        <f t="shared" si="12"/>
        <v>79</v>
      </c>
      <c r="C293" t="s">
        <v>436</v>
      </c>
      <c r="D293" t="s">
        <v>437</v>
      </c>
      <c r="E293" t="s">
        <v>1687</v>
      </c>
      <c r="F293" t="s">
        <v>457</v>
      </c>
      <c r="G293" s="236" t="s">
        <v>457</v>
      </c>
      <c r="H293" t="b">
        <f t="shared" si="11"/>
        <v>1</v>
      </c>
    </row>
    <row r="294" spans="1:8" ht="24">
      <c r="A294">
        <f t="shared" si="12"/>
        <v>79</v>
      </c>
      <c r="C294" t="s">
        <v>436</v>
      </c>
      <c r="D294" t="s">
        <v>437</v>
      </c>
      <c r="E294" t="s">
        <v>1687</v>
      </c>
      <c r="F294" t="s">
        <v>458</v>
      </c>
      <c r="G294" s="236" t="s">
        <v>458</v>
      </c>
      <c r="H294" t="b">
        <f t="shared" si="11"/>
        <v>1</v>
      </c>
    </row>
    <row r="295" spans="1:8">
      <c r="A295">
        <f t="shared" si="12"/>
        <v>79</v>
      </c>
      <c r="C295" t="s">
        <v>436</v>
      </c>
      <c r="D295" t="s">
        <v>437</v>
      </c>
      <c r="E295" t="s">
        <v>1687</v>
      </c>
      <c r="F295" t="s">
        <v>459</v>
      </c>
      <c r="G295" s="236" t="s">
        <v>459</v>
      </c>
      <c r="H295" t="b">
        <f t="shared" si="11"/>
        <v>1</v>
      </c>
    </row>
    <row r="296" spans="1:8">
      <c r="A296">
        <f t="shared" si="12"/>
        <v>79</v>
      </c>
      <c r="C296" t="s">
        <v>436</v>
      </c>
      <c r="D296" t="s">
        <v>437</v>
      </c>
      <c r="E296" t="s">
        <v>1687</v>
      </c>
      <c r="F296" t="s">
        <v>460</v>
      </c>
      <c r="G296" s="236" t="s">
        <v>460</v>
      </c>
      <c r="H296" t="b">
        <f t="shared" si="11"/>
        <v>1</v>
      </c>
    </row>
    <row r="297" spans="1:8">
      <c r="A297">
        <f t="shared" si="12"/>
        <v>79</v>
      </c>
      <c r="C297" t="s">
        <v>436</v>
      </c>
      <c r="D297" t="s">
        <v>437</v>
      </c>
      <c r="E297" t="s">
        <v>1687</v>
      </c>
      <c r="F297" t="s">
        <v>461</v>
      </c>
      <c r="G297" s="236" t="s">
        <v>461</v>
      </c>
      <c r="H297" t="b">
        <f t="shared" si="11"/>
        <v>1</v>
      </c>
    </row>
    <row r="298" spans="1:8">
      <c r="A298">
        <f t="shared" si="12"/>
        <v>79</v>
      </c>
      <c r="C298" t="s">
        <v>436</v>
      </c>
      <c r="D298" t="s">
        <v>437</v>
      </c>
      <c r="E298" t="s">
        <v>1687</v>
      </c>
      <c r="F298" t="s">
        <v>462</v>
      </c>
      <c r="G298" s="236" t="s">
        <v>462</v>
      </c>
      <c r="H298" t="b">
        <f t="shared" si="11"/>
        <v>1</v>
      </c>
    </row>
    <row r="299" spans="1:8">
      <c r="A299">
        <f t="shared" si="12"/>
        <v>79</v>
      </c>
      <c r="C299" t="s">
        <v>436</v>
      </c>
      <c r="D299" t="s">
        <v>437</v>
      </c>
      <c r="E299" t="s">
        <v>1687</v>
      </c>
      <c r="F299" t="s">
        <v>453</v>
      </c>
      <c r="G299" s="236" t="s">
        <v>453</v>
      </c>
      <c r="H299" t="b">
        <f t="shared" si="11"/>
        <v>1</v>
      </c>
    </row>
    <row r="300" spans="1:8">
      <c r="A300">
        <f t="shared" si="12"/>
        <v>79</v>
      </c>
      <c r="C300" t="s">
        <v>436</v>
      </c>
      <c r="D300" t="s">
        <v>437</v>
      </c>
      <c r="E300" t="s">
        <v>1687</v>
      </c>
      <c r="F300" t="s">
        <v>463</v>
      </c>
      <c r="G300" s="236" t="s">
        <v>463</v>
      </c>
      <c r="H300" t="b">
        <f t="shared" si="11"/>
        <v>1</v>
      </c>
    </row>
    <row r="301" spans="1:8">
      <c r="A301">
        <f t="shared" si="12"/>
        <v>79</v>
      </c>
      <c r="C301" t="s">
        <v>436</v>
      </c>
      <c r="D301" t="s">
        <v>437</v>
      </c>
      <c r="E301" t="s">
        <v>1687</v>
      </c>
      <c r="F301" t="s">
        <v>454</v>
      </c>
      <c r="G301" s="236" t="s">
        <v>454</v>
      </c>
      <c r="H301" t="b">
        <f t="shared" si="11"/>
        <v>1</v>
      </c>
    </row>
    <row r="302" spans="1:8">
      <c r="A302">
        <f t="shared" si="12"/>
        <v>79</v>
      </c>
      <c r="C302" t="s">
        <v>436</v>
      </c>
      <c r="D302" t="s">
        <v>437</v>
      </c>
      <c r="E302" t="s">
        <v>1687</v>
      </c>
      <c r="F302" t="s">
        <v>455</v>
      </c>
      <c r="G302" s="236" t="s">
        <v>455</v>
      </c>
      <c r="H302" t="b">
        <f t="shared" si="11"/>
        <v>1</v>
      </c>
    </row>
    <row r="303" spans="1:8">
      <c r="A303">
        <f t="shared" si="12"/>
        <v>79</v>
      </c>
      <c r="C303" t="s">
        <v>436</v>
      </c>
      <c r="D303" t="s">
        <v>437</v>
      </c>
      <c r="E303" t="s">
        <v>1687</v>
      </c>
      <c r="F303" t="s">
        <v>456</v>
      </c>
      <c r="G303" s="236" t="s">
        <v>456</v>
      </c>
      <c r="H303" t="b">
        <f t="shared" si="11"/>
        <v>1</v>
      </c>
    </row>
    <row r="304" spans="1:8">
      <c r="A304">
        <f t="shared" si="12"/>
        <v>79</v>
      </c>
      <c r="C304" t="s">
        <v>436</v>
      </c>
      <c r="D304" t="s">
        <v>437</v>
      </c>
      <c r="E304" t="s">
        <v>1687</v>
      </c>
      <c r="F304" t="s">
        <v>464</v>
      </c>
      <c r="G304" s="236" t="s">
        <v>464</v>
      </c>
      <c r="H304" t="b">
        <f t="shared" si="11"/>
        <v>1</v>
      </c>
    </row>
    <row r="305" spans="1:8">
      <c r="A305">
        <f t="shared" si="12"/>
        <v>79</v>
      </c>
      <c r="C305" t="s">
        <v>436</v>
      </c>
      <c r="D305" t="s">
        <v>437</v>
      </c>
      <c r="E305" t="s">
        <v>1687</v>
      </c>
      <c r="F305" t="s">
        <v>465</v>
      </c>
      <c r="G305" s="236" t="s">
        <v>465</v>
      </c>
      <c r="H305" t="b">
        <f t="shared" si="11"/>
        <v>1</v>
      </c>
    </row>
    <row r="306" spans="1:8">
      <c r="A306">
        <f t="shared" si="12"/>
        <v>79</v>
      </c>
      <c r="C306" t="s">
        <v>436</v>
      </c>
      <c r="D306" t="s">
        <v>437</v>
      </c>
      <c r="E306" t="s">
        <v>1687</v>
      </c>
      <c r="F306" t="s">
        <v>463</v>
      </c>
      <c r="G306" s="236" t="s">
        <v>463</v>
      </c>
      <c r="H306" t="b">
        <f t="shared" si="11"/>
        <v>1</v>
      </c>
    </row>
    <row r="307" spans="1:8">
      <c r="A307">
        <f t="shared" si="12"/>
        <v>79</v>
      </c>
      <c r="C307" t="s">
        <v>436</v>
      </c>
      <c r="D307" t="s">
        <v>437</v>
      </c>
      <c r="E307" t="s">
        <v>1687</v>
      </c>
      <c r="F307" t="s">
        <v>466</v>
      </c>
      <c r="G307" s="236" t="s">
        <v>466</v>
      </c>
      <c r="H307" t="b">
        <f t="shared" si="11"/>
        <v>1</v>
      </c>
    </row>
    <row r="308" spans="1:8">
      <c r="A308">
        <f t="shared" si="12"/>
        <v>79</v>
      </c>
      <c r="C308" t="s">
        <v>436</v>
      </c>
      <c r="D308" t="s">
        <v>437</v>
      </c>
      <c r="E308" t="s">
        <v>1687</v>
      </c>
      <c r="F308" t="s">
        <v>467</v>
      </c>
      <c r="G308" s="236" t="s">
        <v>467</v>
      </c>
      <c r="H308" t="b">
        <f t="shared" si="11"/>
        <v>1</v>
      </c>
    </row>
    <row r="309" spans="1:8">
      <c r="A309">
        <f t="shared" si="12"/>
        <v>79</v>
      </c>
      <c r="C309" t="s">
        <v>436</v>
      </c>
      <c r="D309" t="s">
        <v>437</v>
      </c>
      <c r="E309" t="s">
        <v>1687</v>
      </c>
      <c r="F309" t="s">
        <v>468</v>
      </c>
      <c r="G309" s="236" t="s">
        <v>468</v>
      </c>
      <c r="H309" t="b">
        <f t="shared" si="11"/>
        <v>1</v>
      </c>
    </row>
    <row r="310" spans="1:8">
      <c r="A310">
        <f t="shared" si="12"/>
        <v>79</v>
      </c>
      <c r="C310" t="s">
        <v>436</v>
      </c>
      <c r="D310" t="s">
        <v>437</v>
      </c>
      <c r="E310" t="s">
        <v>1687</v>
      </c>
      <c r="F310" t="s">
        <v>469</v>
      </c>
      <c r="G310" s="236" t="s">
        <v>469</v>
      </c>
      <c r="H310" t="b">
        <f t="shared" si="11"/>
        <v>1</v>
      </c>
    </row>
    <row r="311" spans="1:8">
      <c r="A311">
        <f t="shared" si="12"/>
        <v>79</v>
      </c>
      <c r="C311" t="s">
        <v>436</v>
      </c>
      <c r="D311" t="s">
        <v>437</v>
      </c>
      <c r="E311" t="s">
        <v>1687</v>
      </c>
      <c r="F311" t="s">
        <v>470</v>
      </c>
      <c r="G311" s="236" t="s">
        <v>470</v>
      </c>
      <c r="H311" t="b">
        <f t="shared" si="11"/>
        <v>1</v>
      </c>
    </row>
    <row r="312" spans="1:8">
      <c r="A312">
        <f t="shared" si="12"/>
        <v>79</v>
      </c>
      <c r="C312" t="s">
        <v>436</v>
      </c>
      <c r="D312" t="s">
        <v>437</v>
      </c>
      <c r="E312" t="s">
        <v>1687</v>
      </c>
      <c r="F312" t="s">
        <v>471</v>
      </c>
      <c r="G312" s="236" t="s">
        <v>471</v>
      </c>
      <c r="H312" t="b">
        <f t="shared" si="11"/>
        <v>1</v>
      </c>
    </row>
    <row r="313" spans="1:8">
      <c r="A313">
        <f t="shared" si="12"/>
        <v>79</v>
      </c>
      <c r="C313" t="s">
        <v>436</v>
      </c>
      <c r="D313" t="s">
        <v>437</v>
      </c>
      <c r="E313" t="s">
        <v>1687</v>
      </c>
      <c r="F313" t="s">
        <v>472</v>
      </c>
      <c r="G313" s="236" t="s">
        <v>472</v>
      </c>
      <c r="H313" t="b">
        <f t="shared" si="11"/>
        <v>1</v>
      </c>
    </row>
    <row r="314" spans="1:8">
      <c r="A314">
        <f t="shared" si="12"/>
        <v>79</v>
      </c>
      <c r="C314" t="s">
        <v>436</v>
      </c>
      <c r="D314" t="s">
        <v>437</v>
      </c>
      <c r="E314" t="s">
        <v>1687</v>
      </c>
      <c r="F314" t="s">
        <v>473</v>
      </c>
      <c r="G314" s="236" t="s">
        <v>473</v>
      </c>
      <c r="H314" t="b">
        <f t="shared" si="11"/>
        <v>1</v>
      </c>
    </row>
    <row r="315" spans="1:8">
      <c r="A315">
        <f t="shared" si="12"/>
        <v>79</v>
      </c>
      <c r="C315" t="s">
        <v>436</v>
      </c>
      <c r="D315" t="s">
        <v>437</v>
      </c>
      <c r="E315" t="s">
        <v>1687</v>
      </c>
      <c r="F315" t="s">
        <v>474</v>
      </c>
      <c r="G315" s="236" t="s">
        <v>474</v>
      </c>
      <c r="H315" t="b">
        <f t="shared" si="11"/>
        <v>1</v>
      </c>
    </row>
    <row r="316" spans="1:8">
      <c r="A316">
        <f t="shared" si="12"/>
        <v>79</v>
      </c>
      <c r="C316" t="s">
        <v>436</v>
      </c>
      <c r="D316" t="s">
        <v>437</v>
      </c>
      <c r="E316" t="s">
        <v>1687</v>
      </c>
      <c r="F316" t="s">
        <v>475</v>
      </c>
      <c r="G316" s="236" t="s">
        <v>475</v>
      </c>
      <c r="H316" t="b">
        <f t="shared" si="11"/>
        <v>1</v>
      </c>
    </row>
    <row r="317" spans="1:8">
      <c r="A317">
        <f t="shared" si="12"/>
        <v>79</v>
      </c>
      <c r="C317" t="s">
        <v>436</v>
      </c>
      <c r="D317" t="s">
        <v>437</v>
      </c>
      <c r="E317" t="s">
        <v>1687</v>
      </c>
      <c r="F317" t="s">
        <v>476</v>
      </c>
      <c r="G317" s="236" t="s">
        <v>476</v>
      </c>
      <c r="H317" t="b">
        <f t="shared" si="11"/>
        <v>1</v>
      </c>
    </row>
    <row r="318" spans="1:8">
      <c r="A318">
        <f t="shared" si="12"/>
        <v>79</v>
      </c>
      <c r="C318" t="s">
        <v>436</v>
      </c>
      <c r="D318" t="s">
        <v>437</v>
      </c>
      <c r="E318" t="s">
        <v>1687</v>
      </c>
      <c r="F318" t="s">
        <v>477</v>
      </c>
      <c r="G318" s="236" t="s">
        <v>477</v>
      </c>
      <c r="H318" t="b">
        <f t="shared" si="11"/>
        <v>1</v>
      </c>
    </row>
    <row r="319" spans="1:8">
      <c r="A319">
        <f t="shared" si="12"/>
        <v>79</v>
      </c>
      <c r="C319" t="s">
        <v>436</v>
      </c>
      <c r="D319" t="s">
        <v>437</v>
      </c>
      <c r="E319" t="s">
        <v>1687</v>
      </c>
      <c r="F319" t="s">
        <v>478</v>
      </c>
      <c r="G319" s="236" t="s">
        <v>478</v>
      </c>
      <c r="H319" t="b">
        <f t="shared" si="11"/>
        <v>1</v>
      </c>
    </row>
    <row r="320" spans="1:8">
      <c r="A320">
        <f t="shared" si="12"/>
        <v>79</v>
      </c>
      <c r="C320" t="s">
        <v>436</v>
      </c>
      <c r="D320" t="s">
        <v>437</v>
      </c>
      <c r="E320" t="s">
        <v>1687</v>
      </c>
      <c r="F320" t="s">
        <v>479</v>
      </c>
      <c r="G320" s="236" t="s">
        <v>479</v>
      </c>
      <c r="H320" t="b">
        <f t="shared" si="11"/>
        <v>1</v>
      </c>
    </row>
    <row r="321" spans="1:8">
      <c r="A321">
        <f t="shared" si="12"/>
        <v>79</v>
      </c>
      <c r="C321" t="s">
        <v>436</v>
      </c>
      <c r="D321" t="s">
        <v>437</v>
      </c>
      <c r="E321" t="s">
        <v>1687</v>
      </c>
      <c r="F321" t="s">
        <v>480</v>
      </c>
      <c r="G321" s="236" t="s">
        <v>480</v>
      </c>
      <c r="H321" t="b">
        <f t="shared" si="11"/>
        <v>1</v>
      </c>
    </row>
    <row r="322" spans="1:8">
      <c r="A322">
        <f t="shared" si="12"/>
        <v>79</v>
      </c>
      <c r="C322" t="s">
        <v>436</v>
      </c>
      <c r="D322" t="s">
        <v>437</v>
      </c>
      <c r="E322" t="s">
        <v>1687</v>
      </c>
      <c r="F322" t="s">
        <v>481</v>
      </c>
      <c r="G322" s="236" t="s">
        <v>481</v>
      </c>
      <c r="H322" t="b">
        <f t="shared" si="11"/>
        <v>1</v>
      </c>
    </row>
    <row r="323" spans="1:8">
      <c r="A323">
        <f t="shared" si="12"/>
        <v>79</v>
      </c>
      <c r="C323" t="s">
        <v>436</v>
      </c>
      <c r="D323" t="s">
        <v>437</v>
      </c>
      <c r="E323" t="s">
        <v>1687</v>
      </c>
      <c r="F323" t="s">
        <v>482</v>
      </c>
      <c r="G323" s="236" t="s">
        <v>482</v>
      </c>
      <c r="H323" t="b">
        <f t="shared" si="11"/>
        <v>1</v>
      </c>
    </row>
    <row r="324" spans="1:8" ht="24">
      <c r="A324">
        <f t="shared" si="12"/>
        <v>79</v>
      </c>
      <c r="C324" t="s">
        <v>436</v>
      </c>
      <c r="D324" t="s">
        <v>437</v>
      </c>
      <c r="E324" t="s">
        <v>1687</v>
      </c>
      <c r="F324" t="s">
        <v>483</v>
      </c>
      <c r="G324" s="236" t="s">
        <v>483</v>
      </c>
      <c r="H324" t="b">
        <f t="shared" ref="H324:H387" si="13">+G324=F324</f>
        <v>1</v>
      </c>
    </row>
    <row r="325" spans="1:8">
      <c r="A325">
        <f t="shared" si="12"/>
        <v>79</v>
      </c>
      <c r="C325" t="s">
        <v>436</v>
      </c>
      <c r="D325" t="s">
        <v>437</v>
      </c>
      <c r="E325" t="s">
        <v>1687</v>
      </c>
      <c r="F325" t="s">
        <v>477</v>
      </c>
      <c r="G325" s="236" t="s">
        <v>477</v>
      </c>
      <c r="H325" t="b">
        <f t="shared" si="13"/>
        <v>1</v>
      </c>
    </row>
    <row r="326" spans="1:8">
      <c r="A326">
        <f t="shared" si="12"/>
        <v>79</v>
      </c>
      <c r="C326" t="s">
        <v>436</v>
      </c>
      <c r="D326" t="s">
        <v>437</v>
      </c>
      <c r="E326" t="s">
        <v>1687</v>
      </c>
      <c r="F326" t="s">
        <v>484</v>
      </c>
      <c r="G326" s="236" t="s">
        <v>484</v>
      </c>
      <c r="H326" t="b">
        <f t="shared" si="13"/>
        <v>1</v>
      </c>
    </row>
    <row r="327" spans="1:8">
      <c r="A327">
        <f t="shared" si="12"/>
        <v>79</v>
      </c>
      <c r="C327" t="s">
        <v>436</v>
      </c>
      <c r="D327" t="s">
        <v>437</v>
      </c>
      <c r="E327" t="s">
        <v>1687</v>
      </c>
      <c r="F327" t="s">
        <v>454</v>
      </c>
      <c r="G327" s="236" t="s">
        <v>454</v>
      </c>
      <c r="H327" t="b">
        <f t="shared" si="13"/>
        <v>1</v>
      </c>
    </row>
    <row r="328" spans="1:8">
      <c r="A328">
        <f t="shared" si="12"/>
        <v>79</v>
      </c>
      <c r="C328" t="s">
        <v>436</v>
      </c>
      <c r="D328" t="s">
        <v>437</v>
      </c>
      <c r="E328" t="s">
        <v>1687</v>
      </c>
      <c r="F328" t="s">
        <v>455</v>
      </c>
      <c r="G328" s="236" t="s">
        <v>455</v>
      </c>
      <c r="H328" t="b">
        <f t="shared" si="13"/>
        <v>1</v>
      </c>
    </row>
    <row r="329" spans="1:8">
      <c r="A329">
        <f t="shared" si="12"/>
        <v>79</v>
      </c>
      <c r="C329" t="s">
        <v>436</v>
      </c>
      <c r="D329" t="s">
        <v>437</v>
      </c>
      <c r="E329" t="s">
        <v>1687</v>
      </c>
      <c r="F329" t="s">
        <v>456</v>
      </c>
      <c r="G329" s="236" t="s">
        <v>456</v>
      </c>
      <c r="H329" t="b">
        <f t="shared" si="13"/>
        <v>1</v>
      </c>
    </row>
    <row r="330" spans="1:8">
      <c r="A330">
        <f t="shared" si="12"/>
        <v>79</v>
      </c>
      <c r="C330" t="s">
        <v>436</v>
      </c>
      <c r="D330" t="s">
        <v>437</v>
      </c>
      <c r="E330" t="s">
        <v>1687</v>
      </c>
      <c r="F330" t="s">
        <v>485</v>
      </c>
      <c r="G330" s="236" t="s">
        <v>485</v>
      </c>
      <c r="H330" t="b">
        <f t="shared" si="13"/>
        <v>1</v>
      </c>
    </row>
    <row r="331" spans="1:8">
      <c r="A331">
        <f t="shared" si="12"/>
        <v>79</v>
      </c>
      <c r="C331" t="s">
        <v>436</v>
      </c>
      <c r="D331" t="s">
        <v>437</v>
      </c>
      <c r="E331" t="s">
        <v>1687</v>
      </c>
      <c r="F331" t="s">
        <v>482</v>
      </c>
      <c r="G331" s="236" t="s">
        <v>482</v>
      </c>
      <c r="H331" t="b">
        <f t="shared" si="13"/>
        <v>1</v>
      </c>
    </row>
    <row r="332" spans="1:8" ht="24">
      <c r="A332">
        <f t="shared" si="12"/>
        <v>79</v>
      </c>
      <c r="C332" t="s">
        <v>436</v>
      </c>
      <c r="D332" t="s">
        <v>437</v>
      </c>
      <c r="E332" t="s">
        <v>1687</v>
      </c>
      <c r="F332" t="s">
        <v>486</v>
      </c>
      <c r="G332" s="236" t="s">
        <v>486</v>
      </c>
      <c r="H332" t="b">
        <f t="shared" si="13"/>
        <v>1</v>
      </c>
    </row>
    <row r="333" spans="1:8">
      <c r="A333">
        <f t="shared" si="12"/>
        <v>79</v>
      </c>
      <c r="C333" t="s">
        <v>436</v>
      </c>
      <c r="D333" t="s">
        <v>437</v>
      </c>
      <c r="E333" t="s">
        <v>1687</v>
      </c>
      <c r="F333" t="s">
        <v>477</v>
      </c>
      <c r="G333" s="236" t="s">
        <v>477</v>
      </c>
      <c r="H333" t="b">
        <f t="shared" si="13"/>
        <v>1</v>
      </c>
    </row>
    <row r="334" spans="1:8">
      <c r="A334">
        <f t="shared" si="12"/>
        <v>79</v>
      </c>
      <c r="C334" t="s">
        <v>436</v>
      </c>
      <c r="D334" t="s">
        <v>437</v>
      </c>
      <c r="E334" t="s">
        <v>1687</v>
      </c>
      <c r="F334" t="s">
        <v>177</v>
      </c>
      <c r="G334" s="236" t="s">
        <v>177</v>
      </c>
      <c r="H334" t="b">
        <f t="shared" si="13"/>
        <v>1</v>
      </c>
    </row>
    <row r="335" spans="1:8">
      <c r="A335">
        <f t="shared" si="12"/>
        <v>79</v>
      </c>
      <c r="C335" t="s">
        <v>436</v>
      </c>
      <c r="D335" t="s">
        <v>437</v>
      </c>
      <c r="E335" t="s">
        <v>1687</v>
      </c>
      <c r="F335" t="s">
        <v>487</v>
      </c>
      <c r="G335" s="236" t="s">
        <v>487</v>
      </c>
      <c r="H335" t="b">
        <f t="shared" si="13"/>
        <v>1</v>
      </c>
    </row>
    <row r="336" spans="1:8">
      <c r="A336">
        <f t="shared" si="12"/>
        <v>79</v>
      </c>
      <c r="C336" t="s">
        <v>436</v>
      </c>
      <c r="D336" t="s">
        <v>437</v>
      </c>
      <c r="E336" t="s">
        <v>1687</v>
      </c>
      <c r="F336" t="s">
        <v>488</v>
      </c>
      <c r="G336" s="236" t="s">
        <v>488</v>
      </c>
      <c r="H336" t="b">
        <f t="shared" si="13"/>
        <v>1</v>
      </c>
    </row>
    <row r="337" spans="1:8">
      <c r="A337">
        <f t="shared" si="12"/>
        <v>79</v>
      </c>
      <c r="C337" t="s">
        <v>436</v>
      </c>
      <c r="D337" t="s">
        <v>437</v>
      </c>
      <c r="E337" t="s">
        <v>1687</v>
      </c>
      <c r="F337" t="s">
        <v>453</v>
      </c>
      <c r="G337" s="236" t="s">
        <v>453</v>
      </c>
      <c r="H337" t="b">
        <f t="shared" si="13"/>
        <v>1</v>
      </c>
    </row>
    <row r="338" spans="1:8">
      <c r="A338">
        <f t="shared" si="12"/>
        <v>79</v>
      </c>
      <c r="C338" t="s">
        <v>436</v>
      </c>
      <c r="D338" t="s">
        <v>437</v>
      </c>
      <c r="E338" t="s">
        <v>1687</v>
      </c>
      <c r="F338" t="s">
        <v>489</v>
      </c>
      <c r="G338" s="236" t="s">
        <v>489</v>
      </c>
      <c r="H338" t="b">
        <f t="shared" si="13"/>
        <v>1</v>
      </c>
    </row>
    <row r="339" spans="1:8">
      <c r="A339">
        <f t="shared" si="12"/>
        <v>79</v>
      </c>
      <c r="C339" t="s">
        <v>436</v>
      </c>
      <c r="D339" t="s">
        <v>437</v>
      </c>
      <c r="E339" t="s">
        <v>1687</v>
      </c>
      <c r="F339" t="s">
        <v>490</v>
      </c>
      <c r="G339" s="236" t="s">
        <v>490</v>
      </c>
      <c r="H339" t="b">
        <f t="shared" si="13"/>
        <v>1</v>
      </c>
    </row>
    <row r="340" spans="1:8">
      <c r="A340">
        <f t="shared" si="12"/>
        <v>79</v>
      </c>
      <c r="C340" t="s">
        <v>436</v>
      </c>
      <c r="D340" t="s">
        <v>437</v>
      </c>
      <c r="E340" t="s">
        <v>1687</v>
      </c>
      <c r="F340" t="s">
        <v>491</v>
      </c>
      <c r="G340" s="236" t="s">
        <v>491</v>
      </c>
      <c r="H340" t="b">
        <f t="shared" si="13"/>
        <v>1</v>
      </c>
    </row>
    <row r="341" spans="1:8">
      <c r="A341">
        <f t="shared" ref="A341:A404" si="14">+COUNTIF($C$3:$C$1298,C341)</f>
        <v>79</v>
      </c>
      <c r="C341" t="s">
        <v>436</v>
      </c>
      <c r="D341" t="s">
        <v>437</v>
      </c>
      <c r="E341" t="s">
        <v>1687</v>
      </c>
      <c r="F341" t="s">
        <v>492</v>
      </c>
      <c r="G341" s="236" t="s">
        <v>492</v>
      </c>
      <c r="H341" t="b">
        <f t="shared" si="13"/>
        <v>1</v>
      </c>
    </row>
    <row r="342" spans="1:8">
      <c r="A342">
        <f t="shared" si="14"/>
        <v>79</v>
      </c>
      <c r="C342" t="s">
        <v>436</v>
      </c>
      <c r="D342" t="s">
        <v>437</v>
      </c>
      <c r="E342" t="s">
        <v>1687</v>
      </c>
      <c r="F342" t="s">
        <v>493</v>
      </c>
      <c r="G342" s="236" t="s">
        <v>493</v>
      </c>
      <c r="H342" t="b">
        <f t="shared" si="13"/>
        <v>1</v>
      </c>
    </row>
    <row r="343" spans="1:8">
      <c r="A343">
        <f t="shared" si="14"/>
        <v>79</v>
      </c>
      <c r="C343" t="s">
        <v>436</v>
      </c>
      <c r="D343" t="s">
        <v>437</v>
      </c>
      <c r="E343" t="s">
        <v>1687</v>
      </c>
      <c r="F343" t="s">
        <v>494</v>
      </c>
      <c r="G343" s="236" t="s">
        <v>494</v>
      </c>
      <c r="H343" t="b">
        <f t="shared" si="13"/>
        <v>1</v>
      </c>
    </row>
    <row r="344" spans="1:8">
      <c r="A344">
        <f t="shared" si="14"/>
        <v>79</v>
      </c>
      <c r="C344" t="s">
        <v>436</v>
      </c>
      <c r="D344" t="s">
        <v>437</v>
      </c>
      <c r="E344" t="s">
        <v>1687</v>
      </c>
      <c r="F344" t="s">
        <v>495</v>
      </c>
      <c r="G344" s="236" t="s">
        <v>495</v>
      </c>
      <c r="H344" t="b">
        <f t="shared" si="13"/>
        <v>1</v>
      </c>
    </row>
    <row r="345" spans="1:8">
      <c r="A345">
        <f t="shared" si="14"/>
        <v>79</v>
      </c>
      <c r="C345" t="s">
        <v>436</v>
      </c>
      <c r="D345" t="s">
        <v>437</v>
      </c>
      <c r="E345" t="s">
        <v>1687</v>
      </c>
      <c r="F345" t="s">
        <v>453</v>
      </c>
      <c r="G345" s="236" t="s">
        <v>453</v>
      </c>
      <c r="H345" t="b">
        <f t="shared" si="13"/>
        <v>1</v>
      </c>
    </row>
    <row r="346" spans="1:8">
      <c r="A346">
        <f t="shared" si="14"/>
        <v>79</v>
      </c>
      <c r="C346" t="s">
        <v>436</v>
      </c>
      <c r="D346" t="s">
        <v>437</v>
      </c>
      <c r="E346" t="s">
        <v>1687</v>
      </c>
      <c r="F346" t="s">
        <v>496</v>
      </c>
      <c r="G346" s="236" t="s">
        <v>496</v>
      </c>
      <c r="H346" t="b">
        <f t="shared" si="13"/>
        <v>1</v>
      </c>
    </row>
    <row r="347" spans="1:8">
      <c r="A347">
        <f t="shared" si="14"/>
        <v>79</v>
      </c>
      <c r="C347" t="s">
        <v>436</v>
      </c>
      <c r="D347" t="s">
        <v>437</v>
      </c>
      <c r="E347" t="s">
        <v>1687</v>
      </c>
      <c r="F347" t="s">
        <v>497</v>
      </c>
      <c r="G347" s="236" t="s">
        <v>497</v>
      </c>
      <c r="H347" t="b">
        <f t="shared" si="13"/>
        <v>1</v>
      </c>
    </row>
    <row r="348" spans="1:8">
      <c r="A348">
        <f t="shared" si="14"/>
        <v>79</v>
      </c>
      <c r="C348" t="s">
        <v>436</v>
      </c>
      <c r="D348" t="s">
        <v>437</v>
      </c>
      <c r="E348" t="s">
        <v>1687</v>
      </c>
      <c r="F348" t="s">
        <v>498</v>
      </c>
      <c r="G348" s="236" t="s">
        <v>498</v>
      </c>
      <c r="H348" t="b">
        <f t="shared" si="13"/>
        <v>1</v>
      </c>
    </row>
    <row r="349" spans="1:8">
      <c r="A349">
        <f t="shared" si="14"/>
        <v>79</v>
      </c>
      <c r="C349" t="s">
        <v>436</v>
      </c>
      <c r="D349" t="s">
        <v>437</v>
      </c>
      <c r="E349" t="s">
        <v>1687</v>
      </c>
      <c r="F349" t="s">
        <v>499</v>
      </c>
      <c r="G349" s="236" t="s">
        <v>499</v>
      </c>
      <c r="H349" t="b">
        <f t="shared" si="13"/>
        <v>1</v>
      </c>
    </row>
    <row r="350" spans="1:8">
      <c r="A350">
        <f t="shared" si="14"/>
        <v>79</v>
      </c>
      <c r="C350" t="s">
        <v>436</v>
      </c>
      <c r="D350" t="s">
        <v>437</v>
      </c>
      <c r="E350" t="s">
        <v>1687</v>
      </c>
      <c r="F350" t="s">
        <v>500</v>
      </c>
      <c r="G350" s="236" t="s">
        <v>500</v>
      </c>
      <c r="H350" t="b">
        <f t="shared" si="13"/>
        <v>1</v>
      </c>
    </row>
    <row r="351" spans="1:8">
      <c r="A351">
        <f t="shared" si="14"/>
        <v>79</v>
      </c>
      <c r="C351" t="s">
        <v>436</v>
      </c>
      <c r="D351" t="s">
        <v>437</v>
      </c>
      <c r="E351" t="s">
        <v>1687</v>
      </c>
      <c r="F351" t="s">
        <v>501</v>
      </c>
      <c r="G351" s="236" t="s">
        <v>501</v>
      </c>
      <c r="H351" t="b">
        <f t="shared" si="13"/>
        <v>1</v>
      </c>
    </row>
    <row r="352" spans="1:8">
      <c r="A352">
        <f t="shared" si="14"/>
        <v>79</v>
      </c>
      <c r="C352" t="s">
        <v>436</v>
      </c>
      <c r="D352" t="s">
        <v>437</v>
      </c>
      <c r="E352" t="s">
        <v>1687</v>
      </c>
      <c r="F352" t="s">
        <v>502</v>
      </c>
      <c r="G352" s="236" t="s">
        <v>502</v>
      </c>
      <c r="H352" t="b">
        <f t="shared" si="13"/>
        <v>1</v>
      </c>
    </row>
    <row r="353" spans="1:8">
      <c r="A353">
        <f t="shared" si="14"/>
        <v>79</v>
      </c>
      <c r="C353" t="s">
        <v>436</v>
      </c>
      <c r="D353" t="s">
        <v>437</v>
      </c>
      <c r="E353" t="s">
        <v>1687</v>
      </c>
      <c r="F353" t="s">
        <v>503</v>
      </c>
      <c r="G353" s="236" t="s">
        <v>503</v>
      </c>
      <c r="H353" t="b">
        <f t="shared" si="13"/>
        <v>1</v>
      </c>
    </row>
    <row r="354" spans="1:8">
      <c r="A354">
        <f t="shared" si="14"/>
        <v>27</v>
      </c>
      <c r="C354" t="s">
        <v>504</v>
      </c>
      <c r="D354" t="s">
        <v>505</v>
      </c>
      <c r="E354" t="s">
        <v>1688</v>
      </c>
      <c r="F354" t="s">
        <v>438</v>
      </c>
      <c r="G354" s="236" t="s">
        <v>438</v>
      </c>
      <c r="H354" t="b">
        <f t="shared" si="13"/>
        <v>1</v>
      </c>
    </row>
    <row r="355" spans="1:8">
      <c r="A355">
        <f t="shared" si="14"/>
        <v>27</v>
      </c>
      <c r="C355" t="s">
        <v>504</v>
      </c>
      <c r="D355" t="s">
        <v>505</v>
      </c>
      <c r="E355" t="s">
        <v>1688</v>
      </c>
      <c r="F355" t="s">
        <v>507</v>
      </c>
      <c r="G355" s="236" t="s">
        <v>507</v>
      </c>
      <c r="H355" t="b">
        <f t="shared" si="13"/>
        <v>1</v>
      </c>
    </row>
    <row r="356" spans="1:8">
      <c r="A356">
        <f t="shared" si="14"/>
        <v>27</v>
      </c>
      <c r="C356" t="s">
        <v>504</v>
      </c>
      <c r="D356" t="s">
        <v>505</v>
      </c>
      <c r="E356" t="s">
        <v>1688</v>
      </c>
      <c r="F356" t="s">
        <v>508</v>
      </c>
      <c r="G356" s="236" t="s">
        <v>508</v>
      </c>
      <c r="H356" t="b">
        <f t="shared" si="13"/>
        <v>1</v>
      </c>
    </row>
    <row r="357" spans="1:8">
      <c r="A357">
        <f t="shared" si="14"/>
        <v>27</v>
      </c>
      <c r="C357" t="s">
        <v>504</v>
      </c>
      <c r="D357" t="s">
        <v>505</v>
      </c>
      <c r="E357" t="s">
        <v>1688</v>
      </c>
      <c r="F357" t="s">
        <v>509</v>
      </c>
      <c r="G357" s="236" t="s">
        <v>509</v>
      </c>
      <c r="H357" t="b">
        <f t="shared" si="13"/>
        <v>1</v>
      </c>
    </row>
    <row r="358" spans="1:8">
      <c r="A358">
        <f t="shared" si="14"/>
        <v>27</v>
      </c>
      <c r="C358" t="s">
        <v>504</v>
      </c>
      <c r="D358" t="s">
        <v>505</v>
      </c>
      <c r="E358" t="s">
        <v>1688</v>
      </c>
      <c r="F358" t="s">
        <v>510</v>
      </c>
      <c r="G358" s="236" t="s">
        <v>510</v>
      </c>
      <c r="H358" t="b">
        <f t="shared" si="13"/>
        <v>1</v>
      </c>
    </row>
    <row r="359" spans="1:8">
      <c r="A359">
        <f t="shared" si="14"/>
        <v>27</v>
      </c>
      <c r="C359" t="s">
        <v>504</v>
      </c>
      <c r="D359" t="s">
        <v>505</v>
      </c>
      <c r="E359" t="s">
        <v>1688</v>
      </c>
      <c r="F359" t="s">
        <v>511</v>
      </c>
      <c r="G359" s="236" t="s">
        <v>511</v>
      </c>
      <c r="H359" t="b">
        <f t="shared" si="13"/>
        <v>1</v>
      </c>
    </row>
    <row r="360" spans="1:8">
      <c r="A360">
        <f t="shared" si="14"/>
        <v>27</v>
      </c>
      <c r="C360" t="s">
        <v>504</v>
      </c>
      <c r="D360" t="s">
        <v>505</v>
      </c>
      <c r="E360" t="s">
        <v>1688</v>
      </c>
      <c r="F360" t="s">
        <v>495</v>
      </c>
      <c r="G360" s="236" t="s">
        <v>495</v>
      </c>
      <c r="H360" t="b">
        <f t="shared" si="13"/>
        <v>1</v>
      </c>
    </row>
    <row r="361" spans="1:8">
      <c r="A361">
        <f t="shared" si="14"/>
        <v>27</v>
      </c>
      <c r="C361" t="s">
        <v>504</v>
      </c>
      <c r="D361" t="s">
        <v>505</v>
      </c>
      <c r="E361" t="s">
        <v>1688</v>
      </c>
      <c r="F361" t="s">
        <v>453</v>
      </c>
      <c r="G361" s="236" t="s">
        <v>453</v>
      </c>
      <c r="H361" t="b">
        <f t="shared" si="13"/>
        <v>1</v>
      </c>
    </row>
    <row r="362" spans="1:8">
      <c r="A362">
        <f t="shared" si="14"/>
        <v>27</v>
      </c>
      <c r="C362" t="s">
        <v>504</v>
      </c>
      <c r="D362" t="s">
        <v>505</v>
      </c>
      <c r="E362" t="s">
        <v>1688</v>
      </c>
      <c r="F362" t="s">
        <v>512</v>
      </c>
      <c r="G362" s="236" t="s">
        <v>512</v>
      </c>
      <c r="H362" t="b">
        <f t="shared" si="13"/>
        <v>1</v>
      </c>
    </row>
    <row r="363" spans="1:8">
      <c r="A363">
        <f t="shared" si="14"/>
        <v>27</v>
      </c>
      <c r="C363" t="s">
        <v>504</v>
      </c>
      <c r="D363" t="s">
        <v>505</v>
      </c>
      <c r="E363" t="s">
        <v>1688</v>
      </c>
      <c r="F363" t="s">
        <v>513</v>
      </c>
      <c r="G363" s="236" t="s">
        <v>513</v>
      </c>
      <c r="H363" t="b">
        <f t="shared" si="13"/>
        <v>1</v>
      </c>
    </row>
    <row r="364" spans="1:8">
      <c r="A364">
        <f t="shared" si="14"/>
        <v>27</v>
      </c>
      <c r="C364" t="s">
        <v>504</v>
      </c>
      <c r="D364" t="s">
        <v>505</v>
      </c>
      <c r="E364" t="s">
        <v>1688</v>
      </c>
      <c r="F364" t="s">
        <v>514</v>
      </c>
      <c r="G364" s="236" t="s">
        <v>514</v>
      </c>
      <c r="H364" t="b">
        <f t="shared" si="13"/>
        <v>1</v>
      </c>
    </row>
    <row r="365" spans="1:8">
      <c r="A365">
        <f t="shared" si="14"/>
        <v>27</v>
      </c>
      <c r="C365" t="s">
        <v>504</v>
      </c>
      <c r="D365" t="s">
        <v>505</v>
      </c>
      <c r="E365" t="s">
        <v>1688</v>
      </c>
      <c r="F365" t="s">
        <v>515</v>
      </c>
      <c r="G365" s="236" t="s">
        <v>515</v>
      </c>
      <c r="H365" t="b">
        <f t="shared" si="13"/>
        <v>1</v>
      </c>
    </row>
    <row r="366" spans="1:8">
      <c r="A366">
        <f t="shared" si="14"/>
        <v>27</v>
      </c>
      <c r="C366" t="s">
        <v>504</v>
      </c>
      <c r="D366" t="s">
        <v>505</v>
      </c>
      <c r="E366" t="s">
        <v>1688</v>
      </c>
      <c r="F366" t="s">
        <v>516</v>
      </c>
      <c r="G366" s="236" t="s">
        <v>516</v>
      </c>
      <c r="H366" t="b">
        <f t="shared" si="13"/>
        <v>1</v>
      </c>
    </row>
    <row r="367" spans="1:8">
      <c r="A367">
        <f t="shared" si="14"/>
        <v>27</v>
      </c>
      <c r="C367" t="s">
        <v>504</v>
      </c>
      <c r="D367" t="s">
        <v>505</v>
      </c>
      <c r="E367" t="s">
        <v>1688</v>
      </c>
      <c r="F367" t="s">
        <v>517</v>
      </c>
      <c r="G367" s="236" t="s">
        <v>517</v>
      </c>
      <c r="H367" t="b">
        <f t="shared" si="13"/>
        <v>1</v>
      </c>
    </row>
    <row r="368" spans="1:8">
      <c r="A368">
        <f t="shared" si="14"/>
        <v>27</v>
      </c>
      <c r="C368" t="s">
        <v>504</v>
      </c>
      <c r="D368" t="s">
        <v>505</v>
      </c>
      <c r="E368" t="s">
        <v>1688</v>
      </c>
      <c r="F368" t="s">
        <v>518</v>
      </c>
      <c r="G368" s="236" t="s">
        <v>518</v>
      </c>
      <c r="H368" t="b">
        <f t="shared" si="13"/>
        <v>1</v>
      </c>
    </row>
    <row r="369" spans="1:8">
      <c r="A369">
        <f t="shared" si="14"/>
        <v>27</v>
      </c>
      <c r="C369" t="s">
        <v>504</v>
      </c>
      <c r="D369" t="s">
        <v>505</v>
      </c>
      <c r="E369" t="s">
        <v>1688</v>
      </c>
      <c r="F369" t="s">
        <v>519</v>
      </c>
      <c r="G369" s="236" t="s">
        <v>519</v>
      </c>
      <c r="H369" t="b">
        <f t="shared" si="13"/>
        <v>1</v>
      </c>
    </row>
    <row r="370" spans="1:8" ht="24">
      <c r="A370">
        <f t="shared" si="14"/>
        <v>27</v>
      </c>
      <c r="C370" t="s">
        <v>504</v>
      </c>
      <c r="D370" t="s">
        <v>505</v>
      </c>
      <c r="E370" t="s">
        <v>1688</v>
      </c>
      <c r="F370" t="s">
        <v>520</v>
      </c>
      <c r="G370" s="236" t="s">
        <v>520</v>
      </c>
      <c r="H370" t="b">
        <f t="shared" si="13"/>
        <v>1</v>
      </c>
    </row>
    <row r="371" spans="1:8">
      <c r="A371">
        <f t="shared" si="14"/>
        <v>27</v>
      </c>
      <c r="C371" t="s">
        <v>504</v>
      </c>
      <c r="D371" t="s">
        <v>505</v>
      </c>
      <c r="E371" t="s">
        <v>1688</v>
      </c>
      <c r="F371" t="s">
        <v>177</v>
      </c>
      <c r="G371" s="236" t="s">
        <v>177</v>
      </c>
      <c r="H371" t="b">
        <f t="shared" si="13"/>
        <v>1</v>
      </c>
    </row>
    <row r="372" spans="1:8">
      <c r="A372">
        <f t="shared" si="14"/>
        <v>27</v>
      </c>
      <c r="C372" t="s">
        <v>504</v>
      </c>
      <c r="D372" t="s">
        <v>505</v>
      </c>
      <c r="E372" t="s">
        <v>1688</v>
      </c>
      <c r="F372" t="s">
        <v>521</v>
      </c>
      <c r="G372" s="236" t="s">
        <v>521</v>
      </c>
      <c r="H372" t="b">
        <f t="shared" si="13"/>
        <v>1</v>
      </c>
    </row>
    <row r="373" spans="1:8">
      <c r="A373">
        <f t="shared" si="14"/>
        <v>27</v>
      </c>
      <c r="C373" t="s">
        <v>504</v>
      </c>
      <c r="D373" t="s">
        <v>505</v>
      </c>
      <c r="E373" t="s">
        <v>1688</v>
      </c>
      <c r="F373" t="s">
        <v>522</v>
      </c>
      <c r="G373" s="236" t="s">
        <v>522</v>
      </c>
      <c r="H373" t="b">
        <f t="shared" si="13"/>
        <v>1</v>
      </c>
    </row>
    <row r="374" spans="1:8">
      <c r="A374">
        <f t="shared" si="14"/>
        <v>27</v>
      </c>
      <c r="C374" t="s">
        <v>504</v>
      </c>
      <c r="D374" t="s">
        <v>505</v>
      </c>
      <c r="E374" t="s">
        <v>1688</v>
      </c>
      <c r="F374" t="s">
        <v>489</v>
      </c>
      <c r="G374" s="236" t="s">
        <v>489</v>
      </c>
      <c r="H374" t="b">
        <f t="shared" si="13"/>
        <v>1</v>
      </c>
    </row>
    <row r="375" spans="1:8" ht="24">
      <c r="A375">
        <f t="shared" si="14"/>
        <v>27</v>
      </c>
      <c r="C375" t="s">
        <v>504</v>
      </c>
      <c r="D375" t="s">
        <v>505</v>
      </c>
      <c r="E375" t="s">
        <v>1688</v>
      </c>
      <c r="F375" t="s">
        <v>523</v>
      </c>
      <c r="G375" s="236" t="s">
        <v>523</v>
      </c>
      <c r="H375" t="b">
        <f t="shared" si="13"/>
        <v>1</v>
      </c>
    </row>
    <row r="376" spans="1:8">
      <c r="A376">
        <f t="shared" si="14"/>
        <v>27</v>
      </c>
      <c r="C376" t="s">
        <v>504</v>
      </c>
      <c r="D376" t="s">
        <v>505</v>
      </c>
      <c r="E376" t="s">
        <v>1688</v>
      </c>
      <c r="F376" t="s">
        <v>524</v>
      </c>
      <c r="G376" s="236" t="s">
        <v>524</v>
      </c>
      <c r="H376" t="b">
        <f t="shared" si="13"/>
        <v>1</v>
      </c>
    </row>
    <row r="377" spans="1:8">
      <c r="A377">
        <f t="shared" si="14"/>
        <v>27</v>
      </c>
      <c r="C377" t="s">
        <v>504</v>
      </c>
      <c r="D377" t="s">
        <v>505</v>
      </c>
      <c r="E377" t="s">
        <v>1688</v>
      </c>
      <c r="F377" t="s">
        <v>500</v>
      </c>
      <c r="G377" s="236" t="s">
        <v>500</v>
      </c>
      <c r="H377" t="b">
        <f t="shared" si="13"/>
        <v>1</v>
      </c>
    </row>
    <row r="378" spans="1:8">
      <c r="A378">
        <f t="shared" si="14"/>
        <v>27</v>
      </c>
      <c r="C378" t="s">
        <v>504</v>
      </c>
      <c r="D378" t="s">
        <v>505</v>
      </c>
      <c r="E378" t="s">
        <v>1688</v>
      </c>
      <c r="F378" t="s">
        <v>501</v>
      </c>
      <c r="G378" s="236" t="s">
        <v>501</v>
      </c>
      <c r="H378" t="b">
        <f t="shared" si="13"/>
        <v>1</v>
      </c>
    </row>
    <row r="379" spans="1:8">
      <c r="A379">
        <f t="shared" si="14"/>
        <v>27</v>
      </c>
      <c r="C379" t="s">
        <v>504</v>
      </c>
      <c r="D379" t="s">
        <v>505</v>
      </c>
      <c r="E379" t="s">
        <v>1688</v>
      </c>
      <c r="F379" t="s">
        <v>502</v>
      </c>
      <c r="G379" s="236" t="s">
        <v>502</v>
      </c>
      <c r="H379" t="b">
        <f t="shared" si="13"/>
        <v>1</v>
      </c>
    </row>
    <row r="380" spans="1:8">
      <c r="A380">
        <f t="shared" si="14"/>
        <v>27</v>
      </c>
      <c r="C380" t="s">
        <v>504</v>
      </c>
      <c r="D380" t="s">
        <v>505</v>
      </c>
      <c r="E380" t="s">
        <v>1688</v>
      </c>
      <c r="F380" t="s">
        <v>503</v>
      </c>
      <c r="G380" s="236" t="s">
        <v>503</v>
      </c>
      <c r="H380" t="b">
        <f t="shared" si="13"/>
        <v>1</v>
      </c>
    </row>
    <row r="381" spans="1:8">
      <c r="A381">
        <f t="shared" si="14"/>
        <v>3</v>
      </c>
      <c r="C381" t="s">
        <v>525</v>
      </c>
      <c r="D381" t="s">
        <v>527</v>
      </c>
      <c r="E381" t="s">
        <v>1689</v>
      </c>
      <c r="F381" t="s">
        <v>1557</v>
      </c>
      <c r="G381" s="236" t="s">
        <v>1557</v>
      </c>
      <c r="H381" t="b">
        <f t="shared" si="13"/>
        <v>1</v>
      </c>
    </row>
    <row r="382" spans="1:8">
      <c r="A382">
        <f t="shared" si="14"/>
        <v>3</v>
      </c>
      <c r="C382" t="s">
        <v>525</v>
      </c>
      <c r="D382" t="s">
        <v>527</v>
      </c>
      <c r="E382" t="s">
        <v>1689</v>
      </c>
      <c r="F382" t="s">
        <v>530</v>
      </c>
      <c r="G382" s="236" t="s">
        <v>530</v>
      </c>
      <c r="H382" t="b">
        <f t="shared" si="13"/>
        <v>1</v>
      </c>
    </row>
    <row r="383" spans="1:8">
      <c r="A383">
        <f t="shared" si="14"/>
        <v>3</v>
      </c>
      <c r="C383" t="s">
        <v>525</v>
      </c>
      <c r="D383" t="s">
        <v>527</v>
      </c>
      <c r="E383" t="s">
        <v>1689</v>
      </c>
      <c r="F383" t="s">
        <v>531</v>
      </c>
      <c r="G383" s="236" t="s">
        <v>531</v>
      </c>
      <c r="H383" t="b">
        <f t="shared" si="13"/>
        <v>1</v>
      </c>
    </row>
    <row r="384" spans="1:8">
      <c r="A384">
        <f t="shared" si="14"/>
        <v>4</v>
      </c>
      <c r="C384" t="s">
        <v>532</v>
      </c>
      <c r="D384" t="s">
        <v>534</v>
      </c>
      <c r="E384" t="s">
        <v>1690</v>
      </c>
      <c r="F384" t="s">
        <v>1558</v>
      </c>
      <c r="G384" s="236" t="s">
        <v>1558</v>
      </c>
      <c r="H384" t="b">
        <f t="shared" si="13"/>
        <v>1</v>
      </c>
    </row>
    <row r="385" spans="1:8">
      <c r="A385">
        <f t="shared" si="14"/>
        <v>4</v>
      </c>
      <c r="C385" t="s">
        <v>532</v>
      </c>
      <c r="D385" t="s">
        <v>534</v>
      </c>
      <c r="E385" t="s">
        <v>1690</v>
      </c>
      <c r="F385" t="s">
        <v>1559</v>
      </c>
      <c r="G385" s="236" t="s">
        <v>1559</v>
      </c>
      <c r="H385" t="b">
        <f t="shared" si="13"/>
        <v>1</v>
      </c>
    </row>
    <row r="386" spans="1:8">
      <c r="A386">
        <f t="shared" si="14"/>
        <v>4</v>
      </c>
      <c r="C386" t="s">
        <v>532</v>
      </c>
      <c r="D386" t="s">
        <v>534</v>
      </c>
      <c r="E386" t="s">
        <v>1690</v>
      </c>
      <c r="F386" t="s">
        <v>1560</v>
      </c>
      <c r="G386" s="236" t="s">
        <v>1560</v>
      </c>
      <c r="H386" t="b">
        <f t="shared" si="13"/>
        <v>1</v>
      </c>
    </row>
    <row r="387" spans="1:8">
      <c r="A387">
        <f t="shared" si="14"/>
        <v>4</v>
      </c>
      <c r="C387" t="s">
        <v>532</v>
      </c>
      <c r="D387" t="s">
        <v>534</v>
      </c>
      <c r="E387" t="s">
        <v>1690</v>
      </c>
      <c r="F387" t="s">
        <v>539</v>
      </c>
      <c r="G387" s="236" t="s">
        <v>539</v>
      </c>
      <c r="H387" t="b">
        <f t="shared" si="13"/>
        <v>1</v>
      </c>
    </row>
    <row r="388" spans="1:8">
      <c r="A388">
        <f t="shared" si="14"/>
        <v>4</v>
      </c>
      <c r="C388" t="s">
        <v>540</v>
      </c>
      <c r="D388" t="s">
        <v>541</v>
      </c>
      <c r="E388" t="s">
        <v>1691</v>
      </c>
      <c r="F388" t="s">
        <v>1561</v>
      </c>
      <c r="G388" s="236" t="s">
        <v>1561</v>
      </c>
      <c r="H388" t="b">
        <f t="shared" ref="H388:H451" si="15">+G388=F388</f>
        <v>1</v>
      </c>
    </row>
    <row r="389" spans="1:8">
      <c r="A389">
        <f t="shared" si="14"/>
        <v>4</v>
      </c>
      <c r="C389" t="s">
        <v>540</v>
      </c>
      <c r="D389" t="s">
        <v>541</v>
      </c>
      <c r="E389" t="s">
        <v>1691</v>
      </c>
      <c r="F389" t="s">
        <v>1562</v>
      </c>
      <c r="G389" s="236" t="s">
        <v>1562</v>
      </c>
      <c r="H389" t="b">
        <f t="shared" si="15"/>
        <v>1</v>
      </c>
    </row>
    <row r="390" spans="1:8">
      <c r="A390">
        <f t="shared" si="14"/>
        <v>4</v>
      </c>
      <c r="C390" t="s">
        <v>540</v>
      </c>
      <c r="D390" t="s">
        <v>541</v>
      </c>
      <c r="E390" t="s">
        <v>1691</v>
      </c>
      <c r="F390" t="s">
        <v>1557</v>
      </c>
      <c r="G390" s="236" t="s">
        <v>1557</v>
      </c>
      <c r="H390" t="b">
        <f t="shared" si="15"/>
        <v>1</v>
      </c>
    </row>
    <row r="391" spans="1:8">
      <c r="A391">
        <f t="shared" si="14"/>
        <v>4</v>
      </c>
      <c r="C391" t="s">
        <v>540</v>
      </c>
      <c r="D391" t="s">
        <v>541</v>
      </c>
      <c r="E391" t="s">
        <v>1691</v>
      </c>
      <c r="F391" t="s">
        <v>1563</v>
      </c>
      <c r="G391" s="236" t="s">
        <v>1563</v>
      </c>
      <c r="H391" t="b">
        <f t="shared" si="15"/>
        <v>1</v>
      </c>
    </row>
    <row r="392" spans="1:8">
      <c r="A392">
        <f t="shared" si="14"/>
        <v>4</v>
      </c>
      <c r="C392" t="s">
        <v>546</v>
      </c>
      <c r="D392" t="s">
        <v>547</v>
      </c>
      <c r="E392" t="s">
        <v>1692</v>
      </c>
      <c r="F392" t="s">
        <v>1564</v>
      </c>
      <c r="G392" s="236" t="s">
        <v>1564</v>
      </c>
      <c r="H392" t="b">
        <f t="shared" si="15"/>
        <v>1</v>
      </c>
    </row>
    <row r="393" spans="1:8">
      <c r="A393">
        <f t="shared" si="14"/>
        <v>4</v>
      </c>
      <c r="C393" t="s">
        <v>546</v>
      </c>
      <c r="D393" t="s">
        <v>547</v>
      </c>
      <c r="E393" t="s">
        <v>1692</v>
      </c>
      <c r="F393" t="s">
        <v>1562</v>
      </c>
      <c r="G393" s="236" t="s">
        <v>1562</v>
      </c>
      <c r="H393" t="b">
        <f t="shared" si="15"/>
        <v>1</v>
      </c>
    </row>
    <row r="394" spans="1:8">
      <c r="A394">
        <f t="shared" si="14"/>
        <v>4</v>
      </c>
      <c r="C394" t="s">
        <v>546</v>
      </c>
      <c r="D394" t="s">
        <v>547</v>
      </c>
      <c r="E394" t="s">
        <v>1692</v>
      </c>
      <c r="F394" t="s">
        <v>1565</v>
      </c>
      <c r="G394" s="236" t="s">
        <v>1565</v>
      </c>
      <c r="H394" t="b">
        <f t="shared" si="15"/>
        <v>1</v>
      </c>
    </row>
    <row r="395" spans="1:8">
      <c r="A395">
        <f t="shared" si="14"/>
        <v>4</v>
      </c>
      <c r="C395" t="s">
        <v>546</v>
      </c>
      <c r="D395" t="s">
        <v>547</v>
      </c>
      <c r="E395" t="s">
        <v>1692</v>
      </c>
      <c r="F395" t="s">
        <v>1566</v>
      </c>
      <c r="G395" s="236" t="s">
        <v>1566</v>
      </c>
      <c r="H395" t="b">
        <f t="shared" si="15"/>
        <v>1</v>
      </c>
    </row>
    <row r="396" spans="1:8">
      <c r="A396">
        <f t="shared" si="14"/>
        <v>123</v>
      </c>
      <c r="B396">
        <f t="shared" ref="B396:B436" si="16">+COUNTIF($D$85:$D$1226,D396)</f>
        <v>45</v>
      </c>
      <c r="C396" t="s">
        <v>1487</v>
      </c>
      <c r="D396" t="s">
        <v>547</v>
      </c>
      <c r="E396" t="s">
        <v>1693</v>
      </c>
      <c r="F396" t="s">
        <v>72</v>
      </c>
      <c r="G396" s="236" t="s">
        <v>72</v>
      </c>
      <c r="H396" t="b">
        <f t="shared" si="15"/>
        <v>1</v>
      </c>
    </row>
    <row r="397" spans="1:8">
      <c r="A397">
        <f t="shared" si="14"/>
        <v>123</v>
      </c>
      <c r="B397">
        <f t="shared" si="16"/>
        <v>45</v>
      </c>
      <c r="C397" t="s">
        <v>1487</v>
      </c>
      <c r="D397" t="s">
        <v>547</v>
      </c>
      <c r="E397" t="s">
        <v>1693</v>
      </c>
      <c r="F397" t="s">
        <v>74</v>
      </c>
      <c r="G397" s="236" t="s">
        <v>74</v>
      </c>
      <c r="H397" t="b">
        <f t="shared" si="15"/>
        <v>1</v>
      </c>
    </row>
    <row r="398" spans="1:8">
      <c r="A398">
        <f t="shared" si="14"/>
        <v>123</v>
      </c>
      <c r="B398">
        <f t="shared" si="16"/>
        <v>45</v>
      </c>
      <c r="C398" t="s">
        <v>1487</v>
      </c>
      <c r="D398" t="s">
        <v>547</v>
      </c>
      <c r="E398" t="s">
        <v>1693</v>
      </c>
      <c r="F398" t="s">
        <v>75</v>
      </c>
      <c r="G398" s="236" t="s">
        <v>75</v>
      </c>
      <c r="H398" t="b">
        <f t="shared" si="15"/>
        <v>1</v>
      </c>
    </row>
    <row r="399" spans="1:8">
      <c r="A399">
        <f t="shared" si="14"/>
        <v>123</v>
      </c>
      <c r="B399">
        <f t="shared" si="16"/>
        <v>45</v>
      </c>
      <c r="C399" t="s">
        <v>1487</v>
      </c>
      <c r="D399" t="s">
        <v>547</v>
      </c>
      <c r="E399" t="s">
        <v>1693</v>
      </c>
      <c r="F399" t="s">
        <v>76</v>
      </c>
      <c r="G399" s="236" t="s">
        <v>76</v>
      </c>
      <c r="H399" t="b">
        <f t="shared" si="15"/>
        <v>1</v>
      </c>
    </row>
    <row r="400" spans="1:8">
      <c r="A400">
        <f t="shared" si="14"/>
        <v>123</v>
      </c>
      <c r="B400">
        <f t="shared" si="16"/>
        <v>45</v>
      </c>
      <c r="C400" t="s">
        <v>1487</v>
      </c>
      <c r="D400" t="s">
        <v>547</v>
      </c>
      <c r="E400" t="s">
        <v>1693</v>
      </c>
      <c r="F400" t="s">
        <v>554</v>
      </c>
      <c r="G400" s="236" t="s">
        <v>554</v>
      </c>
      <c r="H400" t="b">
        <f t="shared" si="15"/>
        <v>1</v>
      </c>
    </row>
    <row r="401" spans="1:8" ht="24">
      <c r="A401">
        <f t="shared" si="14"/>
        <v>123</v>
      </c>
      <c r="B401">
        <f t="shared" si="16"/>
        <v>45</v>
      </c>
      <c r="C401" t="s">
        <v>1487</v>
      </c>
      <c r="D401" t="s">
        <v>547</v>
      </c>
      <c r="E401" t="s">
        <v>1693</v>
      </c>
      <c r="F401" t="s">
        <v>556</v>
      </c>
      <c r="G401" s="236" t="s">
        <v>556</v>
      </c>
      <c r="H401" t="b">
        <f t="shared" si="15"/>
        <v>1</v>
      </c>
    </row>
    <row r="402" spans="1:8">
      <c r="A402">
        <f t="shared" si="14"/>
        <v>123</v>
      </c>
      <c r="B402">
        <f t="shared" si="16"/>
        <v>45</v>
      </c>
      <c r="C402" t="s">
        <v>1487</v>
      </c>
      <c r="D402" t="s">
        <v>547</v>
      </c>
      <c r="E402" t="s">
        <v>1693</v>
      </c>
      <c r="F402" t="s">
        <v>557</v>
      </c>
      <c r="G402" s="236" t="s">
        <v>557</v>
      </c>
      <c r="H402" t="b">
        <f t="shared" si="15"/>
        <v>1</v>
      </c>
    </row>
    <row r="403" spans="1:8">
      <c r="A403">
        <f t="shared" si="14"/>
        <v>123</v>
      </c>
      <c r="B403">
        <f t="shared" si="16"/>
        <v>45</v>
      </c>
      <c r="C403" t="s">
        <v>1487</v>
      </c>
      <c r="D403" t="s">
        <v>547</v>
      </c>
      <c r="E403" t="s">
        <v>1693</v>
      </c>
      <c r="F403" t="s">
        <v>558</v>
      </c>
      <c r="G403" s="236" t="s">
        <v>558</v>
      </c>
      <c r="H403" t="b">
        <f t="shared" si="15"/>
        <v>1</v>
      </c>
    </row>
    <row r="404" spans="1:8" ht="24">
      <c r="A404">
        <f t="shared" si="14"/>
        <v>123</v>
      </c>
      <c r="B404">
        <f t="shared" si="16"/>
        <v>45</v>
      </c>
      <c r="C404" t="s">
        <v>1487</v>
      </c>
      <c r="D404" t="s">
        <v>547</v>
      </c>
      <c r="E404" t="s">
        <v>1693</v>
      </c>
      <c r="F404" t="s">
        <v>1567</v>
      </c>
      <c r="G404" s="236" t="s">
        <v>1567</v>
      </c>
      <c r="H404" t="b">
        <f t="shared" si="15"/>
        <v>1</v>
      </c>
    </row>
    <row r="405" spans="1:8">
      <c r="A405">
        <f t="shared" ref="A405:A468" si="17">+COUNTIF($C$3:$C$1298,C405)</f>
        <v>123</v>
      </c>
      <c r="B405">
        <f t="shared" si="16"/>
        <v>45</v>
      </c>
      <c r="C405" t="s">
        <v>1487</v>
      </c>
      <c r="D405" t="s">
        <v>547</v>
      </c>
      <c r="E405" t="s">
        <v>1693</v>
      </c>
      <c r="F405" t="s">
        <v>560</v>
      </c>
      <c r="G405" s="236" t="s">
        <v>560</v>
      </c>
      <c r="H405" t="b">
        <f t="shared" si="15"/>
        <v>1</v>
      </c>
    </row>
    <row r="406" spans="1:8" ht="24">
      <c r="A406">
        <f t="shared" si="17"/>
        <v>123</v>
      </c>
      <c r="B406">
        <f t="shared" si="16"/>
        <v>45</v>
      </c>
      <c r="C406" t="s">
        <v>1487</v>
      </c>
      <c r="D406" t="s">
        <v>547</v>
      </c>
      <c r="E406" t="s">
        <v>1693</v>
      </c>
      <c r="F406" t="s">
        <v>561</v>
      </c>
      <c r="G406" s="236" t="s">
        <v>561</v>
      </c>
      <c r="H406" t="b">
        <f t="shared" si="15"/>
        <v>1</v>
      </c>
    </row>
    <row r="407" spans="1:8" ht="24">
      <c r="A407">
        <f t="shared" si="17"/>
        <v>123</v>
      </c>
      <c r="B407">
        <f t="shared" si="16"/>
        <v>45</v>
      </c>
      <c r="C407" t="s">
        <v>1487</v>
      </c>
      <c r="D407" t="s">
        <v>547</v>
      </c>
      <c r="E407" t="s">
        <v>1693</v>
      </c>
      <c r="F407" t="s">
        <v>562</v>
      </c>
      <c r="G407" s="236" t="s">
        <v>562</v>
      </c>
      <c r="H407" t="b">
        <f t="shared" si="15"/>
        <v>1</v>
      </c>
    </row>
    <row r="408" spans="1:8" ht="36">
      <c r="A408">
        <f t="shared" si="17"/>
        <v>123</v>
      </c>
      <c r="B408">
        <f t="shared" si="16"/>
        <v>45</v>
      </c>
      <c r="C408" t="s">
        <v>1487</v>
      </c>
      <c r="D408" t="s">
        <v>547</v>
      </c>
      <c r="E408" t="s">
        <v>1693</v>
      </c>
      <c r="F408" t="s">
        <v>1568</v>
      </c>
      <c r="G408" s="236" t="s">
        <v>1568</v>
      </c>
      <c r="H408" t="b">
        <f t="shared" si="15"/>
        <v>1</v>
      </c>
    </row>
    <row r="409" spans="1:8">
      <c r="A409">
        <f t="shared" si="17"/>
        <v>123</v>
      </c>
      <c r="B409">
        <f t="shared" si="16"/>
        <v>45</v>
      </c>
      <c r="C409" t="s">
        <v>1487</v>
      </c>
      <c r="D409" t="s">
        <v>547</v>
      </c>
      <c r="E409" t="s">
        <v>1693</v>
      </c>
      <c r="F409" t="s">
        <v>564</v>
      </c>
      <c r="G409" s="236" t="s">
        <v>564</v>
      </c>
      <c r="H409" t="b">
        <f t="shared" si="15"/>
        <v>1</v>
      </c>
    </row>
    <row r="410" spans="1:8">
      <c r="A410">
        <f t="shared" si="17"/>
        <v>123</v>
      </c>
      <c r="B410">
        <f t="shared" si="16"/>
        <v>45</v>
      </c>
      <c r="C410" t="s">
        <v>1487</v>
      </c>
      <c r="D410" t="s">
        <v>547</v>
      </c>
      <c r="E410" t="s">
        <v>1693</v>
      </c>
      <c r="F410" t="s">
        <v>565</v>
      </c>
      <c r="G410" s="236" t="s">
        <v>565</v>
      </c>
      <c r="H410" t="b">
        <f t="shared" si="15"/>
        <v>1</v>
      </c>
    </row>
    <row r="411" spans="1:8">
      <c r="A411">
        <f t="shared" si="17"/>
        <v>123</v>
      </c>
      <c r="B411">
        <f t="shared" si="16"/>
        <v>45</v>
      </c>
      <c r="C411" t="s">
        <v>1487</v>
      </c>
      <c r="D411" t="s">
        <v>547</v>
      </c>
      <c r="E411" t="s">
        <v>1693</v>
      </c>
      <c r="F411" t="s">
        <v>566</v>
      </c>
      <c r="G411" s="236" t="s">
        <v>566</v>
      </c>
      <c r="H411" t="b">
        <f t="shared" si="15"/>
        <v>1</v>
      </c>
    </row>
    <row r="412" spans="1:8">
      <c r="A412">
        <f t="shared" si="17"/>
        <v>123</v>
      </c>
      <c r="B412">
        <f t="shared" si="16"/>
        <v>45</v>
      </c>
      <c r="C412" t="s">
        <v>1487</v>
      </c>
      <c r="D412" t="s">
        <v>547</v>
      </c>
      <c r="E412" t="s">
        <v>1693</v>
      </c>
      <c r="F412" t="s">
        <v>567</v>
      </c>
      <c r="G412" s="236" t="s">
        <v>567</v>
      </c>
      <c r="H412" t="b">
        <f t="shared" si="15"/>
        <v>1</v>
      </c>
    </row>
    <row r="413" spans="1:8">
      <c r="A413">
        <f t="shared" si="17"/>
        <v>123</v>
      </c>
      <c r="B413">
        <f t="shared" si="16"/>
        <v>45</v>
      </c>
      <c r="C413" t="s">
        <v>1487</v>
      </c>
      <c r="D413" t="s">
        <v>547</v>
      </c>
      <c r="E413" t="s">
        <v>1693</v>
      </c>
      <c r="F413" t="s">
        <v>568</v>
      </c>
      <c r="G413" s="236" t="s">
        <v>568</v>
      </c>
      <c r="H413" t="b">
        <f t="shared" si="15"/>
        <v>1</v>
      </c>
    </row>
    <row r="414" spans="1:8">
      <c r="A414">
        <f t="shared" si="17"/>
        <v>123</v>
      </c>
      <c r="B414">
        <f t="shared" si="16"/>
        <v>45</v>
      </c>
      <c r="C414" t="s">
        <v>1487</v>
      </c>
      <c r="D414" t="s">
        <v>547</v>
      </c>
      <c r="E414" t="s">
        <v>1693</v>
      </c>
      <c r="F414" t="s">
        <v>569</v>
      </c>
      <c r="G414" s="236" t="s">
        <v>569</v>
      </c>
      <c r="H414" t="b">
        <f t="shared" si="15"/>
        <v>1</v>
      </c>
    </row>
    <row r="415" spans="1:8">
      <c r="A415">
        <f t="shared" si="17"/>
        <v>123</v>
      </c>
      <c r="B415">
        <f t="shared" si="16"/>
        <v>45</v>
      </c>
      <c r="C415" t="s">
        <v>1487</v>
      </c>
      <c r="D415" t="s">
        <v>547</v>
      </c>
      <c r="E415" t="s">
        <v>1693</v>
      </c>
      <c r="F415" t="s">
        <v>570</v>
      </c>
      <c r="G415" s="236" t="s">
        <v>570</v>
      </c>
      <c r="H415" t="b">
        <f t="shared" si="15"/>
        <v>1</v>
      </c>
    </row>
    <row r="416" spans="1:8">
      <c r="A416">
        <f t="shared" si="17"/>
        <v>123</v>
      </c>
      <c r="B416">
        <f t="shared" si="16"/>
        <v>45</v>
      </c>
      <c r="C416" t="s">
        <v>1487</v>
      </c>
      <c r="D416" t="s">
        <v>547</v>
      </c>
      <c r="E416" t="s">
        <v>1693</v>
      </c>
      <c r="F416" t="s">
        <v>571</v>
      </c>
      <c r="G416" s="236" t="s">
        <v>571</v>
      </c>
      <c r="H416" t="b">
        <f t="shared" si="15"/>
        <v>1</v>
      </c>
    </row>
    <row r="417" spans="1:8">
      <c r="A417">
        <f t="shared" si="17"/>
        <v>123</v>
      </c>
      <c r="B417">
        <f t="shared" si="16"/>
        <v>45</v>
      </c>
      <c r="C417" t="s">
        <v>1487</v>
      </c>
      <c r="D417" t="s">
        <v>547</v>
      </c>
      <c r="E417" t="s">
        <v>1693</v>
      </c>
      <c r="F417" t="s">
        <v>572</v>
      </c>
      <c r="G417" s="236" t="s">
        <v>572</v>
      </c>
      <c r="H417" t="b">
        <f t="shared" si="15"/>
        <v>1</v>
      </c>
    </row>
    <row r="418" spans="1:8">
      <c r="A418">
        <f t="shared" si="17"/>
        <v>123</v>
      </c>
      <c r="B418">
        <f t="shared" si="16"/>
        <v>45</v>
      </c>
      <c r="C418" t="s">
        <v>1487</v>
      </c>
      <c r="D418" t="s">
        <v>547</v>
      </c>
      <c r="E418" t="s">
        <v>1693</v>
      </c>
      <c r="F418" t="s">
        <v>573</v>
      </c>
      <c r="G418" s="236" t="s">
        <v>573</v>
      </c>
      <c r="H418" t="b">
        <f t="shared" si="15"/>
        <v>1</v>
      </c>
    </row>
    <row r="419" spans="1:8">
      <c r="A419">
        <f t="shared" si="17"/>
        <v>123</v>
      </c>
      <c r="B419">
        <f t="shared" si="16"/>
        <v>45</v>
      </c>
      <c r="C419" t="s">
        <v>1487</v>
      </c>
      <c r="D419" t="s">
        <v>547</v>
      </c>
      <c r="E419" t="s">
        <v>1693</v>
      </c>
      <c r="F419" t="s">
        <v>574</v>
      </c>
      <c r="G419" s="236" t="s">
        <v>574</v>
      </c>
      <c r="H419" t="b">
        <f t="shared" si="15"/>
        <v>1</v>
      </c>
    </row>
    <row r="420" spans="1:8">
      <c r="A420">
        <f t="shared" si="17"/>
        <v>123</v>
      </c>
      <c r="B420">
        <f t="shared" si="16"/>
        <v>45</v>
      </c>
      <c r="C420" t="s">
        <v>1487</v>
      </c>
      <c r="D420" t="s">
        <v>547</v>
      </c>
      <c r="E420" t="s">
        <v>1693</v>
      </c>
      <c r="F420" t="s">
        <v>1569</v>
      </c>
      <c r="G420" s="236" t="s">
        <v>1569</v>
      </c>
      <c r="H420" t="b">
        <f t="shared" si="15"/>
        <v>1</v>
      </c>
    </row>
    <row r="421" spans="1:8">
      <c r="A421">
        <f t="shared" si="17"/>
        <v>123</v>
      </c>
      <c r="B421">
        <f t="shared" si="16"/>
        <v>45</v>
      </c>
      <c r="C421" t="s">
        <v>1487</v>
      </c>
      <c r="D421" t="s">
        <v>547</v>
      </c>
      <c r="E421" t="s">
        <v>1693</v>
      </c>
      <c r="F421" t="s">
        <v>577</v>
      </c>
      <c r="G421" s="236" t="s">
        <v>577</v>
      </c>
      <c r="H421" t="b">
        <f t="shared" si="15"/>
        <v>1</v>
      </c>
    </row>
    <row r="422" spans="1:8">
      <c r="A422">
        <f t="shared" si="17"/>
        <v>123</v>
      </c>
      <c r="B422">
        <f t="shared" si="16"/>
        <v>45</v>
      </c>
      <c r="C422" t="s">
        <v>1487</v>
      </c>
      <c r="D422" t="s">
        <v>547</v>
      </c>
      <c r="E422" t="s">
        <v>1693</v>
      </c>
      <c r="F422" t="s">
        <v>579</v>
      </c>
      <c r="G422" s="236" t="s">
        <v>579</v>
      </c>
      <c r="H422" t="b">
        <f t="shared" si="15"/>
        <v>1</v>
      </c>
    </row>
    <row r="423" spans="1:8">
      <c r="A423">
        <f t="shared" si="17"/>
        <v>123</v>
      </c>
      <c r="B423">
        <f t="shared" si="16"/>
        <v>45</v>
      </c>
      <c r="C423" t="s">
        <v>1487</v>
      </c>
      <c r="D423" t="s">
        <v>547</v>
      </c>
      <c r="E423" t="s">
        <v>1693</v>
      </c>
      <c r="F423" t="s">
        <v>580</v>
      </c>
      <c r="G423" s="236" t="s">
        <v>580</v>
      </c>
      <c r="H423" t="b">
        <f t="shared" si="15"/>
        <v>1</v>
      </c>
    </row>
    <row r="424" spans="1:8">
      <c r="A424">
        <f t="shared" si="17"/>
        <v>123</v>
      </c>
      <c r="B424">
        <f t="shared" si="16"/>
        <v>45</v>
      </c>
      <c r="C424" t="s">
        <v>1487</v>
      </c>
      <c r="D424" t="s">
        <v>547</v>
      </c>
      <c r="E424" t="s">
        <v>1693</v>
      </c>
      <c r="F424" t="s">
        <v>581</v>
      </c>
      <c r="G424" s="236" t="s">
        <v>581</v>
      </c>
      <c r="H424" t="b">
        <f t="shared" si="15"/>
        <v>1</v>
      </c>
    </row>
    <row r="425" spans="1:8" ht="24">
      <c r="A425">
        <f t="shared" si="17"/>
        <v>123</v>
      </c>
      <c r="B425">
        <f t="shared" si="16"/>
        <v>45</v>
      </c>
      <c r="C425" t="s">
        <v>1487</v>
      </c>
      <c r="D425" t="s">
        <v>547</v>
      </c>
      <c r="E425" t="s">
        <v>1693</v>
      </c>
      <c r="F425" t="s">
        <v>1570</v>
      </c>
      <c r="G425" s="236" t="s">
        <v>1570</v>
      </c>
      <c r="H425" t="b">
        <f t="shared" si="15"/>
        <v>1</v>
      </c>
    </row>
    <row r="426" spans="1:8">
      <c r="A426">
        <f t="shared" si="17"/>
        <v>123</v>
      </c>
      <c r="B426">
        <f t="shared" si="16"/>
        <v>45</v>
      </c>
      <c r="C426" t="s">
        <v>1487</v>
      </c>
      <c r="D426" t="s">
        <v>547</v>
      </c>
      <c r="E426" t="s">
        <v>1693</v>
      </c>
      <c r="F426" t="s">
        <v>583</v>
      </c>
      <c r="G426" s="236" t="s">
        <v>583</v>
      </c>
      <c r="H426" t="b">
        <f t="shared" si="15"/>
        <v>1</v>
      </c>
    </row>
    <row r="427" spans="1:8">
      <c r="A427">
        <f t="shared" si="17"/>
        <v>123</v>
      </c>
      <c r="B427">
        <f t="shared" si="16"/>
        <v>45</v>
      </c>
      <c r="C427" t="s">
        <v>1487</v>
      </c>
      <c r="D427" t="s">
        <v>547</v>
      </c>
      <c r="E427" t="s">
        <v>1693</v>
      </c>
      <c r="F427" t="s">
        <v>584</v>
      </c>
      <c r="G427" s="236" t="s">
        <v>584</v>
      </c>
      <c r="H427" t="b">
        <f t="shared" si="15"/>
        <v>1</v>
      </c>
    </row>
    <row r="428" spans="1:8" ht="24">
      <c r="A428">
        <f t="shared" si="17"/>
        <v>123</v>
      </c>
      <c r="B428">
        <f t="shared" si="16"/>
        <v>45</v>
      </c>
      <c r="C428" t="s">
        <v>1487</v>
      </c>
      <c r="D428" t="s">
        <v>547</v>
      </c>
      <c r="E428" t="s">
        <v>1693</v>
      </c>
      <c r="F428" t="s">
        <v>585</v>
      </c>
      <c r="G428" s="236" t="s">
        <v>585</v>
      </c>
      <c r="H428" t="b">
        <f t="shared" si="15"/>
        <v>1</v>
      </c>
    </row>
    <row r="429" spans="1:8" ht="24">
      <c r="A429">
        <f t="shared" si="17"/>
        <v>123</v>
      </c>
      <c r="B429">
        <f t="shared" si="16"/>
        <v>45</v>
      </c>
      <c r="C429" t="s">
        <v>1487</v>
      </c>
      <c r="D429" t="s">
        <v>547</v>
      </c>
      <c r="E429" t="s">
        <v>1693</v>
      </c>
      <c r="F429" t="s">
        <v>586</v>
      </c>
      <c r="G429" s="236" t="s">
        <v>586</v>
      </c>
      <c r="H429" t="b">
        <f t="shared" si="15"/>
        <v>1</v>
      </c>
    </row>
    <row r="430" spans="1:8">
      <c r="A430">
        <f t="shared" si="17"/>
        <v>123</v>
      </c>
      <c r="B430">
        <f t="shared" si="16"/>
        <v>45</v>
      </c>
      <c r="C430" t="s">
        <v>1487</v>
      </c>
      <c r="D430" t="s">
        <v>547</v>
      </c>
      <c r="E430" t="s">
        <v>1693</v>
      </c>
      <c r="F430" t="s">
        <v>587</v>
      </c>
      <c r="G430" s="236" t="s">
        <v>587</v>
      </c>
      <c r="H430" t="b">
        <f t="shared" si="15"/>
        <v>1</v>
      </c>
    </row>
    <row r="431" spans="1:8">
      <c r="A431">
        <f t="shared" si="17"/>
        <v>123</v>
      </c>
      <c r="B431">
        <f t="shared" si="16"/>
        <v>45</v>
      </c>
      <c r="C431" t="s">
        <v>1487</v>
      </c>
      <c r="D431" t="s">
        <v>547</v>
      </c>
      <c r="E431" t="s">
        <v>1693</v>
      </c>
      <c r="F431" t="s">
        <v>588</v>
      </c>
      <c r="G431" s="236" t="s">
        <v>588</v>
      </c>
      <c r="H431" t="b">
        <f t="shared" si="15"/>
        <v>1</v>
      </c>
    </row>
    <row r="432" spans="1:8">
      <c r="A432">
        <f t="shared" si="17"/>
        <v>123</v>
      </c>
      <c r="B432">
        <f t="shared" si="16"/>
        <v>45</v>
      </c>
      <c r="C432" t="s">
        <v>1487</v>
      </c>
      <c r="D432" t="s">
        <v>547</v>
      </c>
      <c r="E432" t="s">
        <v>1693</v>
      </c>
      <c r="F432" t="s">
        <v>98</v>
      </c>
      <c r="G432" s="236" t="s">
        <v>98</v>
      </c>
      <c r="H432" t="b">
        <f t="shared" si="15"/>
        <v>1</v>
      </c>
    </row>
    <row r="433" spans="1:8" ht="24">
      <c r="A433">
        <f t="shared" si="17"/>
        <v>123</v>
      </c>
      <c r="B433">
        <f t="shared" si="16"/>
        <v>45</v>
      </c>
      <c r="C433" t="s">
        <v>1487</v>
      </c>
      <c r="D433" t="s">
        <v>547</v>
      </c>
      <c r="E433" t="s">
        <v>1693</v>
      </c>
      <c r="F433" t="s">
        <v>589</v>
      </c>
      <c r="G433" s="236" t="s">
        <v>589</v>
      </c>
      <c r="H433" t="b">
        <f t="shared" si="15"/>
        <v>1</v>
      </c>
    </row>
    <row r="434" spans="1:8">
      <c r="A434">
        <f t="shared" si="17"/>
        <v>123</v>
      </c>
      <c r="B434">
        <f t="shared" si="16"/>
        <v>45</v>
      </c>
      <c r="C434" t="s">
        <v>1487</v>
      </c>
      <c r="D434" t="s">
        <v>547</v>
      </c>
      <c r="E434" t="s">
        <v>1693</v>
      </c>
      <c r="F434" t="s">
        <v>590</v>
      </c>
      <c r="G434" s="236" t="s">
        <v>590</v>
      </c>
      <c r="H434" t="b">
        <f t="shared" si="15"/>
        <v>1</v>
      </c>
    </row>
    <row r="435" spans="1:8">
      <c r="A435">
        <f t="shared" si="17"/>
        <v>123</v>
      </c>
      <c r="B435">
        <f t="shared" si="16"/>
        <v>45</v>
      </c>
      <c r="C435" t="s">
        <v>1487</v>
      </c>
      <c r="D435" t="s">
        <v>547</v>
      </c>
      <c r="E435" t="s">
        <v>1693</v>
      </c>
      <c r="F435" t="s">
        <v>591</v>
      </c>
      <c r="G435" s="236" t="s">
        <v>591</v>
      </c>
      <c r="H435" t="b">
        <f t="shared" si="15"/>
        <v>1</v>
      </c>
    </row>
    <row r="436" spans="1:8">
      <c r="A436">
        <f t="shared" si="17"/>
        <v>123</v>
      </c>
      <c r="B436">
        <f t="shared" si="16"/>
        <v>45</v>
      </c>
      <c r="C436" t="s">
        <v>1487</v>
      </c>
      <c r="D436" t="s">
        <v>547</v>
      </c>
      <c r="E436" t="s">
        <v>1693</v>
      </c>
      <c r="F436" t="s">
        <v>592</v>
      </c>
      <c r="G436" s="236" t="s">
        <v>592</v>
      </c>
      <c r="H436" t="b">
        <f t="shared" si="15"/>
        <v>1</v>
      </c>
    </row>
    <row r="437" spans="1:8">
      <c r="A437">
        <f t="shared" si="17"/>
        <v>26</v>
      </c>
      <c r="C437" t="s">
        <v>77</v>
      </c>
      <c r="D437" t="s">
        <v>79</v>
      </c>
      <c r="E437" t="s">
        <v>1694</v>
      </c>
      <c r="F437" t="s">
        <v>593</v>
      </c>
      <c r="G437" s="236" t="s">
        <v>593</v>
      </c>
      <c r="H437" t="b">
        <f t="shared" si="15"/>
        <v>1</v>
      </c>
    </row>
    <row r="438" spans="1:8">
      <c r="A438">
        <f t="shared" si="17"/>
        <v>26</v>
      </c>
      <c r="C438" t="s">
        <v>77</v>
      </c>
      <c r="D438" t="s">
        <v>79</v>
      </c>
      <c r="E438" t="s">
        <v>1694</v>
      </c>
      <c r="F438" t="s">
        <v>595</v>
      </c>
      <c r="G438" s="236" t="s">
        <v>595</v>
      </c>
      <c r="H438" t="b">
        <f t="shared" si="15"/>
        <v>1</v>
      </c>
    </row>
    <row r="439" spans="1:8">
      <c r="A439">
        <f t="shared" si="17"/>
        <v>26</v>
      </c>
      <c r="C439" t="s">
        <v>77</v>
      </c>
      <c r="D439" t="s">
        <v>79</v>
      </c>
      <c r="E439" t="s">
        <v>1694</v>
      </c>
      <c r="F439" t="s">
        <v>596</v>
      </c>
      <c r="G439" s="236" t="s">
        <v>596</v>
      </c>
      <c r="H439" t="b">
        <f t="shared" si="15"/>
        <v>1</v>
      </c>
    </row>
    <row r="440" spans="1:8">
      <c r="A440">
        <f t="shared" si="17"/>
        <v>26</v>
      </c>
      <c r="C440" t="s">
        <v>77</v>
      </c>
      <c r="D440" t="s">
        <v>79</v>
      </c>
      <c r="E440" t="s">
        <v>1694</v>
      </c>
      <c r="F440" t="s">
        <v>78</v>
      </c>
      <c r="G440" s="236" t="s">
        <v>78</v>
      </c>
      <c r="H440" t="b">
        <f t="shared" si="15"/>
        <v>1</v>
      </c>
    </row>
    <row r="441" spans="1:8">
      <c r="A441">
        <f t="shared" si="17"/>
        <v>6</v>
      </c>
      <c r="C441" t="s">
        <v>597</v>
      </c>
      <c r="D441" t="s">
        <v>598</v>
      </c>
      <c r="E441" t="s">
        <v>1695</v>
      </c>
      <c r="F441" t="s">
        <v>599</v>
      </c>
      <c r="G441" s="236" t="s">
        <v>599</v>
      </c>
      <c r="H441" t="b">
        <f t="shared" si="15"/>
        <v>1</v>
      </c>
    </row>
    <row r="442" spans="1:8">
      <c r="A442">
        <f t="shared" si="17"/>
        <v>6</v>
      </c>
      <c r="C442" t="s">
        <v>597</v>
      </c>
      <c r="D442" t="s">
        <v>598</v>
      </c>
      <c r="E442" t="s">
        <v>1695</v>
      </c>
      <c r="F442" t="s">
        <v>601</v>
      </c>
      <c r="G442" s="236" t="s">
        <v>601</v>
      </c>
      <c r="H442" t="b">
        <f t="shared" si="15"/>
        <v>1</v>
      </c>
    </row>
    <row r="443" spans="1:8">
      <c r="A443">
        <f t="shared" si="17"/>
        <v>6</v>
      </c>
      <c r="C443" t="s">
        <v>597</v>
      </c>
      <c r="D443" t="s">
        <v>598</v>
      </c>
      <c r="E443" t="s">
        <v>1695</v>
      </c>
      <c r="F443" t="s">
        <v>602</v>
      </c>
      <c r="G443" s="236" t="s">
        <v>602</v>
      </c>
      <c r="H443" t="b">
        <f t="shared" si="15"/>
        <v>1</v>
      </c>
    </row>
    <row r="444" spans="1:8">
      <c r="A444">
        <f t="shared" si="17"/>
        <v>6</v>
      </c>
      <c r="C444" t="s">
        <v>597</v>
      </c>
      <c r="D444" t="s">
        <v>598</v>
      </c>
      <c r="E444" t="s">
        <v>1695</v>
      </c>
      <c r="F444" t="s">
        <v>603</v>
      </c>
      <c r="G444" s="236" t="s">
        <v>603</v>
      </c>
      <c r="H444" t="b">
        <f t="shared" si="15"/>
        <v>1</v>
      </c>
    </row>
    <row r="445" spans="1:8">
      <c r="A445">
        <f t="shared" si="17"/>
        <v>6</v>
      </c>
      <c r="C445" t="s">
        <v>597</v>
      </c>
      <c r="D445" t="s">
        <v>598</v>
      </c>
      <c r="E445" t="s">
        <v>1695</v>
      </c>
      <c r="F445" t="s">
        <v>604</v>
      </c>
      <c r="G445" s="236" t="s">
        <v>604</v>
      </c>
      <c r="H445" t="b">
        <f t="shared" si="15"/>
        <v>1</v>
      </c>
    </row>
    <row r="446" spans="1:8">
      <c r="A446">
        <f t="shared" si="17"/>
        <v>6</v>
      </c>
      <c r="C446" t="s">
        <v>597</v>
      </c>
      <c r="D446" t="s">
        <v>598</v>
      </c>
      <c r="E446" t="s">
        <v>1695</v>
      </c>
      <c r="F446" t="s">
        <v>605</v>
      </c>
      <c r="G446" s="236" t="s">
        <v>605</v>
      </c>
      <c r="H446" t="b">
        <f t="shared" si="15"/>
        <v>1</v>
      </c>
    </row>
    <row r="447" spans="1:8">
      <c r="A447">
        <f t="shared" si="17"/>
        <v>7</v>
      </c>
      <c r="C447" t="s">
        <v>107</v>
      </c>
      <c r="D447" t="s">
        <v>109</v>
      </c>
      <c r="E447" t="s">
        <v>110</v>
      </c>
      <c r="F447" t="s">
        <v>110</v>
      </c>
      <c r="G447" s="236" t="s">
        <v>110</v>
      </c>
      <c r="H447" t="b">
        <f t="shared" si="15"/>
        <v>1</v>
      </c>
    </row>
    <row r="448" spans="1:8">
      <c r="A448">
        <f t="shared" si="17"/>
        <v>123</v>
      </c>
      <c r="B448">
        <f t="shared" ref="B448:B458" si="18">+COUNTIF($D$85:$D$1226,D448)</f>
        <v>18</v>
      </c>
      <c r="C448" t="s">
        <v>1487</v>
      </c>
      <c r="D448" t="s">
        <v>109</v>
      </c>
      <c r="E448" t="s">
        <v>1696</v>
      </c>
      <c r="F448" t="s">
        <v>608</v>
      </c>
      <c r="G448" s="236" t="s">
        <v>608</v>
      </c>
      <c r="H448" t="b">
        <f t="shared" si="15"/>
        <v>1</v>
      </c>
    </row>
    <row r="449" spans="1:8">
      <c r="A449">
        <f t="shared" si="17"/>
        <v>123</v>
      </c>
      <c r="B449">
        <f t="shared" si="18"/>
        <v>18</v>
      </c>
      <c r="C449" t="s">
        <v>1487</v>
      </c>
      <c r="D449" t="s">
        <v>109</v>
      </c>
      <c r="E449" t="s">
        <v>1696</v>
      </c>
      <c r="F449" t="s">
        <v>610</v>
      </c>
      <c r="G449" s="236" t="s">
        <v>610</v>
      </c>
      <c r="H449" t="b">
        <f t="shared" si="15"/>
        <v>1</v>
      </c>
    </row>
    <row r="450" spans="1:8">
      <c r="A450">
        <f t="shared" si="17"/>
        <v>123</v>
      </c>
      <c r="B450">
        <f t="shared" si="18"/>
        <v>18</v>
      </c>
      <c r="C450" t="s">
        <v>1487</v>
      </c>
      <c r="D450" t="s">
        <v>109</v>
      </c>
      <c r="E450" t="s">
        <v>1696</v>
      </c>
      <c r="F450" t="s">
        <v>611</v>
      </c>
      <c r="G450" s="236" t="s">
        <v>611</v>
      </c>
      <c r="H450" t="b">
        <f t="shared" si="15"/>
        <v>1</v>
      </c>
    </row>
    <row r="451" spans="1:8">
      <c r="A451">
        <f t="shared" si="17"/>
        <v>123</v>
      </c>
      <c r="B451">
        <f t="shared" si="18"/>
        <v>18</v>
      </c>
      <c r="C451" t="s">
        <v>1487</v>
      </c>
      <c r="D451" t="s">
        <v>109</v>
      </c>
      <c r="E451" t="s">
        <v>1696</v>
      </c>
      <c r="F451" t="s">
        <v>612</v>
      </c>
      <c r="G451" s="236" t="s">
        <v>612</v>
      </c>
      <c r="H451" t="b">
        <f t="shared" si="15"/>
        <v>1</v>
      </c>
    </row>
    <row r="452" spans="1:8">
      <c r="A452">
        <f t="shared" si="17"/>
        <v>123</v>
      </c>
      <c r="B452">
        <f t="shared" si="18"/>
        <v>18</v>
      </c>
      <c r="C452" t="s">
        <v>1487</v>
      </c>
      <c r="D452" t="s">
        <v>109</v>
      </c>
      <c r="E452" t="s">
        <v>1696</v>
      </c>
      <c r="F452" t="s">
        <v>613</v>
      </c>
      <c r="G452" s="236" t="s">
        <v>613</v>
      </c>
      <c r="H452" t="b">
        <f t="shared" ref="H452:H515" si="19">+G452=F452</f>
        <v>1</v>
      </c>
    </row>
    <row r="453" spans="1:8">
      <c r="A453">
        <f t="shared" si="17"/>
        <v>123</v>
      </c>
      <c r="B453">
        <f t="shared" si="18"/>
        <v>18</v>
      </c>
      <c r="C453" t="s">
        <v>1487</v>
      </c>
      <c r="D453" t="s">
        <v>109</v>
      </c>
      <c r="E453" t="s">
        <v>1696</v>
      </c>
      <c r="F453" t="s">
        <v>614</v>
      </c>
      <c r="G453" s="236" t="s">
        <v>614</v>
      </c>
      <c r="H453" t="b">
        <f t="shared" si="19"/>
        <v>1</v>
      </c>
    </row>
    <row r="454" spans="1:8" ht="24">
      <c r="A454">
        <f t="shared" si="17"/>
        <v>123</v>
      </c>
      <c r="B454">
        <f t="shared" si="18"/>
        <v>18</v>
      </c>
      <c r="C454" t="s">
        <v>1487</v>
      </c>
      <c r="D454" t="s">
        <v>109</v>
      </c>
      <c r="E454" t="s">
        <v>1696</v>
      </c>
      <c r="F454" t="s">
        <v>1571</v>
      </c>
      <c r="G454" s="236" t="s">
        <v>1571</v>
      </c>
      <c r="H454" t="b">
        <f t="shared" si="19"/>
        <v>1</v>
      </c>
    </row>
    <row r="455" spans="1:8">
      <c r="A455">
        <f t="shared" si="17"/>
        <v>123</v>
      </c>
      <c r="B455">
        <f t="shared" si="18"/>
        <v>18</v>
      </c>
      <c r="C455" t="s">
        <v>1487</v>
      </c>
      <c r="D455" t="s">
        <v>109</v>
      </c>
      <c r="E455" t="s">
        <v>1696</v>
      </c>
      <c r="F455" t="s">
        <v>616</v>
      </c>
      <c r="G455" s="236" t="s">
        <v>616</v>
      </c>
      <c r="H455" t="b">
        <f t="shared" si="19"/>
        <v>1</v>
      </c>
    </row>
    <row r="456" spans="1:8" ht="24">
      <c r="A456">
        <f t="shared" si="17"/>
        <v>123</v>
      </c>
      <c r="B456">
        <f t="shared" si="18"/>
        <v>18</v>
      </c>
      <c r="C456" t="s">
        <v>1487</v>
      </c>
      <c r="D456" t="s">
        <v>109</v>
      </c>
      <c r="E456" t="s">
        <v>1696</v>
      </c>
      <c r="F456" t="s">
        <v>617</v>
      </c>
      <c r="G456" s="236" t="s">
        <v>617</v>
      </c>
      <c r="H456" t="b">
        <f t="shared" si="19"/>
        <v>1</v>
      </c>
    </row>
    <row r="457" spans="1:8">
      <c r="A457">
        <f t="shared" si="17"/>
        <v>123</v>
      </c>
      <c r="B457">
        <f t="shared" si="18"/>
        <v>18</v>
      </c>
      <c r="C457" t="s">
        <v>1487</v>
      </c>
      <c r="D457" t="s">
        <v>109</v>
      </c>
      <c r="E457" t="s">
        <v>1696</v>
      </c>
      <c r="F457" t="s">
        <v>618</v>
      </c>
      <c r="G457" s="236" t="s">
        <v>618</v>
      </c>
      <c r="H457" t="b">
        <f t="shared" si="19"/>
        <v>1</v>
      </c>
    </row>
    <row r="458" spans="1:8">
      <c r="A458">
        <f t="shared" si="17"/>
        <v>123</v>
      </c>
      <c r="B458">
        <f t="shared" si="18"/>
        <v>18</v>
      </c>
      <c r="C458" t="s">
        <v>1487</v>
      </c>
      <c r="D458" t="s">
        <v>109</v>
      </c>
      <c r="E458" t="s">
        <v>1696</v>
      </c>
      <c r="F458" t="s">
        <v>619</v>
      </c>
      <c r="G458" s="236" t="s">
        <v>619</v>
      </c>
      <c r="H458" t="b">
        <f t="shared" si="19"/>
        <v>1</v>
      </c>
    </row>
    <row r="459" spans="1:8">
      <c r="A459">
        <f t="shared" si="17"/>
        <v>6</v>
      </c>
      <c r="C459" t="s">
        <v>620</v>
      </c>
      <c r="D459" t="s">
        <v>621</v>
      </c>
      <c r="E459" t="s">
        <v>1697</v>
      </c>
      <c r="F459" t="s">
        <v>622</v>
      </c>
      <c r="G459" s="236" t="s">
        <v>622</v>
      </c>
      <c r="H459" t="b">
        <f t="shared" si="19"/>
        <v>1</v>
      </c>
    </row>
    <row r="460" spans="1:8">
      <c r="A460">
        <f t="shared" si="17"/>
        <v>6</v>
      </c>
      <c r="C460" t="s">
        <v>620</v>
      </c>
      <c r="D460" t="s">
        <v>621</v>
      </c>
      <c r="E460" t="s">
        <v>1697</v>
      </c>
      <c r="F460" t="s">
        <v>624</v>
      </c>
      <c r="G460" s="236" t="s">
        <v>624</v>
      </c>
      <c r="H460" t="b">
        <f t="shared" si="19"/>
        <v>1</v>
      </c>
    </row>
    <row r="461" spans="1:8" ht="24">
      <c r="A461">
        <f t="shared" si="17"/>
        <v>6</v>
      </c>
      <c r="C461" t="s">
        <v>620</v>
      </c>
      <c r="D461" t="s">
        <v>621</v>
      </c>
      <c r="E461" t="s">
        <v>1697</v>
      </c>
      <c r="F461" t="s">
        <v>625</v>
      </c>
      <c r="G461" s="236" t="s">
        <v>625</v>
      </c>
      <c r="H461" t="b">
        <f t="shared" si="19"/>
        <v>1</v>
      </c>
    </row>
    <row r="462" spans="1:8">
      <c r="A462">
        <f t="shared" si="17"/>
        <v>6</v>
      </c>
      <c r="C462" t="s">
        <v>620</v>
      </c>
      <c r="D462" t="s">
        <v>621</v>
      </c>
      <c r="E462" t="s">
        <v>1697</v>
      </c>
      <c r="F462" t="s">
        <v>626</v>
      </c>
      <c r="G462" s="236" t="s">
        <v>626</v>
      </c>
      <c r="H462" t="b">
        <f t="shared" si="19"/>
        <v>1</v>
      </c>
    </row>
    <row r="463" spans="1:8">
      <c r="A463">
        <f t="shared" si="17"/>
        <v>6</v>
      </c>
      <c r="C463" t="s">
        <v>620</v>
      </c>
      <c r="D463" t="s">
        <v>621</v>
      </c>
      <c r="E463" t="s">
        <v>1697</v>
      </c>
      <c r="F463" t="s">
        <v>627</v>
      </c>
      <c r="G463" s="236" t="s">
        <v>627</v>
      </c>
      <c r="H463" t="b">
        <f t="shared" si="19"/>
        <v>1</v>
      </c>
    </row>
    <row r="464" spans="1:8">
      <c r="A464">
        <f t="shared" si="17"/>
        <v>6</v>
      </c>
      <c r="C464" t="s">
        <v>620</v>
      </c>
      <c r="D464" t="s">
        <v>621</v>
      </c>
      <c r="E464" t="s">
        <v>1697</v>
      </c>
      <c r="F464" t="s">
        <v>628</v>
      </c>
      <c r="G464" s="236" t="s">
        <v>628</v>
      </c>
      <c r="H464" t="b">
        <f t="shared" si="19"/>
        <v>1</v>
      </c>
    </row>
    <row r="465" spans="1:8">
      <c r="A465">
        <f t="shared" si="17"/>
        <v>7</v>
      </c>
      <c r="C465" t="s">
        <v>629</v>
      </c>
      <c r="D465" t="s">
        <v>630</v>
      </c>
      <c r="E465" t="s">
        <v>1698</v>
      </c>
      <c r="F465" t="s">
        <v>630</v>
      </c>
      <c r="G465" s="236" t="s">
        <v>630</v>
      </c>
      <c r="H465" t="b">
        <f t="shared" si="19"/>
        <v>1</v>
      </c>
    </row>
    <row r="466" spans="1:8">
      <c r="A466">
        <f t="shared" si="17"/>
        <v>7</v>
      </c>
      <c r="C466" t="s">
        <v>629</v>
      </c>
      <c r="D466" t="s">
        <v>630</v>
      </c>
      <c r="E466" t="s">
        <v>1698</v>
      </c>
      <c r="F466" t="s">
        <v>632</v>
      </c>
      <c r="G466" s="236" t="s">
        <v>632</v>
      </c>
      <c r="H466" t="b">
        <f t="shared" si="19"/>
        <v>1</v>
      </c>
    </row>
    <row r="467" spans="1:8">
      <c r="A467">
        <f t="shared" si="17"/>
        <v>7</v>
      </c>
      <c r="C467" t="s">
        <v>629</v>
      </c>
      <c r="D467" t="s">
        <v>630</v>
      </c>
      <c r="E467" t="s">
        <v>1698</v>
      </c>
      <c r="F467" t="s">
        <v>633</v>
      </c>
      <c r="G467" s="236" t="s">
        <v>633</v>
      </c>
      <c r="H467" t="b">
        <f t="shared" si="19"/>
        <v>1</v>
      </c>
    </row>
    <row r="468" spans="1:8">
      <c r="A468">
        <f t="shared" si="17"/>
        <v>7</v>
      </c>
      <c r="C468" t="s">
        <v>629</v>
      </c>
      <c r="D468" t="s">
        <v>630</v>
      </c>
      <c r="E468" t="s">
        <v>1698</v>
      </c>
      <c r="F468" t="s">
        <v>634</v>
      </c>
      <c r="G468" s="236" t="s">
        <v>634</v>
      </c>
      <c r="H468" t="b">
        <f t="shared" si="19"/>
        <v>1</v>
      </c>
    </row>
    <row r="469" spans="1:8">
      <c r="A469">
        <f t="shared" ref="A469:A532" si="20">+COUNTIF($C$3:$C$1298,C469)</f>
        <v>7</v>
      </c>
      <c r="C469" t="s">
        <v>629</v>
      </c>
      <c r="D469" t="s">
        <v>630</v>
      </c>
      <c r="E469" t="s">
        <v>1698</v>
      </c>
      <c r="F469" t="s">
        <v>635</v>
      </c>
      <c r="G469" s="236" t="s">
        <v>635</v>
      </c>
      <c r="H469" t="b">
        <f t="shared" si="19"/>
        <v>1</v>
      </c>
    </row>
    <row r="470" spans="1:8">
      <c r="A470">
        <f t="shared" si="20"/>
        <v>7</v>
      </c>
      <c r="C470" t="s">
        <v>629</v>
      </c>
      <c r="D470" t="s">
        <v>630</v>
      </c>
      <c r="E470" t="s">
        <v>1698</v>
      </c>
      <c r="F470" t="s">
        <v>636</v>
      </c>
      <c r="G470" s="236" t="s">
        <v>636</v>
      </c>
      <c r="H470" t="b">
        <f t="shared" si="19"/>
        <v>1</v>
      </c>
    </row>
    <row r="471" spans="1:8">
      <c r="A471">
        <f t="shared" si="20"/>
        <v>7</v>
      </c>
      <c r="C471" t="s">
        <v>629</v>
      </c>
      <c r="D471" t="s">
        <v>630</v>
      </c>
      <c r="E471" t="s">
        <v>1698</v>
      </c>
      <c r="F471" t="s">
        <v>637</v>
      </c>
      <c r="G471" s="236" t="s">
        <v>637</v>
      </c>
      <c r="H471" t="b">
        <f t="shared" si="19"/>
        <v>1</v>
      </c>
    </row>
    <row r="472" spans="1:8">
      <c r="A472">
        <f t="shared" si="20"/>
        <v>7</v>
      </c>
      <c r="C472" t="s">
        <v>116</v>
      </c>
      <c r="D472" t="s">
        <v>638</v>
      </c>
      <c r="E472" t="s">
        <v>1699</v>
      </c>
      <c r="F472" t="s">
        <v>639</v>
      </c>
      <c r="G472" s="236" t="s">
        <v>639</v>
      </c>
      <c r="H472" t="b">
        <f t="shared" si="19"/>
        <v>1</v>
      </c>
    </row>
    <row r="473" spans="1:8">
      <c r="A473">
        <f t="shared" si="20"/>
        <v>7</v>
      </c>
      <c r="C473" t="s">
        <v>116</v>
      </c>
      <c r="D473" t="s">
        <v>638</v>
      </c>
      <c r="E473" t="s">
        <v>1699</v>
      </c>
      <c r="F473" t="s">
        <v>640</v>
      </c>
      <c r="G473" s="236" t="s">
        <v>640</v>
      </c>
      <c r="H473" t="b">
        <f t="shared" si="19"/>
        <v>1</v>
      </c>
    </row>
    <row r="474" spans="1:8">
      <c r="A474">
        <f t="shared" si="20"/>
        <v>7</v>
      </c>
      <c r="C474" t="s">
        <v>116</v>
      </c>
      <c r="D474" t="s">
        <v>638</v>
      </c>
      <c r="E474" t="s">
        <v>1699</v>
      </c>
      <c r="F474" t="s">
        <v>641</v>
      </c>
      <c r="G474" s="236" t="s">
        <v>641</v>
      </c>
      <c r="H474" t="b">
        <f t="shared" si="19"/>
        <v>1</v>
      </c>
    </row>
    <row r="475" spans="1:8">
      <c r="A475">
        <f t="shared" si="20"/>
        <v>7</v>
      </c>
      <c r="C475" t="s">
        <v>116</v>
      </c>
      <c r="D475" t="s">
        <v>638</v>
      </c>
      <c r="E475" t="s">
        <v>1699</v>
      </c>
      <c r="F475" t="s">
        <v>642</v>
      </c>
      <c r="G475" s="236" t="s">
        <v>642</v>
      </c>
      <c r="H475" t="b">
        <f t="shared" si="19"/>
        <v>1</v>
      </c>
    </row>
    <row r="476" spans="1:8">
      <c r="A476">
        <f t="shared" si="20"/>
        <v>2</v>
      </c>
      <c r="C476" t="s">
        <v>643</v>
      </c>
      <c r="D476" t="s">
        <v>644</v>
      </c>
      <c r="E476" t="s">
        <v>1700</v>
      </c>
      <c r="F476" t="s">
        <v>645</v>
      </c>
      <c r="G476" s="236" t="s">
        <v>645</v>
      </c>
      <c r="H476" t="b">
        <f t="shared" si="19"/>
        <v>1</v>
      </c>
    </row>
    <row r="477" spans="1:8" ht="24">
      <c r="A477">
        <f t="shared" si="20"/>
        <v>2</v>
      </c>
      <c r="C477" t="s">
        <v>643</v>
      </c>
      <c r="D477" t="s">
        <v>644</v>
      </c>
      <c r="E477" t="s">
        <v>1700</v>
      </c>
      <c r="F477" t="s">
        <v>647</v>
      </c>
      <c r="G477" s="236" t="s">
        <v>647</v>
      </c>
      <c r="H477" t="b">
        <f t="shared" si="19"/>
        <v>1</v>
      </c>
    </row>
    <row r="478" spans="1:8">
      <c r="A478">
        <f t="shared" si="20"/>
        <v>10</v>
      </c>
      <c r="C478" t="s">
        <v>648</v>
      </c>
      <c r="D478" t="s">
        <v>649</v>
      </c>
      <c r="E478" t="s">
        <v>1701</v>
      </c>
      <c r="F478" t="s">
        <v>650</v>
      </c>
      <c r="G478" s="236" t="s">
        <v>650</v>
      </c>
      <c r="H478" t="b">
        <f t="shared" si="19"/>
        <v>1</v>
      </c>
    </row>
    <row r="479" spans="1:8">
      <c r="A479">
        <f t="shared" si="20"/>
        <v>10</v>
      </c>
      <c r="C479" t="s">
        <v>648</v>
      </c>
      <c r="D479" t="s">
        <v>649</v>
      </c>
      <c r="E479" t="s">
        <v>1701</v>
      </c>
      <c r="F479" t="s">
        <v>652</v>
      </c>
      <c r="G479" s="236" t="s">
        <v>652</v>
      </c>
      <c r="H479" t="b">
        <f t="shared" si="19"/>
        <v>1</v>
      </c>
    </row>
    <row r="480" spans="1:8">
      <c r="A480">
        <f t="shared" si="20"/>
        <v>10</v>
      </c>
      <c r="C480" t="s">
        <v>648</v>
      </c>
      <c r="D480" t="s">
        <v>649</v>
      </c>
      <c r="E480" t="s">
        <v>1701</v>
      </c>
      <c r="F480" t="s">
        <v>653</v>
      </c>
      <c r="G480" s="236" t="s">
        <v>653</v>
      </c>
      <c r="H480" t="b">
        <f t="shared" si="19"/>
        <v>1</v>
      </c>
    </row>
    <row r="481" spans="1:8">
      <c r="A481">
        <f t="shared" si="20"/>
        <v>10</v>
      </c>
      <c r="C481" t="s">
        <v>648</v>
      </c>
      <c r="D481" t="s">
        <v>649</v>
      </c>
      <c r="E481" t="s">
        <v>1701</v>
      </c>
      <c r="F481" t="s">
        <v>654</v>
      </c>
      <c r="G481" s="236" t="s">
        <v>654</v>
      </c>
      <c r="H481" t="b">
        <f t="shared" si="19"/>
        <v>1</v>
      </c>
    </row>
    <row r="482" spans="1:8" ht="24">
      <c r="A482">
        <f t="shared" si="20"/>
        <v>10</v>
      </c>
      <c r="C482" t="s">
        <v>648</v>
      </c>
      <c r="D482" t="s">
        <v>649</v>
      </c>
      <c r="E482" t="s">
        <v>1701</v>
      </c>
      <c r="F482" t="s">
        <v>655</v>
      </c>
      <c r="G482" s="236" t="s">
        <v>655</v>
      </c>
      <c r="H482" t="b">
        <f t="shared" si="19"/>
        <v>1</v>
      </c>
    </row>
    <row r="483" spans="1:8">
      <c r="A483">
        <f t="shared" si="20"/>
        <v>10</v>
      </c>
      <c r="C483" t="s">
        <v>648</v>
      </c>
      <c r="D483" t="s">
        <v>649</v>
      </c>
      <c r="E483" t="s">
        <v>1701</v>
      </c>
      <c r="F483" t="s">
        <v>656</v>
      </c>
      <c r="G483" s="236" t="s">
        <v>656</v>
      </c>
      <c r="H483" t="b">
        <f t="shared" si="19"/>
        <v>1</v>
      </c>
    </row>
    <row r="484" spans="1:8">
      <c r="A484">
        <f t="shared" si="20"/>
        <v>10</v>
      </c>
      <c r="C484" t="s">
        <v>648</v>
      </c>
      <c r="D484" t="s">
        <v>649</v>
      </c>
      <c r="E484" t="s">
        <v>1701</v>
      </c>
      <c r="F484" t="s">
        <v>627</v>
      </c>
      <c r="G484" s="236" t="s">
        <v>627</v>
      </c>
      <c r="H484" t="b">
        <f t="shared" si="19"/>
        <v>1</v>
      </c>
    </row>
    <row r="485" spans="1:8">
      <c r="A485">
        <f t="shared" si="20"/>
        <v>10</v>
      </c>
      <c r="C485" t="s">
        <v>648</v>
      </c>
      <c r="D485" t="s">
        <v>649</v>
      </c>
      <c r="E485" t="s">
        <v>1701</v>
      </c>
      <c r="F485" t="s">
        <v>628</v>
      </c>
      <c r="G485" s="236" t="s">
        <v>628</v>
      </c>
      <c r="H485" t="b">
        <f t="shared" si="19"/>
        <v>1</v>
      </c>
    </row>
    <row r="486" spans="1:8" ht="36">
      <c r="A486">
        <f t="shared" si="20"/>
        <v>10</v>
      </c>
      <c r="C486" t="s">
        <v>648</v>
      </c>
      <c r="D486" t="s">
        <v>649</v>
      </c>
      <c r="E486" t="s">
        <v>1701</v>
      </c>
      <c r="F486" t="s">
        <v>657</v>
      </c>
      <c r="G486" s="236" t="s">
        <v>657</v>
      </c>
      <c r="H486" t="b">
        <f t="shared" si="19"/>
        <v>1</v>
      </c>
    </row>
    <row r="487" spans="1:8" ht="24">
      <c r="A487">
        <f t="shared" si="20"/>
        <v>10</v>
      </c>
      <c r="C487" t="s">
        <v>648</v>
      </c>
      <c r="D487" t="s">
        <v>649</v>
      </c>
      <c r="E487" t="s">
        <v>1701</v>
      </c>
      <c r="F487" t="s">
        <v>658</v>
      </c>
      <c r="G487" s="236" t="s">
        <v>658</v>
      </c>
      <c r="H487" t="b">
        <f t="shared" si="19"/>
        <v>1</v>
      </c>
    </row>
    <row r="488" spans="1:8">
      <c r="A488">
        <f t="shared" si="20"/>
        <v>18</v>
      </c>
      <c r="C488" t="s">
        <v>659</v>
      </c>
      <c r="D488" t="s">
        <v>661</v>
      </c>
      <c r="E488" t="s">
        <v>1702</v>
      </c>
      <c r="F488" t="s">
        <v>662</v>
      </c>
      <c r="G488" s="236" t="s">
        <v>662</v>
      </c>
      <c r="H488" t="b">
        <f t="shared" si="19"/>
        <v>1</v>
      </c>
    </row>
    <row r="489" spans="1:8" ht="24">
      <c r="A489">
        <f t="shared" si="20"/>
        <v>18</v>
      </c>
      <c r="C489" t="s">
        <v>659</v>
      </c>
      <c r="D489" t="s">
        <v>661</v>
      </c>
      <c r="E489" t="s">
        <v>1702</v>
      </c>
      <c r="F489" t="s">
        <v>663</v>
      </c>
      <c r="G489" s="236" t="s">
        <v>663</v>
      </c>
      <c r="H489" t="b">
        <f t="shared" si="19"/>
        <v>1</v>
      </c>
    </row>
    <row r="490" spans="1:8" ht="24">
      <c r="A490">
        <f t="shared" si="20"/>
        <v>18</v>
      </c>
      <c r="C490" t="s">
        <v>659</v>
      </c>
      <c r="D490" t="s">
        <v>661</v>
      </c>
      <c r="E490" t="s">
        <v>1702</v>
      </c>
      <c r="F490" t="s">
        <v>664</v>
      </c>
      <c r="G490" s="236" t="s">
        <v>664</v>
      </c>
      <c r="H490" t="b">
        <f t="shared" si="19"/>
        <v>1</v>
      </c>
    </row>
    <row r="491" spans="1:8">
      <c r="A491">
        <f t="shared" si="20"/>
        <v>18</v>
      </c>
      <c r="C491" t="s">
        <v>659</v>
      </c>
      <c r="D491" t="s">
        <v>661</v>
      </c>
      <c r="E491" t="s">
        <v>1702</v>
      </c>
      <c r="F491" t="s">
        <v>665</v>
      </c>
      <c r="G491" s="236" t="s">
        <v>665</v>
      </c>
      <c r="H491" t="b">
        <f t="shared" si="19"/>
        <v>1</v>
      </c>
    </row>
    <row r="492" spans="1:8">
      <c r="A492">
        <f t="shared" si="20"/>
        <v>18</v>
      </c>
      <c r="C492" t="s">
        <v>659</v>
      </c>
      <c r="D492" t="s">
        <v>661</v>
      </c>
      <c r="E492" t="s">
        <v>1702</v>
      </c>
      <c r="F492" t="s">
        <v>666</v>
      </c>
      <c r="G492" s="236" t="s">
        <v>666</v>
      </c>
      <c r="H492" t="b">
        <f t="shared" si="19"/>
        <v>1</v>
      </c>
    </row>
    <row r="493" spans="1:8">
      <c r="A493">
        <f t="shared" si="20"/>
        <v>18</v>
      </c>
      <c r="C493" t="s">
        <v>659</v>
      </c>
      <c r="D493" t="s">
        <v>661</v>
      </c>
      <c r="E493" t="s">
        <v>1702</v>
      </c>
      <c r="F493" t="s">
        <v>667</v>
      </c>
      <c r="G493" s="236" t="s">
        <v>667</v>
      </c>
      <c r="H493" t="b">
        <f t="shared" si="19"/>
        <v>1</v>
      </c>
    </row>
    <row r="494" spans="1:8">
      <c r="A494">
        <f t="shared" si="20"/>
        <v>18</v>
      </c>
      <c r="C494" t="s">
        <v>659</v>
      </c>
      <c r="D494" t="s">
        <v>661</v>
      </c>
      <c r="E494" t="s">
        <v>1702</v>
      </c>
      <c r="F494" t="s">
        <v>668</v>
      </c>
      <c r="G494" s="236" t="s">
        <v>668</v>
      </c>
      <c r="H494" t="b">
        <f t="shared" si="19"/>
        <v>1</v>
      </c>
    </row>
    <row r="495" spans="1:8">
      <c r="A495">
        <f t="shared" si="20"/>
        <v>2</v>
      </c>
      <c r="C495" t="s">
        <v>669</v>
      </c>
      <c r="D495" t="s">
        <v>670</v>
      </c>
      <c r="E495" t="s">
        <v>1703</v>
      </c>
      <c r="F495" t="s">
        <v>298</v>
      </c>
      <c r="G495" s="236" t="s">
        <v>298</v>
      </c>
      <c r="H495" t="b">
        <f t="shared" si="19"/>
        <v>1</v>
      </c>
    </row>
    <row r="496" spans="1:8" ht="24">
      <c r="A496">
        <f t="shared" si="20"/>
        <v>2</v>
      </c>
      <c r="C496" t="s">
        <v>669</v>
      </c>
      <c r="D496" t="s">
        <v>670</v>
      </c>
      <c r="E496" t="s">
        <v>1703</v>
      </c>
      <c r="F496" t="s">
        <v>671</v>
      </c>
      <c r="G496" s="236" t="s">
        <v>671</v>
      </c>
      <c r="H496" t="b">
        <f t="shared" si="19"/>
        <v>1</v>
      </c>
    </row>
    <row r="497" spans="1:8">
      <c r="A497">
        <f t="shared" si="20"/>
        <v>8</v>
      </c>
      <c r="C497" t="s">
        <v>672</v>
      </c>
      <c r="D497" t="s">
        <v>673</v>
      </c>
      <c r="E497" t="s">
        <v>1704</v>
      </c>
      <c r="F497" t="s">
        <v>674</v>
      </c>
      <c r="G497" s="236" t="s">
        <v>674</v>
      </c>
      <c r="H497" t="b">
        <f t="shared" si="19"/>
        <v>1</v>
      </c>
    </row>
    <row r="498" spans="1:8">
      <c r="A498">
        <f t="shared" si="20"/>
        <v>8</v>
      </c>
      <c r="C498" t="s">
        <v>672</v>
      </c>
      <c r="D498" t="s">
        <v>673</v>
      </c>
      <c r="E498" t="s">
        <v>1704</v>
      </c>
      <c r="F498" t="s">
        <v>675</v>
      </c>
      <c r="G498" s="236" t="s">
        <v>675</v>
      </c>
      <c r="H498" t="b">
        <f t="shared" si="19"/>
        <v>1</v>
      </c>
    </row>
    <row r="499" spans="1:8">
      <c r="A499">
        <f t="shared" si="20"/>
        <v>8</v>
      </c>
      <c r="C499" t="s">
        <v>672</v>
      </c>
      <c r="D499" t="s">
        <v>673</v>
      </c>
      <c r="E499" t="s">
        <v>1704</v>
      </c>
      <c r="F499" t="s">
        <v>676</v>
      </c>
      <c r="G499" s="236" t="s">
        <v>676</v>
      </c>
      <c r="H499" t="b">
        <f t="shared" si="19"/>
        <v>1</v>
      </c>
    </row>
    <row r="500" spans="1:8">
      <c r="A500">
        <f t="shared" si="20"/>
        <v>8</v>
      </c>
      <c r="C500" t="s">
        <v>672</v>
      </c>
      <c r="D500" t="s">
        <v>673</v>
      </c>
      <c r="E500" t="s">
        <v>1704</v>
      </c>
      <c r="F500" t="s">
        <v>677</v>
      </c>
      <c r="G500" s="236" t="s">
        <v>677</v>
      </c>
      <c r="H500" t="b">
        <f t="shared" si="19"/>
        <v>1</v>
      </c>
    </row>
    <row r="501" spans="1:8">
      <c r="A501">
        <f t="shared" si="20"/>
        <v>8</v>
      </c>
      <c r="C501" t="s">
        <v>672</v>
      </c>
      <c r="D501" t="s">
        <v>673</v>
      </c>
      <c r="E501" t="s">
        <v>1704</v>
      </c>
      <c r="F501" t="s">
        <v>678</v>
      </c>
      <c r="G501" s="236" t="s">
        <v>678</v>
      </c>
      <c r="H501" t="b">
        <f t="shared" si="19"/>
        <v>1</v>
      </c>
    </row>
    <row r="502" spans="1:8">
      <c r="A502">
        <f t="shared" si="20"/>
        <v>8</v>
      </c>
      <c r="C502" t="s">
        <v>672</v>
      </c>
      <c r="D502" t="s">
        <v>673</v>
      </c>
      <c r="E502" t="s">
        <v>1704</v>
      </c>
      <c r="F502" t="s">
        <v>679</v>
      </c>
      <c r="G502" s="236" t="s">
        <v>679</v>
      </c>
      <c r="H502" t="b">
        <f t="shared" si="19"/>
        <v>1</v>
      </c>
    </row>
    <row r="503" spans="1:8">
      <c r="A503">
        <f t="shared" si="20"/>
        <v>8</v>
      </c>
      <c r="C503" t="s">
        <v>672</v>
      </c>
      <c r="D503" t="s">
        <v>673</v>
      </c>
      <c r="E503" t="s">
        <v>1704</v>
      </c>
      <c r="F503" t="s">
        <v>680</v>
      </c>
      <c r="G503" s="236" t="s">
        <v>680</v>
      </c>
      <c r="H503" t="b">
        <f t="shared" si="19"/>
        <v>1</v>
      </c>
    </row>
    <row r="504" spans="1:8">
      <c r="A504">
        <f t="shared" si="20"/>
        <v>8</v>
      </c>
      <c r="C504" t="s">
        <v>672</v>
      </c>
      <c r="D504" t="s">
        <v>673</v>
      </c>
      <c r="E504" t="s">
        <v>1704</v>
      </c>
      <c r="F504" t="s">
        <v>681</v>
      </c>
      <c r="G504" s="236" t="s">
        <v>681</v>
      </c>
      <c r="H504" t="b">
        <f t="shared" si="19"/>
        <v>1</v>
      </c>
    </row>
    <row r="505" spans="1:8">
      <c r="A505">
        <f t="shared" si="20"/>
        <v>6</v>
      </c>
      <c r="C505" t="s">
        <v>682</v>
      </c>
      <c r="D505" t="s">
        <v>683</v>
      </c>
      <c r="E505" t="s">
        <v>1705</v>
      </c>
      <c r="F505" t="s">
        <v>42</v>
      </c>
      <c r="G505" s="236" t="s">
        <v>42</v>
      </c>
      <c r="H505" t="b">
        <f t="shared" si="19"/>
        <v>1</v>
      </c>
    </row>
    <row r="506" spans="1:8">
      <c r="A506">
        <f t="shared" si="20"/>
        <v>6</v>
      </c>
      <c r="C506" t="s">
        <v>682</v>
      </c>
      <c r="D506" t="s">
        <v>683</v>
      </c>
      <c r="E506" t="s">
        <v>1705</v>
      </c>
      <c r="F506" t="s">
        <v>45</v>
      </c>
      <c r="G506" s="236" t="s">
        <v>45</v>
      </c>
      <c r="H506" t="b">
        <f t="shared" si="19"/>
        <v>1</v>
      </c>
    </row>
    <row r="507" spans="1:8">
      <c r="A507">
        <f t="shared" si="20"/>
        <v>6</v>
      </c>
      <c r="C507" t="s">
        <v>682</v>
      </c>
      <c r="D507" t="s">
        <v>683</v>
      </c>
      <c r="E507" t="s">
        <v>1705</v>
      </c>
      <c r="F507" t="s">
        <v>685</v>
      </c>
      <c r="G507" s="236" t="s">
        <v>685</v>
      </c>
      <c r="H507" t="b">
        <f t="shared" si="19"/>
        <v>1</v>
      </c>
    </row>
    <row r="508" spans="1:8">
      <c r="A508">
        <f t="shared" si="20"/>
        <v>123</v>
      </c>
      <c r="B508">
        <f>+COUNTIF($D$85:$D$1226,D508)</f>
        <v>6</v>
      </c>
      <c r="C508" t="s">
        <v>1487</v>
      </c>
      <c r="D508" t="s">
        <v>683</v>
      </c>
      <c r="E508" t="s">
        <v>1706</v>
      </c>
      <c r="F508" t="s">
        <v>1572</v>
      </c>
      <c r="G508" s="236" t="s">
        <v>1572</v>
      </c>
      <c r="H508" t="b">
        <f t="shared" si="19"/>
        <v>1</v>
      </c>
    </row>
    <row r="509" spans="1:8">
      <c r="A509">
        <f t="shared" si="20"/>
        <v>123</v>
      </c>
      <c r="B509">
        <f>+COUNTIF($D$85:$D$1226,D509)</f>
        <v>6</v>
      </c>
      <c r="C509" t="s">
        <v>1487</v>
      </c>
      <c r="D509" t="s">
        <v>683</v>
      </c>
      <c r="E509" t="s">
        <v>1706</v>
      </c>
      <c r="F509" t="s">
        <v>689</v>
      </c>
      <c r="G509" s="236" t="s">
        <v>689</v>
      </c>
      <c r="H509" t="b">
        <f t="shared" si="19"/>
        <v>1</v>
      </c>
    </row>
    <row r="510" spans="1:8">
      <c r="A510">
        <f t="shared" si="20"/>
        <v>123</v>
      </c>
      <c r="B510">
        <f>+COUNTIF($D$85:$D$1226,D510)</f>
        <v>6</v>
      </c>
      <c r="C510" t="s">
        <v>1487</v>
      </c>
      <c r="D510" t="s">
        <v>683</v>
      </c>
      <c r="E510" t="s">
        <v>1706</v>
      </c>
      <c r="F510" t="s">
        <v>690</v>
      </c>
      <c r="G510" s="236" t="s">
        <v>690</v>
      </c>
      <c r="H510" t="b">
        <f t="shared" si="19"/>
        <v>1</v>
      </c>
    </row>
    <row r="511" spans="1:8">
      <c r="A511">
        <f t="shared" si="20"/>
        <v>5</v>
      </c>
      <c r="C511" t="s">
        <v>691</v>
      </c>
      <c r="D511" t="s">
        <v>693</v>
      </c>
      <c r="E511" t="s">
        <v>1706</v>
      </c>
      <c r="F511" t="s">
        <v>694</v>
      </c>
      <c r="G511" s="236" t="s">
        <v>694</v>
      </c>
      <c r="H511" t="b">
        <f t="shared" si="19"/>
        <v>1</v>
      </c>
    </row>
    <row r="512" spans="1:8">
      <c r="A512">
        <f t="shared" si="20"/>
        <v>5</v>
      </c>
      <c r="C512" t="s">
        <v>691</v>
      </c>
      <c r="D512" t="s">
        <v>693</v>
      </c>
      <c r="E512" t="s">
        <v>1706</v>
      </c>
      <c r="F512" t="s">
        <v>696</v>
      </c>
      <c r="G512" s="236" t="s">
        <v>696</v>
      </c>
      <c r="H512" t="b">
        <f t="shared" si="19"/>
        <v>1</v>
      </c>
    </row>
    <row r="513" spans="1:8">
      <c r="A513">
        <f t="shared" si="20"/>
        <v>5</v>
      </c>
      <c r="C513" t="s">
        <v>691</v>
      </c>
      <c r="D513" t="s">
        <v>693</v>
      </c>
      <c r="E513" t="s">
        <v>1706</v>
      </c>
      <c r="F513" t="s">
        <v>697</v>
      </c>
      <c r="G513" s="236" t="s">
        <v>697</v>
      </c>
      <c r="H513" t="b">
        <f t="shared" si="19"/>
        <v>1</v>
      </c>
    </row>
    <row r="514" spans="1:8">
      <c r="A514">
        <f t="shared" si="20"/>
        <v>5</v>
      </c>
      <c r="C514" t="s">
        <v>691</v>
      </c>
      <c r="D514" t="s">
        <v>693</v>
      </c>
      <c r="E514" t="s">
        <v>1706</v>
      </c>
      <c r="F514" t="s">
        <v>698</v>
      </c>
      <c r="G514" s="236" t="s">
        <v>698</v>
      </c>
      <c r="H514" t="b">
        <f t="shared" si="19"/>
        <v>1</v>
      </c>
    </row>
    <row r="515" spans="1:8">
      <c r="A515">
        <f t="shared" si="20"/>
        <v>5</v>
      </c>
      <c r="C515" t="s">
        <v>691</v>
      </c>
      <c r="D515" t="s">
        <v>693</v>
      </c>
      <c r="E515" t="s">
        <v>1706</v>
      </c>
      <c r="F515" t="s">
        <v>699</v>
      </c>
      <c r="G515" s="236" t="s">
        <v>699</v>
      </c>
      <c r="H515" t="b">
        <f t="shared" si="19"/>
        <v>1</v>
      </c>
    </row>
    <row r="516" spans="1:8">
      <c r="A516">
        <f t="shared" si="20"/>
        <v>5</v>
      </c>
      <c r="C516" t="s">
        <v>700</v>
      </c>
      <c r="D516" t="s">
        <v>701</v>
      </c>
      <c r="E516" t="s">
        <v>1707</v>
      </c>
      <c r="F516" t="s">
        <v>702</v>
      </c>
      <c r="G516" s="236" t="s">
        <v>702</v>
      </c>
      <c r="H516" t="b">
        <f t="shared" ref="H516:H579" si="21">+G516=F516</f>
        <v>1</v>
      </c>
    </row>
    <row r="517" spans="1:8">
      <c r="A517">
        <f t="shared" si="20"/>
        <v>5</v>
      </c>
      <c r="C517" t="s">
        <v>700</v>
      </c>
      <c r="D517" t="s">
        <v>701</v>
      </c>
      <c r="E517" t="s">
        <v>1707</v>
      </c>
      <c r="F517" t="s">
        <v>704</v>
      </c>
      <c r="G517" s="236" t="s">
        <v>704</v>
      </c>
      <c r="H517" t="b">
        <f t="shared" si="21"/>
        <v>1</v>
      </c>
    </row>
    <row r="518" spans="1:8">
      <c r="A518">
        <f t="shared" si="20"/>
        <v>5</v>
      </c>
      <c r="C518" t="s">
        <v>700</v>
      </c>
      <c r="D518" t="s">
        <v>701</v>
      </c>
      <c r="E518" t="s">
        <v>1707</v>
      </c>
      <c r="F518" t="s">
        <v>697</v>
      </c>
      <c r="G518" s="236" t="s">
        <v>697</v>
      </c>
      <c r="H518" t="b">
        <f t="shared" si="21"/>
        <v>1</v>
      </c>
    </row>
    <row r="519" spans="1:8">
      <c r="A519">
        <f t="shared" si="20"/>
        <v>5</v>
      </c>
      <c r="C519" t="s">
        <v>700</v>
      </c>
      <c r="D519" t="s">
        <v>701</v>
      </c>
      <c r="E519" t="s">
        <v>1707</v>
      </c>
      <c r="F519" t="s">
        <v>698</v>
      </c>
      <c r="G519" s="236" t="s">
        <v>698</v>
      </c>
      <c r="H519" t="b">
        <f t="shared" si="21"/>
        <v>1</v>
      </c>
    </row>
    <row r="520" spans="1:8">
      <c r="A520">
        <f t="shared" si="20"/>
        <v>5</v>
      </c>
      <c r="C520" t="s">
        <v>700</v>
      </c>
      <c r="D520" t="s">
        <v>701</v>
      </c>
      <c r="E520" t="s">
        <v>1707</v>
      </c>
      <c r="F520" t="s">
        <v>699</v>
      </c>
      <c r="G520" s="236" t="s">
        <v>699</v>
      </c>
      <c r="H520" t="b">
        <f t="shared" si="21"/>
        <v>1</v>
      </c>
    </row>
    <row r="521" spans="1:8">
      <c r="A521">
        <f t="shared" si="20"/>
        <v>123</v>
      </c>
      <c r="B521">
        <f t="shared" ref="B521:B533" si="22">+COUNTIF($D$85:$D$1226,D521)</f>
        <v>18</v>
      </c>
      <c r="C521" t="s">
        <v>1487</v>
      </c>
      <c r="D521" t="s">
        <v>701</v>
      </c>
      <c r="E521" t="s">
        <v>1708</v>
      </c>
      <c r="F521" t="s">
        <v>72</v>
      </c>
      <c r="G521" s="236" t="s">
        <v>72</v>
      </c>
      <c r="H521" t="b">
        <f t="shared" si="21"/>
        <v>1</v>
      </c>
    </row>
    <row r="522" spans="1:8">
      <c r="A522">
        <f t="shared" si="20"/>
        <v>123</v>
      </c>
      <c r="B522">
        <f t="shared" si="22"/>
        <v>18</v>
      </c>
      <c r="C522" t="s">
        <v>1487</v>
      </c>
      <c r="D522" t="s">
        <v>701</v>
      </c>
      <c r="E522" t="s">
        <v>1708</v>
      </c>
      <c r="F522" t="s">
        <v>74</v>
      </c>
      <c r="G522" s="236" t="s">
        <v>74</v>
      </c>
      <c r="H522" t="b">
        <f t="shared" si="21"/>
        <v>1</v>
      </c>
    </row>
    <row r="523" spans="1:8">
      <c r="A523">
        <f t="shared" si="20"/>
        <v>123</v>
      </c>
      <c r="B523">
        <f t="shared" si="22"/>
        <v>18</v>
      </c>
      <c r="C523" t="s">
        <v>1487</v>
      </c>
      <c r="D523" t="s">
        <v>701</v>
      </c>
      <c r="E523" t="s">
        <v>1708</v>
      </c>
      <c r="F523" t="s">
        <v>75</v>
      </c>
      <c r="G523" s="236" t="s">
        <v>75</v>
      </c>
      <c r="H523" t="b">
        <f t="shared" si="21"/>
        <v>1</v>
      </c>
    </row>
    <row r="524" spans="1:8">
      <c r="A524">
        <f t="shared" si="20"/>
        <v>123</v>
      </c>
      <c r="B524">
        <f t="shared" si="22"/>
        <v>18</v>
      </c>
      <c r="C524" t="s">
        <v>1487</v>
      </c>
      <c r="D524" t="s">
        <v>701</v>
      </c>
      <c r="E524" t="s">
        <v>1708</v>
      </c>
      <c r="F524" t="s">
        <v>76</v>
      </c>
      <c r="G524" s="236" t="s">
        <v>76</v>
      </c>
      <c r="H524" t="b">
        <f t="shared" si="21"/>
        <v>1</v>
      </c>
    </row>
    <row r="525" spans="1:8">
      <c r="A525">
        <f t="shared" si="20"/>
        <v>123</v>
      </c>
      <c r="B525">
        <f t="shared" si="22"/>
        <v>18</v>
      </c>
      <c r="C525" t="s">
        <v>1487</v>
      </c>
      <c r="D525" t="s">
        <v>701</v>
      </c>
      <c r="E525" t="s">
        <v>1708</v>
      </c>
      <c r="F525" t="s">
        <v>707</v>
      </c>
      <c r="G525" s="236" t="s">
        <v>707</v>
      </c>
      <c r="H525" t="b">
        <f t="shared" si="21"/>
        <v>1</v>
      </c>
    </row>
    <row r="526" spans="1:8" ht="24">
      <c r="A526">
        <f t="shared" si="20"/>
        <v>123</v>
      </c>
      <c r="B526">
        <f t="shared" si="22"/>
        <v>18</v>
      </c>
      <c r="C526" t="s">
        <v>1487</v>
      </c>
      <c r="D526" t="s">
        <v>701</v>
      </c>
      <c r="E526" t="s">
        <v>1708</v>
      </c>
      <c r="F526" t="s">
        <v>709</v>
      </c>
      <c r="G526" s="236" t="s">
        <v>709</v>
      </c>
      <c r="H526" t="b">
        <f t="shared" si="21"/>
        <v>1</v>
      </c>
    </row>
    <row r="527" spans="1:8">
      <c r="A527">
        <f t="shared" si="20"/>
        <v>123</v>
      </c>
      <c r="B527">
        <f t="shared" si="22"/>
        <v>18</v>
      </c>
      <c r="C527" t="s">
        <v>1487</v>
      </c>
      <c r="D527" t="s">
        <v>701</v>
      </c>
      <c r="E527" t="s">
        <v>1708</v>
      </c>
      <c r="F527" t="s">
        <v>710</v>
      </c>
      <c r="G527" s="236" t="s">
        <v>710</v>
      </c>
      <c r="H527" t="b">
        <f t="shared" si="21"/>
        <v>1</v>
      </c>
    </row>
    <row r="528" spans="1:8">
      <c r="A528">
        <f t="shared" si="20"/>
        <v>123</v>
      </c>
      <c r="B528">
        <f t="shared" si="22"/>
        <v>18</v>
      </c>
      <c r="C528" t="s">
        <v>1487</v>
      </c>
      <c r="D528" t="s">
        <v>701</v>
      </c>
      <c r="E528" t="s">
        <v>1708</v>
      </c>
      <c r="F528" t="s">
        <v>711</v>
      </c>
      <c r="G528" s="236" t="s">
        <v>711</v>
      </c>
      <c r="H528" t="b">
        <f t="shared" si="21"/>
        <v>1</v>
      </c>
    </row>
    <row r="529" spans="1:8">
      <c r="A529">
        <f t="shared" si="20"/>
        <v>123</v>
      </c>
      <c r="B529">
        <f t="shared" si="22"/>
        <v>18</v>
      </c>
      <c r="C529" t="s">
        <v>1487</v>
      </c>
      <c r="D529" t="s">
        <v>701</v>
      </c>
      <c r="E529" t="s">
        <v>1708</v>
      </c>
      <c r="F529" t="s">
        <v>712</v>
      </c>
      <c r="G529" s="236" t="s">
        <v>712</v>
      </c>
      <c r="H529" t="b">
        <f t="shared" si="21"/>
        <v>1</v>
      </c>
    </row>
    <row r="530" spans="1:8">
      <c r="A530">
        <f t="shared" si="20"/>
        <v>123</v>
      </c>
      <c r="B530">
        <f t="shared" si="22"/>
        <v>18</v>
      </c>
      <c r="C530" t="s">
        <v>1487</v>
      </c>
      <c r="D530" t="s">
        <v>701</v>
      </c>
      <c r="E530" t="s">
        <v>1708</v>
      </c>
      <c r="F530" t="s">
        <v>713</v>
      </c>
      <c r="G530" s="236" t="s">
        <v>713</v>
      </c>
      <c r="H530" t="b">
        <f t="shared" si="21"/>
        <v>1</v>
      </c>
    </row>
    <row r="531" spans="1:8">
      <c r="A531">
        <f t="shared" si="20"/>
        <v>123</v>
      </c>
      <c r="B531">
        <f t="shared" si="22"/>
        <v>18</v>
      </c>
      <c r="C531" t="s">
        <v>1487</v>
      </c>
      <c r="D531" t="s">
        <v>701</v>
      </c>
      <c r="E531" t="s">
        <v>1708</v>
      </c>
      <c r="F531" t="s">
        <v>714</v>
      </c>
      <c r="G531" s="236" t="s">
        <v>714</v>
      </c>
      <c r="H531" t="b">
        <f t="shared" si="21"/>
        <v>1</v>
      </c>
    </row>
    <row r="532" spans="1:8">
      <c r="A532">
        <f t="shared" si="20"/>
        <v>123</v>
      </c>
      <c r="B532">
        <f t="shared" si="22"/>
        <v>18</v>
      </c>
      <c r="C532" t="s">
        <v>1487</v>
      </c>
      <c r="D532" t="s">
        <v>701</v>
      </c>
      <c r="E532" t="s">
        <v>1708</v>
      </c>
      <c r="F532" t="s">
        <v>716</v>
      </c>
      <c r="G532" s="236" t="s">
        <v>716</v>
      </c>
      <c r="H532" t="b">
        <f t="shared" si="21"/>
        <v>1</v>
      </c>
    </row>
    <row r="533" spans="1:8">
      <c r="A533">
        <f t="shared" ref="A533:A596" si="23">+COUNTIF($C$3:$C$1298,C533)</f>
        <v>123</v>
      </c>
      <c r="B533">
        <f t="shared" si="22"/>
        <v>18</v>
      </c>
      <c r="C533" t="s">
        <v>1487</v>
      </c>
      <c r="D533" t="s">
        <v>701</v>
      </c>
      <c r="E533" t="s">
        <v>1708</v>
      </c>
      <c r="F533" t="s">
        <v>718</v>
      </c>
      <c r="G533" s="236" t="s">
        <v>718</v>
      </c>
      <c r="H533" t="b">
        <f t="shared" si="21"/>
        <v>1</v>
      </c>
    </row>
    <row r="534" spans="1:8">
      <c r="A534">
        <f t="shared" si="23"/>
        <v>7</v>
      </c>
      <c r="C534" t="s">
        <v>107</v>
      </c>
      <c r="D534" t="s">
        <v>109</v>
      </c>
      <c r="E534" t="s">
        <v>110</v>
      </c>
      <c r="F534" t="s">
        <v>110</v>
      </c>
      <c r="G534" s="236" t="s">
        <v>110</v>
      </c>
      <c r="H534" t="b">
        <f t="shared" si="21"/>
        <v>1</v>
      </c>
    </row>
    <row r="535" spans="1:8">
      <c r="A535">
        <f t="shared" si="23"/>
        <v>4</v>
      </c>
      <c r="C535" t="s">
        <v>387</v>
      </c>
      <c r="D535" t="s">
        <v>720</v>
      </c>
      <c r="E535" t="s">
        <v>721</v>
      </c>
      <c r="F535" t="s">
        <v>721</v>
      </c>
      <c r="G535" s="236" t="s">
        <v>721</v>
      </c>
      <c r="H535" t="b">
        <f t="shared" si="21"/>
        <v>1</v>
      </c>
    </row>
    <row r="536" spans="1:8">
      <c r="A536">
        <f t="shared" si="23"/>
        <v>29</v>
      </c>
      <c r="C536" t="s">
        <v>723</v>
      </c>
      <c r="D536" t="s">
        <v>725</v>
      </c>
      <c r="E536" t="s">
        <v>1709</v>
      </c>
      <c r="F536" t="s">
        <v>726</v>
      </c>
      <c r="G536" s="236" t="s">
        <v>726</v>
      </c>
      <c r="H536" t="b">
        <f t="shared" si="21"/>
        <v>1</v>
      </c>
    </row>
    <row r="537" spans="1:8">
      <c r="A537">
        <f t="shared" si="23"/>
        <v>29</v>
      </c>
      <c r="C537" t="s">
        <v>723</v>
      </c>
      <c r="D537" t="s">
        <v>725</v>
      </c>
      <c r="E537" t="s">
        <v>1709</v>
      </c>
      <c r="F537" t="s">
        <v>728</v>
      </c>
      <c r="G537" s="236" t="s">
        <v>728</v>
      </c>
      <c r="H537" t="b">
        <f t="shared" si="21"/>
        <v>1</v>
      </c>
    </row>
    <row r="538" spans="1:8">
      <c r="A538">
        <f t="shared" si="23"/>
        <v>29</v>
      </c>
      <c r="C538" t="s">
        <v>723</v>
      </c>
      <c r="D538" t="s">
        <v>725</v>
      </c>
      <c r="E538" t="s">
        <v>1709</v>
      </c>
      <c r="F538" t="s">
        <v>729</v>
      </c>
      <c r="G538" s="236" t="s">
        <v>729</v>
      </c>
      <c r="H538" t="b">
        <f t="shared" si="21"/>
        <v>1</v>
      </c>
    </row>
    <row r="539" spans="1:8">
      <c r="A539">
        <f t="shared" si="23"/>
        <v>29</v>
      </c>
      <c r="C539" t="s">
        <v>723</v>
      </c>
      <c r="D539" t="s">
        <v>725</v>
      </c>
      <c r="E539" t="s">
        <v>1709</v>
      </c>
      <c r="F539" t="s">
        <v>730</v>
      </c>
      <c r="G539" s="236" t="s">
        <v>730</v>
      </c>
      <c r="H539" t="b">
        <f t="shared" si="21"/>
        <v>1</v>
      </c>
    </row>
    <row r="540" spans="1:8">
      <c r="A540">
        <f t="shared" si="23"/>
        <v>29</v>
      </c>
      <c r="C540" t="s">
        <v>723</v>
      </c>
      <c r="D540" t="s">
        <v>725</v>
      </c>
      <c r="E540" t="s">
        <v>1709</v>
      </c>
      <c r="F540" t="s">
        <v>731</v>
      </c>
      <c r="G540" s="236" t="s">
        <v>731</v>
      </c>
      <c r="H540" t="b">
        <f t="shared" si="21"/>
        <v>1</v>
      </c>
    </row>
    <row r="541" spans="1:8">
      <c r="A541">
        <f t="shared" si="23"/>
        <v>29</v>
      </c>
      <c r="C541" t="s">
        <v>723</v>
      </c>
      <c r="D541" t="s">
        <v>725</v>
      </c>
      <c r="E541" t="s">
        <v>1709</v>
      </c>
      <c r="F541" t="s">
        <v>732</v>
      </c>
      <c r="G541" s="236" t="s">
        <v>732</v>
      </c>
      <c r="H541" t="b">
        <f t="shared" si="21"/>
        <v>1</v>
      </c>
    </row>
    <row r="542" spans="1:8">
      <c r="A542">
        <f t="shared" si="23"/>
        <v>29</v>
      </c>
      <c r="C542" t="s">
        <v>723</v>
      </c>
      <c r="D542" t="s">
        <v>725</v>
      </c>
      <c r="E542" t="s">
        <v>1709</v>
      </c>
      <c r="F542" t="s">
        <v>731</v>
      </c>
      <c r="G542" s="236" t="s">
        <v>731</v>
      </c>
      <c r="H542" t="b">
        <f t="shared" si="21"/>
        <v>1</v>
      </c>
    </row>
    <row r="543" spans="1:8">
      <c r="A543">
        <f t="shared" si="23"/>
        <v>29</v>
      </c>
      <c r="C543" t="s">
        <v>723</v>
      </c>
      <c r="D543" t="s">
        <v>725</v>
      </c>
      <c r="E543" t="s">
        <v>1709</v>
      </c>
      <c r="F543" t="s">
        <v>733</v>
      </c>
      <c r="G543" s="236" t="s">
        <v>733</v>
      </c>
      <c r="H543" t="b">
        <f t="shared" si="21"/>
        <v>1</v>
      </c>
    </row>
    <row r="544" spans="1:8">
      <c r="A544">
        <f t="shared" si="23"/>
        <v>29</v>
      </c>
      <c r="C544" t="s">
        <v>723</v>
      </c>
      <c r="D544" t="s">
        <v>725</v>
      </c>
      <c r="E544" t="s">
        <v>1709</v>
      </c>
      <c r="F544" t="s">
        <v>734</v>
      </c>
      <c r="G544" s="236" t="s">
        <v>734</v>
      </c>
      <c r="H544" t="b">
        <f t="shared" si="21"/>
        <v>1</v>
      </c>
    </row>
    <row r="545" spans="1:8">
      <c r="A545">
        <f t="shared" si="23"/>
        <v>29</v>
      </c>
      <c r="C545" t="s">
        <v>723</v>
      </c>
      <c r="D545" t="s">
        <v>725</v>
      </c>
      <c r="E545" t="s">
        <v>1709</v>
      </c>
      <c r="F545" t="s">
        <v>735</v>
      </c>
      <c r="G545" s="236" t="s">
        <v>735</v>
      </c>
      <c r="H545" t="b">
        <f t="shared" si="21"/>
        <v>1</v>
      </c>
    </row>
    <row r="546" spans="1:8">
      <c r="A546">
        <f t="shared" si="23"/>
        <v>29</v>
      </c>
      <c r="C546" t="s">
        <v>723</v>
      </c>
      <c r="D546" t="s">
        <v>725</v>
      </c>
      <c r="E546" t="s">
        <v>1709</v>
      </c>
      <c r="F546" t="s">
        <v>736</v>
      </c>
      <c r="G546" s="236" t="s">
        <v>736</v>
      </c>
      <c r="H546" t="b">
        <f t="shared" si="21"/>
        <v>1</v>
      </c>
    </row>
    <row r="547" spans="1:8">
      <c r="A547">
        <f t="shared" si="23"/>
        <v>29</v>
      </c>
      <c r="C547" t="s">
        <v>723</v>
      </c>
      <c r="D547" t="s">
        <v>725</v>
      </c>
      <c r="E547" t="s">
        <v>1709</v>
      </c>
      <c r="F547" t="s">
        <v>737</v>
      </c>
      <c r="G547" s="236" t="s">
        <v>737</v>
      </c>
      <c r="H547" t="b">
        <f t="shared" si="21"/>
        <v>1</v>
      </c>
    </row>
    <row r="548" spans="1:8">
      <c r="A548">
        <f t="shared" si="23"/>
        <v>29</v>
      </c>
      <c r="C548" t="s">
        <v>723</v>
      </c>
      <c r="D548" t="s">
        <v>725</v>
      </c>
      <c r="E548" t="s">
        <v>1709</v>
      </c>
      <c r="F548" t="s">
        <v>738</v>
      </c>
      <c r="G548" s="236" t="s">
        <v>738</v>
      </c>
      <c r="H548" t="b">
        <f t="shared" si="21"/>
        <v>1</v>
      </c>
    </row>
    <row r="549" spans="1:8" ht="24">
      <c r="A549">
        <f t="shared" si="23"/>
        <v>29</v>
      </c>
      <c r="C549" t="s">
        <v>723</v>
      </c>
      <c r="D549" t="s">
        <v>725</v>
      </c>
      <c r="E549" t="s">
        <v>1709</v>
      </c>
      <c r="F549" t="s">
        <v>739</v>
      </c>
      <c r="G549" s="236" t="s">
        <v>739</v>
      </c>
      <c r="H549" t="b">
        <f t="shared" si="21"/>
        <v>1</v>
      </c>
    </row>
    <row r="550" spans="1:8">
      <c r="A550">
        <f t="shared" si="23"/>
        <v>29</v>
      </c>
      <c r="C550" t="s">
        <v>723</v>
      </c>
      <c r="D550" t="s">
        <v>725</v>
      </c>
      <c r="E550" t="s">
        <v>1709</v>
      </c>
      <c r="F550" t="s">
        <v>740</v>
      </c>
      <c r="G550" s="236" t="s">
        <v>740</v>
      </c>
      <c r="H550" t="b">
        <f t="shared" si="21"/>
        <v>1</v>
      </c>
    </row>
    <row r="551" spans="1:8">
      <c r="A551">
        <f t="shared" si="23"/>
        <v>29</v>
      </c>
      <c r="C551" t="s">
        <v>723</v>
      </c>
      <c r="D551" t="s">
        <v>725</v>
      </c>
      <c r="E551" t="s">
        <v>1709</v>
      </c>
      <c r="F551" t="s">
        <v>741</v>
      </c>
      <c r="G551" s="236" t="s">
        <v>741</v>
      </c>
      <c r="H551" t="b">
        <f t="shared" si="21"/>
        <v>1</v>
      </c>
    </row>
    <row r="552" spans="1:8">
      <c r="A552">
        <f t="shared" si="23"/>
        <v>29</v>
      </c>
      <c r="C552" t="s">
        <v>723</v>
      </c>
      <c r="D552" t="s">
        <v>725</v>
      </c>
      <c r="E552" t="s">
        <v>1709</v>
      </c>
      <c r="F552" t="s">
        <v>742</v>
      </c>
      <c r="G552" s="236" t="s">
        <v>742</v>
      </c>
      <c r="H552" t="b">
        <f t="shared" si="21"/>
        <v>1</v>
      </c>
    </row>
    <row r="553" spans="1:8">
      <c r="A553">
        <f t="shared" si="23"/>
        <v>29</v>
      </c>
      <c r="C553" t="s">
        <v>723</v>
      </c>
      <c r="D553" t="s">
        <v>725</v>
      </c>
      <c r="E553" t="s">
        <v>1709</v>
      </c>
      <c r="F553" t="s">
        <v>743</v>
      </c>
      <c r="G553" s="236" t="s">
        <v>743</v>
      </c>
      <c r="H553" t="b">
        <f t="shared" si="21"/>
        <v>1</v>
      </c>
    </row>
    <row r="554" spans="1:8">
      <c r="A554">
        <f t="shared" si="23"/>
        <v>29</v>
      </c>
      <c r="C554" t="s">
        <v>723</v>
      </c>
      <c r="D554" t="s">
        <v>725</v>
      </c>
      <c r="E554" t="s">
        <v>1709</v>
      </c>
      <c r="F554" t="s">
        <v>744</v>
      </c>
      <c r="G554" s="236" t="s">
        <v>744</v>
      </c>
      <c r="H554" t="b">
        <f t="shared" si="21"/>
        <v>1</v>
      </c>
    </row>
    <row r="555" spans="1:8">
      <c r="A555">
        <f t="shared" si="23"/>
        <v>29</v>
      </c>
      <c r="C555" t="s">
        <v>723</v>
      </c>
      <c r="D555" t="s">
        <v>725</v>
      </c>
      <c r="E555" t="s">
        <v>1709</v>
      </c>
      <c r="F555" t="s">
        <v>745</v>
      </c>
      <c r="G555" s="236" t="s">
        <v>745</v>
      </c>
      <c r="H555" t="b">
        <f t="shared" si="21"/>
        <v>1</v>
      </c>
    </row>
    <row r="556" spans="1:8">
      <c r="A556">
        <f t="shared" si="23"/>
        <v>29</v>
      </c>
      <c r="C556" t="s">
        <v>723</v>
      </c>
      <c r="D556" t="s">
        <v>725</v>
      </c>
      <c r="E556" t="s">
        <v>1709</v>
      </c>
      <c r="F556" t="s">
        <v>746</v>
      </c>
      <c r="G556" s="236" t="s">
        <v>746</v>
      </c>
      <c r="H556" t="b">
        <f t="shared" si="21"/>
        <v>1</v>
      </c>
    </row>
    <row r="557" spans="1:8">
      <c r="A557">
        <f t="shared" si="23"/>
        <v>29</v>
      </c>
      <c r="C557" t="s">
        <v>723</v>
      </c>
      <c r="D557" t="s">
        <v>725</v>
      </c>
      <c r="E557" t="s">
        <v>1709</v>
      </c>
      <c r="F557" t="s">
        <v>747</v>
      </c>
      <c r="G557" s="236" t="s">
        <v>747</v>
      </c>
      <c r="H557" t="b">
        <f t="shared" si="21"/>
        <v>1</v>
      </c>
    </row>
    <row r="558" spans="1:8">
      <c r="A558">
        <f t="shared" si="23"/>
        <v>29</v>
      </c>
      <c r="C558" t="s">
        <v>723</v>
      </c>
      <c r="D558" t="s">
        <v>725</v>
      </c>
      <c r="E558" t="s">
        <v>1709</v>
      </c>
      <c r="F558" t="s">
        <v>748</v>
      </c>
      <c r="G558" s="236" t="s">
        <v>748</v>
      </c>
      <c r="H558" t="b">
        <f t="shared" si="21"/>
        <v>1</v>
      </c>
    </row>
    <row r="559" spans="1:8">
      <c r="A559">
        <f t="shared" si="23"/>
        <v>29</v>
      </c>
      <c r="C559" t="s">
        <v>723</v>
      </c>
      <c r="D559" t="s">
        <v>725</v>
      </c>
      <c r="E559" t="s">
        <v>1709</v>
      </c>
      <c r="F559" t="s">
        <v>749</v>
      </c>
      <c r="G559" s="236" t="s">
        <v>749</v>
      </c>
      <c r="H559" t="b">
        <f t="shared" si="21"/>
        <v>1</v>
      </c>
    </row>
    <row r="560" spans="1:8">
      <c r="A560">
        <f t="shared" si="23"/>
        <v>29</v>
      </c>
      <c r="C560" t="s">
        <v>723</v>
      </c>
      <c r="D560" t="s">
        <v>725</v>
      </c>
      <c r="E560" t="s">
        <v>1709</v>
      </c>
      <c r="F560" t="s">
        <v>750</v>
      </c>
      <c r="G560" s="236" t="s">
        <v>750</v>
      </c>
      <c r="H560" t="b">
        <f t="shared" si="21"/>
        <v>1</v>
      </c>
    </row>
    <row r="561" spans="1:8">
      <c r="A561">
        <f t="shared" si="23"/>
        <v>29</v>
      </c>
      <c r="C561" t="s">
        <v>723</v>
      </c>
      <c r="D561" t="s">
        <v>725</v>
      </c>
      <c r="E561" t="s">
        <v>1709</v>
      </c>
      <c r="F561" t="s">
        <v>751</v>
      </c>
      <c r="G561" s="236" t="s">
        <v>751</v>
      </c>
      <c r="H561" t="b">
        <f t="shared" si="21"/>
        <v>1</v>
      </c>
    </row>
    <row r="562" spans="1:8">
      <c r="A562">
        <f t="shared" si="23"/>
        <v>29</v>
      </c>
      <c r="C562" t="s">
        <v>723</v>
      </c>
      <c r="D562" t="s">
        <v>725</v>
      </c>
      <c r="E562" t="s">
        <v>1709</v>
      </c>
      <c r="F562" t="s">
        <v>747</v>
      </c>
      <c r="G562" s="236" t="s">
        <v>747</v>
      </c>
      <c r="H562" t="b">
        <f t="shared" si="21"/>
        <v>1</v>
      </c>
    </row>
    <row r="563" spans="1:8">
      <c r="A563">
        <f t="shared" si="23"/>
        <v>29</v>
      </c>
      <c r="C563" t="s">
        <v>723</v>
      </c>
      <c r="D563" t="s">
        <v>725</v>
      </c>
      <c r="E563" t="s">
        <v>1709</v>
      </c>
      <c r="F563" t="s">
        <v>752</v>
      </c>
      <c r="G563" s="236" t="s">
        <v>752</v>
      </c>
      <c r="H563" t="b">
        <f t="shared" si="21"/>
        <v>1</v>
      </c>
    </row>
    <row r="564" spans="1:8">
      <c r="A564">
        <f t="shared" si="23"/>
        <v>29</v>
      </c>
      <c r="C564" t="s">
        <v>723</v>
      </c>
      <c r="D564" t="s">
        <v>725</v>
      </c>
      <c r="E564" t="s">
        <v>1709</v>
      </c>
      <c r="F564" t="s">
        <v>753</v>
      </c>
      <c r="G564" s="236" t="s">
        <v>753</v>
      </c>
      <c r="H564" t="b">
        <f t="shared" si="21"/>
        <v>1</v>
      </c>
    </row>
    <row r="565" spans="1:8">
      <c r="A565">
        <f t="shared" si="23"/>
        <v>11</v>
      </c>
      <c r="C565" t="s">
        <v>754</v>
      </c>
      <c r="D565" t="s">
        <v>755</v>
      </c>
      <c r="E565" t="s">
        <v>1710</v>
      </c>
      <c r="F565" t="s">
        <v>756</v>
      </c>
      <c r="G565" s="236" t="s">
        <v>756</v>
      </c>
      <c r="H565" t="b">
        <f t="shared" si="21"/>
        <v>1</v>
      </c>
    </row>
    <row r="566" spans="1:8" ht="24">
      <c r="A566">
        <f t="shared" si="23"/>
        <v>11</v>
      </c>
      <c r="C566" t="s">
        <v>754</v>
      </c>
      <c r="D566" t="s">
        <v>755</v>
      </c>
      <c r="E566" t="s">
        <v>1710</v>
      </c>
      <c r="F566" t="s">
        <v>758</v>
      </c>
      <c r="G566" s="236" t="s">
        <v>758</v>
      </c>
      <c r="H566" t="b">
        <f t="shared" si="21"/>
        <v>1</v>
      </c>
    </row>
    <row r="567" spans="1:8">
      <c r="A567">
        <f t="shared" si="23"/>
        <v>11</v>
      </c>
      <c r="C567" t="s">
        <v>754</v>
      </c>
      <c r="D567" t="s">
        <v>755</v>
      </c>
      <c r="E567" t="s">
        <v>1710</v>
      </c>
      <c r="F567" t="s">
        <v>759</v>
      </c>
      <c r="G567" s="236" t="s">
        <v>759</v>
      </c>
      <c r="H567" t="b">
        <f t="shared" si="21"/>
        <v>1</v>
      </c>
    </row>
    <row r="568" spans="1:8">
      <c r="A568">
        <f t="shared" si="23"/>
        <v>11</v>
      </c>
      <c r="C568" t="s">
        <v>754</v>
      </c>
      <c r="D568" t="s">
        <v>755</v>
      </c>
      <c r="E568" t="s">
        <v>1710</v>
      </c>
      <c r="F568" t="s">
        <v>760</v>
      </c>
      <c r="G568" s="236" t="s">
        <v>760</v>
      </c>
      <c r="H568" t="b">
        <f t="shared" si="21"/>
        <v>1</v>
      </c>
    </row>
    <row r="569" spans="1:8">
      <c r="A569">
        <f t="shared" si="23"/>
        <v>11</v>
      </c>
      <c r="C569" t="s">
        <v>754</v>
      </c>
      <c r="D569" t="s">
        <v>755</v>
      </c>
      <c r="E569" t="s">
        <v>1710</v>
      </c>
      <c r="F569" t="s">
        <v>761</v>
      </c>
      <c r="G569" s="236" t="s">
        <v>761</v>
      </c>
      <c r="H569" t="b">
        <f t="shared" si="21"/>
        <v>1</v>
      </c>
    </row>
    <row r="570" spans="1:8">
      <c r="A570">
        <f t="shared" si="23"/>
        <v>11</v>
      </c>
      <c r="C570" t="s">
        <v>754</v>
      </c>
      <c r="D570" t="s">
        <v>755</v>
      </c>
      <c r="E570" t="s">
        <v>1710</v>
      </c>
      <c r="F570" t="s">
        <v>762</v>
      </c>
      <c r="G570" s="236" t="s">
        <v>762</v>
      </c>
      <c r="H570" t="b">
        <f t="shared" si="21"/>
        <v>1</v>
      </c>
    </row>
    <row r="571" spans="1:8">
      <c r="A571">
        <f t="shared" si="23"/>
        <v>11</v>
      </c>
      <c r="C571" t="s">
        <v>754</v>
      </c>
      <c r="D571" t="s">
        <v>755</v>
      </c>
      <c r="E571" t="s">
        <v>1710</v>
      </c>
      <c r="F571" t="s">
        <v>763</v>
      </c>
      <c r="G571" s="236" t="s">
        <v>763</v>
      </c>
      <c r="H571" t="b">
        <f t="shared" si="21"/>
        <v>1</v>
      </c>
    </row>
    <row r="572" spans="1:8">
      <c r="A572">
        <f t="shared" si="23"/>
        <v>11</v>
      </c>
      <c r="C572" t="s">
        <v>754</v>
      </c>
      <c r="D572" t="s">
        <v>755</v>
      </c>
      <c r="E572" t="s">
        <v>1710</v>
      </c>
      <c r="F572" t="s">
        <v>764</v>
      </c>
      <c r="G572" s="236" t="s">
        <v>764</v>
      </c>
      <c r="H572" t="b">
        <f t="shared" si="21"/>
        <v>1</v>
      </c>
    </row>
    <row r="573" spans="1:8" ht="24">
      <c r="A573">
        <f t="shared" si="23"/>
        <v>11</v>
      </c>
      <c r="C573" t="s">
        <v>754</v>
      </c>
      <c r="D573" t="s">
        <v>755</v>
      </c>
      <c r="E573" t="s">
        <v>1710</v>
      </c>
      <c r="F573" t="s">
        <v>765</v>
      </c>
      <c r="G573" s="236" t="s">
        <v>765</v>
      </c>
      <c r="H573" t="b">
        <f t="shared" si="21"/>
        <v>1</v>
      </c>
    </row>
    <row r="574" spans="1:8">
      <c r="A574">
        <f t="shared" si="23"/>
        <v>11</v>
      </c>
      <c r="C574" t="s">
        <v>754</v>
      </c>
      <c r="D574" t="s">
        <v>755</v>
      </c>
      <c r="E574" t="s">
        <v>1710</v>
      </c>
      <c r="F574" t="s">
        <v>766</v>
      </c>
      <c r="G574" s="236" t="s">
        <v>766</v>
      </c>
      <c r="H574" t="b">
        <f t="shared" si="21"/>
        <v>1</v>
      </c>
    </row>
    <row r="575" spans="1:8">
      <c r="A575">
        <f t="shared" si="23"/>
        <v>11</v>
      </c>
      <c r="C575" t="s">
        <v>754</v>
      </c>
      <c r="D575" t="s">
        <v>755</v>
      </c>
      <c r="E575" t="s">
        <v>1710</v>
      </c>
      <c r="F575" t="s">
        <v>767</v>
      </c>
      <c r="G575" s="236" t="s">
        <v>767</v>
      </c>
      <c r="H575" t="b">
        <f t="shared" si="21"/>
        <v>1</v>
      </c>
    </row>
    <row r="576" spans="1:8">
      <c r="A576">
        <f t="shared" si="23"/>
        <v>3</v>
      </c>
      <c r="C576" t="s">
        <v>768</v>
      </c>
      <c r="D576" t="s">
        <v>769</v>
      </c>
      <c r="E576" t="s">
        <v>1711</v>
      </c>
      <c r="F576" t="s">
        <v>770</v>
      </c>
      <c r="G576" s="236" t="s">
        <v>770</v>
      </c>
      <c r="H576" t="b">
        <f t="shared" si="21"/>
        <v>1</v>
      </c>
    </row>
    <row r="577" spans="1:8">
      <c r="A577">
        <f t="shared" si="23"/>
        <v>3</v>
      </c>
      <c r="C577" t="s">
        <v>768</v>
      </c>
      <c r="D577" t="s">
        <v>769</v>
      </c>
      <c r="E577" t="s">
        <v>1711</v>
      </c>
      <c r="F577" t="s">
        <v>772</v>
      </c>
      <c r="G577" s="236" t="s">
        <v>772</v>
      </c>
      <c r="H577" t="b">
        <f t="shared" si="21"/>
        <v>1</v>
      </c>
    </row>
    <row r="578" spans="1:8">
      <c r="A578">
        <f t="shared" si="23"/>
        <v>3</v>
      </c>
      <c r="C578" t="s">
        <v>768</v>
      </c>
      <c r="D578" t="s">
        <v>769</v>
      </c>
      <c r="E578" t="s">
        <v>1711</v>
      </c>
      <c r="F578" t="s">
        <v>773</v>
      </c>
      <c r="G578" s="236" t="s">
        <v>773</v>
      </c>
      <c r="H578" t="b">
        <f t="shared" si="21"/>
        <v>1</v>
      </c>
    </row>
    <row r="579" spans="1:8">
      <c r="A579">
        <f t="shared" si="23"/>
        <v>1</v>
      </c>
      <c r="C579" t="s">
        <v>774</v>
      </c>
      <c r="D579" t="s">
        <v>776</v>
      </c>
      <c r="E579" t="s">
        <v>777</v>
      </c>
      <c r="F579" t="s">
        <v>777</v>
      </c>
      <c r="G579" s="236" t="s">
        <v>777</v>
      </c>
      <c r="H579" t="b">
        <f t="shared" si="21"/>
        <v>1</v>
      </c>
    </row>
    <row r="580" spans="1:8">
      <c r="A580">
        <f t="shared" si="23"/>
        <v>1</v>
      </c>
      <c r="C580" t="s">
        <v>779</v>
      </c>
      <c r="D580" t="s">
        <v>780</v>
      </c>
      <c r="E580" t="s">
        <v>780</v>
      </c>
      <c r="F580" t="s">
        <v>780</v>
      </c>
      <c r="G580" s="236" t="s">
        <v>780</v>
      </c>
      <c r="H580" t="b">
        <f t="shared" ref="H580:H643" si="24">+G580=F580</f>
        <v>1</v>
      </c>
    </row>
    <row r="581" spans="1:8">
      <c r="A581">
        <f t="shared" si="23"/>
        <v>1</v>
      </c>
      <c r="C581" t="s">
        <v>781</v>
      </c>
      <c r="D581" t="s">
        <v>782</v>
      </c>
      <c r="E581" t="s">
        <v>782</v>
      </c>
      <c r="F581" t="s">
        <v>782</v>
      </c>
      <c r="G581" s="236" t="s">
        <v>782</v>
      </c>
      <c r="H581" t="b">
        <f t="shared" si="24"/>
        <v>1</v>
      </c>
    </row>
    <row r="582" spans="1:8">
      <c r="A582">
        <f t="shared" si="23"/>
        <v>6</v>
      </c>
      <c r="C582" t="s">
        <v>682</v>
      </c>
      <c r="D582" t="s">
        <v>784</v>
      </c>
      <c r="E582" t="s">
        <v>1712</v>
      </c>
      <c r="F582" t="s">
        <v>42</v>
      </c>
      <c r="G582" s="236" t="s">
        <v>42</v>
      </c>
      <c r="H582" t="b">
        <f t="shared" si="24"/>
        <v>1</v>
      </c>
    </row>
    <row r="583" spans="1:8">
      <c r="A583">
        <f t="shared" si="23"/>
        <v>6</v>
      </c>
      <c r="C583" t="s">
        <v>682</v>
      </c>
      <c r="D583" t="s">
        <v>784</v>
      </c>
      <c r="E583" t="s">
        <v>1712</v>
      </c>
      <c r="F583" t="s">
        <v>46</v>
      </c>
      <c r="G583" s="236" t="s">
        <v>46</v>
      </c>
      <c r="H583" t="b">
        <f t="shared" si="24"/>
        <v>1</v>
      </c>
    </row>
    <row r="584" spans="1:8">
      <c r="A584">
        <f t="shared" si="23"/>
        <v>6</v>
      </c>
      <c r="C584" t="s">
        <v>682</v>
      </c>
      <c r="D584" t="s">
        <v>784</v>
      </c>
      <c r="E584" t="s">
        <v>1712</v>
      </c>
      <c r="F584" t="s">
        <v>786</v>
      </c>
      <c r="G584" s="236" t="s">
        <v>786</v>
      </c>
      <c r="H584" t="b">
        <f t="shared" si="24"/>
        <v>1</v>
      </c>
    </row>
    <row r="585" spans="1:8">
      <c r="A585">
        <f t="shared" si="23"/>
        <v>3</v>
      </c>
      <c r="C585" t="s">
        <v>787</v>
      </c>
      <c r="D585" t="s">
        <v>1491</v>
      </c>
      <c r="E585" t="s">
        <v>1713</v>
      </c>
      <c r="F585" t="s">
        <v>790</v>
      </c>
      <c r="G585" s="236" t="s">
        <v>790</v>
      </c>
      <c r="H585" t="b">
        <f t="shared" si="24"/>
        <v>1</v>
      </c>
    </row>
    <row r="586" spans="1:8">
      <c r="A586">
        <f t="shared" si="23"/>
        <v>3</v>
      </c>
      <c r="C586" t="s">
        <v>787</v>
      </c>
      <c r="D586" t="s">
        <v>1491</v>
      </c>
      <c r="E586" t="s">
        <v>1713</v>
      </c>
      <c r="F586" t="s">
        <v>792</v>
      </c>
      <c r="G586" s="236" t="s">
        <v>792</v>
      </c>
      <c r="H586" t="b">
        <f t="shared" si="24"/>
        <v>1</v>
      </c>
    </row>
    <row r="587" spans="1:8">
      <c r="A587">
        <f t="shared" si="23"/>
        <v>3</v>
      </c>
      <c r="C587" t="s">
        <v>787</v>
      </c>
      <c r="D587" t="s">
        <v>1491</v>
      </c>
      <c r="E587" t="s">
        <v>1713</v>
      </c>
      <c r="F587" t="s">
        <v>793</v>
      </c>
      <c r="G587" s="236" t="s">
        <v>793</v>
      </c>
      <c r="H587" t="b">
        <f t="shared" si="24"/>
        <v>1</v>
      </c>
    </row>
    <row r="588" spans="1:8">
      <c r="A588">
        <f t="shared" si="23"/>
        <v>31</v>
      </c>
      <c r="C588" t="s">
        <v>794</v>
      </c>
      <c r="D588" t="s">
        <v>1492</v>
      </c>
      <c r="E588" t="s">
        <v>1714</v>
      </c>
      <c r="F588" t="s">
        <v>797</v>
      </c>
      <c r="G588" s="236" t="s">
        <v>797</v>
      </c>
      <c r="H588" t="b">
        <f t="shared" si="24"/>
        <v>1</v>
      </c>
    </row>
    <row r="589" spans="1:8">
      <c r="A589">
        <f t="shared" si="23"/>
        <v>31</v>
      </c>
      <c r="C589" t="s">
        <v>794</v>
      </c>
      <c r="D589" t="s">
        <v>1492</v>
      </c>
      <c r="E589" t="s">
        <v>1714</v>
      </c>
      <c r="F589" t="s">
        <v>799</v>
      </c>
      <c r="G589" s="236" t="s">
        <v>799</v>
      </c>
      <c r="H589" t="b">
        <f t="shared" si="24"/>
        <v>1</v>
      </c>
    </row>
    <row r="590" spans="1:8">
      <c r="A590">
        <f t="shared" si="23"/>
        <v>31</v>
      </c>
      <c r="C590" t="s">
        <v>794</v>
      </c>
      <c r="D590" t="s">
        <v>1492</v>
      </c>
      <c r="E590" t="s">
        <v>1714</v>
      </c>
      <c r="F590" t="s">
        <v>800</v>
      </c>
      <c r="G590" s="236" t="s">
        <v>800</v>
      </c>
      <c r="H590" t="b">
        <f t="shared" si="24"/>
        <v>1</v>
      </c>
    </row>
    <row r="591" spans="1:8">
      <c r="A591">
        <f t="shared" si="23"/>
        <v>31</v>
      </c>
      <c r="C591" t="s">
        <v>794</v>
      </c>
      <c r="D591" t="s">
        <v>1492</v>
      </c>
      <c r="E591" t="s">
        <v>1714</v>
      </c>
      <c r="F591" t="s">
        <v>801</v>
      </c>
      <c r="G591" s="236" t="s">
        <v>801</v>
      </c>
      <c r="H591" t="b">
        <f t="shared" si="24"/>
        <v>1</v>
      </c>
    </row>
    <row r="592" spans="1:8" ht="24">
      <c r="A592">
        <f t="shared" si="23"/>
        <v>31</v>
      </c>
      <c r="C592" t="s">
        <v>794</v>
      </c>
      <c r="D592" t="s">
        <v>1492</v>
      </c>
      <c r="E592" t="s">
        <v>1714</v>
      </c>
      <c r="F592" t="s">
        <v>802</v>
      </c>
      <c r="G592" s="236" t="s">
        <v>802</v>
      </c>
      <c r="H592" t="b">
        <f t="shared" si="24"/>
        <v>1</v>
      </c>
    </row>
    <row r="593" spans="1:8">
      <c r="A593">
        <f t="shared" si="23"/>
        <v>31</v>
      </c>
      <c r="C593" t="s">
        <v>794</v>
      </c>
      <c r="D593" t="s">
        <v>1492</v>
      </c>
      <c r="E593" t="s">
        <v>1714</v>
      </c>
      <c r="F593" t="s">
        <v>803</v>
      </c>
      <c r="G593" s="236" t="s">
        <v>803</v>
      </c>
      <c r="H593" t="b">
        <f t="shared" si="24"/>
        <v>1</v>
      </c>
    </row>
    <row r="594" spans="1:8">
      <c r="A594">
        <f t="shared" si="23"/>
        <v>31</v>
      </c>
      <c r="C594" t="s">
        <v>794</v>
      </c>
      <c r="D594" t="s">
        <v>1492</v>
      </c>
      <c r="E594" t="s">
        <v>1714</v>
      </c>
      <c r="F594" t="s">
        <v>804</v>
      </c>
      <c r="G594" s="236" t="s">
        <v>804</v>
      </c>
      <c r="H594" t="b">
        <f t="shared" si="24"/>
        <v>1</v>
      </c>
    </row>
    <row r="595" spans="1:8">
      <c r="A595">
        <f t="shared" si="23"/>
        <v>31</v>
      </c>
      <c r="C595" t="s">
        <v>794</v>
      </c>
      <c r="D595" t="s">
        <v>1492</v>
      </c>
      <c r="E595" t="s">
        <v>1714</v>
      </c>
      <c r="F595" t="s">
        <v>805</v>
      </c>
      <c r="G595" s="236" t="s">
        <v>805</v>
      </c>
      <c r="H595" t="b">
        <f t="shared" si="24"/>
        <v>1</v>
      </c>
    </row>
    <row r="596" spans="1:8">
      <c r="A596">
        <f t="shared" si="23"/>
        <v>31</v>
      </c>
      <c r="C596" t="s">
        <v>794</v>
      </c>
      <c r="D596" t="s">
        <v>1492</v>
      </c>
      <c r="E596" t="s">
        <v>1714</v>
      </c>
      <c r="F596" t="s">
        <v>806</v>
      </c>
      <c r="G596" s="236" t="s">
        <v>806</v>
      </c>
      <c r="H596" t="b">
        <f t="shared" si="24"/>
        <v>1</v>
      </c>
    </row>
    <row r="597" spans="1:8">
      <c r="A597">
        <f t="shared" ref="A597:A660" si="25">+COUNTIF($C$3:$C$1298,C597)</f>
        <v>31</v>
      </c>
      <c r="C597" t="s">
        <v>794</v>
      </c>
      <c r="D597" t="s">
        <v>1492</v>
      </c>
      <c r="E597" t="s">
        <v>1714</v>
      </c>
      <c r="F597" t="s">
        <v>807</v>
      </c>
      <c r="G597" s="236" t="s">
        <v>807</v>
      </c>
      <c r="H597" t="b">
        <f t="shared" si="24"/>
        <v>1</v>
      </c>
    </row>
    <row r="598" spans="1:8">
      <c r="A598">
        <f t="shared" si="25"/>
        <v>31</v>
      </c>
      <c r="C598" t="s">
        <v>794</v>
      </c>
      <c r="D598" t="s">
        <v>1492</v>
      </c>
      <c r="E598" t="s">
        <v>1714</v>
      </c>
      <c r="F598" t="s">
        <v>808</v>
      </c>
      <c r="G598" s="236" t="s">
        <v>808</v>
      </c>
      <c r="H598" t="b">
        <f t="shared" si="24"/>
        <v>1</v>
      </c>
    </row>
    <row r="599" spans="1:8">
      <c r="A599">
        <f t="shared" si="25"/>
        <v>31</v>
      </c>
      <c r="C599" t="s">
        <v>794</v>
      </c>
      <c r="D599" t="s">
        <v>1492</v>
      </c>
      <c r="E599" t="s">
        <v>1714</v>
      </c>
      <c r="F599" t="s">
        <v>809</v>
      </c>
      <c r="G599" s="236" t="s">
        <v>809</v>
      </c>
      <c r="H599" t="b">
        <f t="shared" si="24"/>
        <v>1</v>
      </c>
    </row>
    <row r="600" spans="1:8">
      <c r="A600">
        <f t="shared" si="25"/>
        <v>31</v>
      </c>
      <c r="C600" t="s">
        <v>794</v>
      </c>
      <c r="D600" t="s">
        <v>1492</v>
      </c>
      <c r="E600" t="s">
        <v>1714</v>
      </c>
      <c r="F600" t="s">
        <v>810</v>
      </c>
      <c r="G600" s="236" t="s">
        <v>810</v>
      </c>
      <c r="H600" t="b">
        <f t="shared" si="24"/>
        <v>1</v>
      </c>
    </row>
    <row r="601" spans="1:8">
      <c r="A601">
        <f t="shared" si="25"/>
        <v>31</v>
      </c>
      <c r="C601" t="s">
        <v>794</v>
      </c>
      <c r="D601" t="s">
        <v>1492</v>
      </c>
      <c r="E601" t="s">
        <v>1714</v>
      </c>
      <c r="F601" t="s">
        <v>811</v>
      </c>
      <c r="G601" s="236" t="s">
        <v>811</v>
      </c>
      <c r="H601" t="b">
        <f t="shared" si="24"/>
        <v>1</v>
      </c>
    </row>
    <row r="602" spans="1:8">
      <c r="A602">
        <f t="shared" si="25"/>
        <v>31</v>
      </c>
      <c r="C602" t="s">
        <v>794</v>
      </c>
      <c r="D602" t="s">
        <v>1492</v>
      </c>
      <c r="E602" t="s">
        <v>1714</v>
      </c>
      <c r="F602" t="s">
        <v>812</v>
      </c>
      <c r="G602" s="236" t="s">
        <v>812</v>
      </c>
      <c r="H602" t="b">
        <f t="shared" si="24"/>
        <v>1</v>
      </c>
    </row>
    <row r="603" spans="1:8">
      <c r="A603">
        <f t="shared" si="25"/>
        <v>31</v>
      </c>
      <c r="C603" t="s">
        <v>794</v>
      </c>
      <c r="D603" t="s">
        <v>1492</v>
      </c>
      <c r="E603" t="s">
        <v>1714</v>
      </c>
      <c r="F603" t="s">
        <v>813</v>
      </c>
      <c r="G603" s="236" t="s">
        <v>813</v>
      </c>
      <c r="H603" t="b">
        <f t="shared" si="24"/>
        <v>1</v>
      </c>
    </row>
    <row r="604" spans="1:8">
      <c r="A604">
        <f t="shared" si="25"/>
        <v>31</v>
      </c>
      <c r="C604" t="s">
        <v>794</v>
      </c>
      <c r="D604" t="s">
        <v>1492</v>
      </c>
      <c r="E604" t="s">
        <v>1714</v>
      </c>
      <c r="F604" t="s">
        <v>815</v>
      </c>
      <c r="G604" s="236" t="s">
        <v>815</v>
      </c>
      <c r="H604" t="b">
        <f t="shared" si="24"/>
        <v>1</v>
      </c>
    </row>
    <row r="605" spans="1:8">
      <c r="A605">
        <f t="shared" si="25"/>
        <v>31</v>
      </c>
      <c r="C605" t="s">
        <v>794</v>
      </c>
      <c r="D605" t="s">
        <v>1492</v>
      </c>
      <c r="E605" t="s">
        <v>1714</v>
      </c>
      <c r="F605" t="s">
        <v>816</v>
      </c>
      <c r="G605" s="236" t="s">
        <v>816</v>
      </c>
      <c r="H605" t="b">
        <f t="shared" si="24"/>
        <v>1</v>
      </c>
    </row>
    <row r="606" spans="1:8">
      <c r="A606">
        <f t="shared" si="25"/>
        <v>31</v>
      </c>
      <c r="C606" t="s">
        <v>794</v>
      </c>
      <c r="D606" t="s">
        <v>1492</v>
      </c>
      <c r="E606" t="s">
        <v>1714</v>
      </c>
      <c r="F606" t="s">
        <v>817</v>
      </c>
      <c r="G606" s="236" t="s">
        <v>817</v>
      </c>
      <c r="H606" t="b">
        <f t="shared" si="24"/>
        <v>1</v>
      </c>
    </row>
    <row r="607" spans="1:8">
      <c r="A607">
        <f t="shared" si="25"/>
        <v>31</v>
      </c>
      <c r="C607" t="s">
        <v>794</v>
      </c>
      <c r="D607" t="s">
        <v>1492</v>
      </c>
      <c r="E607" t="s">
        <v>1714</v>
      </c>
      <c r="F607" t="s">
        <v>818</v>
      </c>
      <c r="G607" s="236" t="s">
        <v>818</v>
      </c>
      <c r="H607" t="b">
        <f t="shared" si="24"/>
        <v>1</v>
      </c>
    </row>
    <row r="608" spans="1:8">
      <c r="A608">
        <f t="shared" si="25"/>
        <v>31</v>
      </c>
      <c r="C608" t="s">
        <v>794</v>
      </c>
      <c r="D608" t="s">
        <v>1492</v>
      </c>
      <c r="E608" t="s">
        <v>1714</v>
      </c>
      <c r="F608" t="s">
        <v>819</v>
      </c>
      <c r="G608" s="236" t="s">
        <v>819</v>
      </c>
      <c r="H608" t="b">
        <f t="shared" si="24"/>
        <v>1</v>
      </c>
    </row>
    <row r="609" spans="1:8">
      <c r="A609">
        <f t="shared" si="25"/>
        <v>31</v>
      </c>
      <c r="C609" t="s">
        <v>794</v>
      </c>
      <c r="D609" t="s">
        <v>1492</v>
      </c>
      <c r="E609" t="s">
        <v>1714</v>
      </c>
      <c r="F609" t="s">
        <v>820</v>
      </c>
      <c r="G609" s="236" t="s">
        <v>820</v>
      </c>
      <c r="H609" t="b">
        <f t="shared" si="24"/>
        <v>1</v>
      </c>
    </row>
    <row r="610" spans="1:8">
      <c r="A610">
        <f t="shared" si="25"/>
        <v>31</v>
      </c>
      <c r="C610" t="s">
        <v>794</v>
      </c>
      <c r="D610" t="s">
        <v>1492</v>
      </c>
      <c r="E610" t="s">
        <v>1714</v>
      </c>
      <c r="F610" t="s">
        <v>821</v>
      </c>
      <c r="G610" s="236" t="s">
        <v>821</v>
      </c>
      <c r="H610" t="b">
        <f t="shared" si="24"/>
        <v>1</v>
      </c>
    </row>
    <row r="611" spans="1:8">
      <c r="A611">
        <f t="shared" si="25"/>
        <v>31</v>
      </c>
      <c r="C611" t="s">
        <v>794</v>
      </c>
      <c r="D611" t="s">
        <v>1492</v>
      </c>
      <c r="E611" t="s">
        <v>1714</v>
      </c>
      <c r="F611" t="s">
        <v>822</v>
      </c>
      <c r="G611" s="236" t="s">
        <v>822</v>
      </c>
      <c r="H611" t="b">
        <f t="shared" si="24"/>
        <v>1</v>
      </c>
    </row>
    <row r="612" spans="1:8">
      <c r="A612">
        <f t="shared" si="25"/>
        <v>31</v>
      </c>
      <c r="C612" t="s">
        <v>794</v>
      </c>
      <c r="D612" t="s">
        <v>1492</v>
      </c>
      <c r="E612" t="s">
        <v>1714</v>
      </c>
      <c r="F612" t="s">
        <v>823</v>
      </c>
      <c r="G612" s="236" t="s">
        <v>823</v>
      </c>
      <c r="H612" t="b">
        <f t="shared" si="24"/>
        <v>1</v>
      </c>
    </row>
    <row r="613" spans="1:8">
      <c r="A613">
        <f t="shared" si="25"/>
        <v>31</v>
      </c>
      <c r="C613" t="s">
        <v>794</v>
      </c>
      <c r="D613" t="s">
        <v>1492</v>
      </c>
      <c r="E613" t="s">
        <v>1714</v>
      </c>
      <c r="F613" t="s">
        <v>824</v>
      </c>
      <c r="G613" s="236" t="s">
        <v>824</v>
      </c>
      <c r="H613" t="b">
        <f t="shared" si="24"/>
        <v>1</v>
      </c>
    </row>
    <row r="614" spans="1:8">
      <c r="A614">
        <f t="shared" si="25"/>
        <v>31</v>
      </c>
      <c r="C614" t="s">
        <v>794</v>
      </c>
      <c r="D614" t="s">
        <v>1492</v>
      </c>
      <c r="E614" t="s">
        <v>1714</v>
      </c>
      <c r="F614" t="s">
        <v>825</v>
      </c>
      <c r="G614" s="236" t="s">
        <v>825</v>
      </c>
      <c r="H614" t="b">
        <f t="shared" si="24"/>
        <v>1</v>
      </c>
    </row>
    <row r="615" spans="1:8">
      <c r="A615">
        <f t="shared" si="25"/>
        <v>31</v>
      </c>
      <c r="C615" t="s">
        <v>794</v>
      </c>
      <c r="D615" t="s">
        <v>1492</v>
      </c>
      <c r="E615" t="s">
        <v>1714</v>
      </c>
      <c r="F615" t="s">
        <v>826</v>
      </c>
      <c r="G615" s="236" t="s">
        <v>826</v>
      </c>
      <c r="H615" t="b">
        <f t="shared" si="24"/>
        <v>1</v>
      </c>
    </row>
    <row r="616" spans="1:8">
      <c r="A616">
        <f t="shared" si="25"/>
        <v>31</v>
      </c>
      <c r="C616" t="s">
        <v>794</v>
      </c>
      <c r="D616" t="s">
        <v>1492</v>
      </c>
      <c r="E616" t="s">
        <v>1714</v>
      </c>
      <c r="F616" t="s">
        <v>827</v>
      </c>
      <c r="G616" s="236" t="s">
        <v>827</v>
      </c>
      <c r="H616" t="b">
        <f t="shared" si="24"/>
        <v>1</v>
      </c>
    </row>
    <row r="617" spans="1:8">
      <c r="A617">
        <f t="shared" si="25"/>
        <v>31</v>
      </c>
      <c r="C617" t="s">
        <v>794</v>
      </c>
      <c r="D617" t="s">
        <v>1492</v>
      </c>
      <c r="E617" t="s">
        <v>1714</v>
      </c>
      <c r="F617" t="s">
        <v>828</v>
      </c>
      <c r="G617" s="236" t="s">
        <v>828</v>
      </c>
      <c r="H617" t="b">
        <f t="shared" si="24"/>
        <v>1</v>
      </c>
    </row>
    <row r="618" spans="1:8">
      <c r="A618">
        <f t="shared" si="25"/>
        <v>31</v>
      </c>
      <c r="C618" t="s">
        <v>794</v>
      </c>
      <c r="D618" t="s">
        <v>1492</v>
      </c>
      <c r="E618" t="s">
        <v>1714</v>
      </c>
      <c r="F618" t="s">
        <v>829</v>
      </c>
      <c r="G618" s="236" t="s">
        <v>829</v>
      </c>
      <c r="H618" t="b">
        <f t="shared" si="24"/>
        <v>1</v>
      </c>
    </row>
    <row r="619" spans="1:8">
      <c r="A619">
        <f t="shared" si="25"/>
        <v>13</v>
      </c>
      <c r="C619" t="s">
        <v>830</v>
      </c>
      <c r="D619" t="s">
        <v>1493</v>
      </c>
      <c r="E619" t="s">
        <v>1715</v>
      </c>
      <c r="F619" t="s">
        <v>832</v>
      </c>
      <c r="G619" s="236" t="s">
        <v>832</v>
      </c>
      <c r="H619" t="b">
        <f t="shared" si="24"/>
        <v>1</v>
      </c>
    </row>
    <row r="620" spans="1:8">
      <c r="A620">
        <f t="shared" si="25"/>
        <v>13</v>
      </c>
      <c r="C620" t="s">
        <v>830</v>
      </c>
      <c r="D620" t="s">
        <v>1493</v>
      </c>
      <c r="E620" t="s">
        <v>1715</v>
      </c>
      <c r="F620" t="s">
        <v>799</v>
      </c>
      <c r="G620" s="236" t="s">
        <v>799</v>
      </c>
      <c r="H620" t="b">
        <f t="shared" si="24"/>
        <v>1</v>
      </c>
    </row>
    <row r="621" spans="1:8">
      <c r="A621">
        <f t="shared" si="25"/>
        <v>13</v>
      </c>
      <c r="C621" t="s">
        <v>830</v>
      </c>
      <c r="D621" t="s">
        <v>1493</v>
      </c>
      <c r="E621" t="s">
        <v>1715</v>
      </c>
      <c r="F621" t="s">
        <v>834</v>
      </c>
      <c r="G621" s="236" t="s">
        <v>834</v>
      </c>
      <c r="H621" t="b">
        <f t="shared" si="24"/>
        <v>1</v>
      </c>
    </row>
    <row r="622" spans="1:8" ht="24">
      <c r="A622">
        <f t="shared" si="25"/>
        <v>13</v>
      </c>
      <c r="C622" t="s">
        <v>830</v>
      </c>
      <c r="D622" t="s">
        <v>1493</v>
      </c>
      <c r="E622" t="s">
        <v>1715</v>
      </c>
      <c r="F622" t="s">
        <v>835</v>
      </c>
      <c r="G622" s="236" t="s">
        <v>835</v>
      </c>
      <c r="H622" t="b">
        <f t="shared" si="24"/>
        <v>1</v>
      </c>
    </row>
    <row r="623" spans="1:8">
      <c r="A623">
        <f t="shared" si="25"/>
        <v>13</v>
      </c>
      <c r="C623" t="s">
        <v>830</v>
      </c>
      <c r="D623" t="s">
        <v>1493</v>
      </c>
      <c r="E623" t="s">
        <v>1715</v>
      </c>
      <c r="F623" t="s">
        <v>836</v>
      </c>
      <c r="G623" s="236" t="s">
        <v>836</v>
      </c>
      <c r="H623" t="b">
        <f t="shared" si="24"/>
        <v>1</v>
      </c>
    </row>
    <row r="624" spans="1:8">
      <c r="A624">
        <f t="shared" si="25"/>
        <v>13</v>
      </c>
      <c r="C624" t="s">
        <v>830</v>
      </c>
      <c r="D624" t="s">
        <v>1493</v>
      </c>
      <c r="E624" t="s">
        <v>1715</v>
      </c>
      <c r="F624" t="s">
        <v>817</v>
      </c>
      <c r="G624" s="236" t="s">
        <v>817</v>
      </c>
      <c r="H624" t="b">
        <f t="shared" si="24"/>
        <v>1</v>
      </c>
    </row>
    <row r="625" spans="1:8">
      <c r="A625">
        <f t="shared" si="25"/>
        <v>13</v>
      </c>
      <c r="C625" t="s">
        <v>830</v>
      </c>
      <c r="D625" t="s">
        <v>1493</v>
      </c>
      <c r="E625" t="s">
        <v>1715</v>
      </c>
      <c r="F625" t="s">
        <v>837</v>
      </c>
      <c r="G625" s="236" t="s">
        <v>837</v>
      </c>
      <c r="H625" t="b">
        <f t="shared" si="24"/>
        <v>1</v>
      </c>
    </row>
    <row r="626" spans="1:8">
      <c r="A626">
        <f t="shared" si="25"/>
        <v>13</v>
      </c>
      <c r="C626" t="s">
        <v>830</v>
      </c>
      <c r="D626" t="s">
        <v>1493</v>
      </c>
      <c r="E626" t="s">
        <v>1715</v>
      </c>
      <c r="F626" t="s">
        <v>838</v>
      </c>
      <c r="G626" s="236" t="s">
        <v>838</v>
      </c>
      <c r="H626" t="b">
        <f t="shared" si="24"/>
        <v>1</v>
      </c>
    </row>
    <row r="627" spans="1:8">
      <c r="A627">
        <f t="shared" si="25"/>
        <v>13</v>
      </c>
      <c r="C627" t="s">
        <v>830</v>
      </c>
      <c r="D627" t="s">
        <v>1493</v>
      </c>
      <c r="E627" t="s">
        <v>1715</v>
      </c>
      <c r="F627" t="s">
        <v>839</v>
      </c>
      <c r="G627" s="236" t="s">
        <v>839</v>
      </c>
      <c r="H627" t="b">
        <f t="shared" si="24"/>
        <v>1</v>
      </c>
    </row>
    <row r="628" spans="1:8">
      <c r="A628">
        <f t="shared" si="25"/>
        <v>13</v>
      </c>
      <c r="C628" t="s">
        <v>830</v>
      </c>
      <c r="D628" t="s">
        <v>1493</v>
      </c>
      <c r="E628" t="s">
        <v>1715</v>
      </c>
      <c r="F628" t="s">
        <v>840</v>
      </c>
      <c r="G628" s="236" t="s">
        <v>840</v>
      </c>
      <c r="H628" t="b">
        <f t="shared" si="24"/>
        <v>1</v>
      </c>
    </row>
    <row r="629" spans="1:8">
      <c r="A629">
        <f t="shared" si="25"/>
        <v>13</v>
      </c>
      <c r="C629" t="s">
        <v>830</v>
      </c>
      <c r="D629" t="s">
        <v>1493</v>
      </c>
      <c r="E629" t="s">
        <v>1715</v>
      </c>
      <c r="F629" t="s">
        <v>841</v>
      </c>
      <c r="G629" s="236" t="s">
        <v>841</v>
      </c>
      <c r="H629" t="b">
        <f t="shared" si="24"/>
        <v>1</v>
      </c>
    </row>
    <row r="630" spans="1:8">
      <c r="A630">
        <f t="shared" si="25"/>
        <v>13</v>
      </c>
      <c r="C630" t="s">
        <v>830</v>
      </c>
      <c r="D630" t="s">
        <v>1493</v>
      </c>
      <c r="E630" t="s">
        <v>1715</v>
      </c>
      <c r="F630" t="s">
        <v>842</v>
      </c>
      <c r="G630" s="236" t="s">
        <v>842</v>
      </c>
      <c r="H630" t="b">
        <f t="shared" si="24"/>
        <v>1</v>
      </c>
    </row>
    <row r="631" spans="1:8">
      <c r="A631">
        <f t="shared" si="25"/>
        <v>13</v>
      </c>
      <c r="C631" t="s">
        <v>830</v>
      </c>
      <c r="D631" t="s">
        <v>1493</v>
      </c>
      <c r="E631" t="s">
        <v>1715</v>
      </c>
      <c r="F631" t="s">
        <v>843</v>
      </c>
      <c r="G631" s="236" t="s">
        <v>843</v>
      </c>
      <c r="H631" t="b">
        <f t="shared" si="24"/>
        <v>1</v>
      </c>
    </row>
    <row r="632" spans="1:8">
      <c r="A632">
        <f t="shared" si="25"/>
        <v>27</v>
      </c>
      <c r="C632" t="s">
        <v>844</v>
      </c>
      <c r="D632" t="s">
        <v>1494</v>
      </c>
      <c r="E632" t="s">
        <v>1716</v>
      </c>
      <c r="F632" t="s">
        <v>846</v>
      </c>
      <c r="G632" s="236" t="s">
        <v>846</v>
      </c>
      <c r="H632" t="b">
        <f t="shared" si="24"/>
        <v>1</v>
      </c>
    </row>
    <row r="633" spans="1:8">
      <c r="A633">
        <f t="shared" si="25"/>
        <v>27</v>
      </c>
      <c r="C633" t="s">
        <v>844</v>
      </c>
      <c r="D633" t="s">
        <v>1494</v>
      </c>
      <c r="E633" t="s">
        <v>1716</v>
      </c>
      <c r="F633" t="s">
        <v>799</v>
      </c>
      <c r="G633" s="236" t="s">
        <v>799</v>
      </c>
      <c r="H633" t="b">
        <f t="shared" si="24"/>
        <v>1</v>
      </c>
    </row>
    <row r="634" spans="1:8">
      <c r="A634">
        <f t="shared" si="25"/>
        <v>27</v>
      </c>
      <c r="C634" t="s">
        <v>844</v>
      </c>
      <c r="D634" t="s">
        <v>1494</v>
      </c>
      <c r="E634" t="s">
        <v>1716</v>
      </c>
      <c r="F634" t="s">
        <v>800</v>
      </c>
      <c r="G634" s="236" t="s">
        <v>800</v>
      </c>
      <c r="H634" t="b">
        <f t="shared" si="24"/>
        <v>1</v>
      </c>
    </row>
    <row r="635" spans="1:8" ht="24">
      <c r="A635">
        <f t="shared" si="25"/>
        <v>27</v>
      </c>
      <c r="C635" t="s">
        <v>844</v>
      </c>
      <c r="D635" t="s">
        <v>1494</v>
      </c>
      <c r="E635" t="s">
        <v>1716</v>
      </c>
      <c r="F635" t="s">
        <v>847</v>
      </c>
      <c r="G635" s="236" t="s">
        <v>847</v>
      </c>
      <c r="H635" t="b">
        <f t="shared" si="24"/>
        <v>1</v>
      </c>
    </row>
    <row r="636" spans="1:8">
      <c r="A636">
        <f t="shared" si="25"/>
        <v>27</v>
      </c>
      <c r="C636" t="s">
        <v>844</v>
      </c>
      <c r="D636" t="s">
        <v>1494</v>
      </c>
      <c r="E636" t="s">
        <v>1716</v>
      </c>
      <c r="F636" t="s">
        <v>801</v>
      </c>
      <c r="G636" s="236" t="s">
        <v>801</v>
      </c>
      <c r="H636" t="b">
        <f t="shared" si="24"/>
        <v>1</v>
      </c>
    </row>
    <row r="637" spans="1:8" ht="24">
      <c r="A637">
        <f t="shared" si="25"/>
        <v>27</v>
      </c>
      <c r="C637" t="s">
        <v>844</v>
      </c>
      <c r="D637" t="s">
        <v>1494</v>
      </c>
      <c r="E637" t="s">
        <v>1716</v>
      </c>
      <c r="F637" t="s">
        <v>802</v>
      </c>
      <c r="G637" s="236" t="s">
        <v>802</v>
      </c>
      <c r="H637" t="b">
        <f t="shared" si="24"/>
        <v>1</v>
      </c>
    </row>
    <row r="638" spans="1:8">
      <c r="A638">
        <f t="shared" si="25"/>
        <v>27</v>
      </c>
      <c r="C638" t="s">
        <v>844</v>
      </c>
      <c r="D638" t="s">
        <v>1494</v>
      </c>
      <c r="E638" t="s">
        <v>1716</v>
      </c>
      <c r="F638" t="s">
        <v>848</v>
      </c>
      <c r="G638" s="236" t="s">
        <v>848</v>
      </c>
      <c r="H638" t="b">
        <f t="shared" si="24"/>
        <v>1</v>
      </c>
    </row>
    <row r="639" spans="1:8">
      <c r="A639">
        <f t="shared" si="25"/>
        <v>27</v>
      </c>
      <c r="C639" t="s">
        <v>844</v>
      </c>
      <c r="D639" t="s">
        <v>1494</v>
      </c>
      <c r="E639" t="s">
        <v>1716</v>
      </c>
      <c r="F639" t="s">
        <v>849</v>
      </c>
      <c r="G639" s="236" t="s">
        <v>849</v>
      </c>
      <c r="H639" t="b">
        <f t="shared" si="24"/>
        <v>1</v>
      </c>
    </row>
    <row r="640" spans="1:8">
      <c r="A640">
        <f t="shared" si="25"/>
        <v>27</v>
      </c>
      <c r="C640" t="s">
        <v>844</v>
      </c>
      <c r="D640" t="s">
        <v>1494</v>
      </c>
      <c r="E640" t="s">
        <v>1716</v>
      </c>
      <c r="F640" t="s">
        <v>850</v>
      </c>
      <c r="G640" s="236" t="s">
        <v>850</v>
      </c>
      <c r="H640" t="b">
        <f t="shared" si="24"/>
        <v>1</v>
      </c>
    </row>
    <row r="641" spans="1:8">
      <c r="A641">
        <f t="shared" si="25"/>
        <v>27</v>
      </c>
      <c r="C641" t="s">
        <v>844</v>
      </c>
      <c r="D641" t="s">
        <v>1494</v>
      </c>
      <c r="E641" t="s">
        <v>1716</v>
      </c>
      <c r="F641" t="s">
        <v>851</v>
      </c>
      <c r="G641" s="236" t="s">
        <v>851</v>
      </c>
      <c r="H641" t="b">
        <f t="shared" si="24"/>
        <v>1</v>
      </c>
    </row>
    <row r="642" spans="1:8">
      <c r="A642">
        <f t="shared" si="25"/>
        <v>27</v>
      </c>
      <c r="C642" t="s">
        <v>844</v>
      </c>
      <c r="D642" t="s">
        <v>1494</v>
      </c>
      <c r="E642" t="s">
        <v>1716</v>
      </c>
      <c r="F642" t="s">
        <v>852</v>
      </c>
      <c r="G642" s="236" t="s">
        <v>852</v>
      </c>
      <c r="H642" t="b">
        <f t="shared" si="24"/>
        <v>1</v>
      </c>
    </row>
    <row r="643" spans="1:8">
      <c r="A643">
        <f t="shared" si="25"/>
        <v>27</v>
      </c>
      <c r="C643" t="s">
        <v>844</v>
      </c>
      <c r="D643" t="s">
        <v>1494</v>
      </c>
      <c r="E643" t="s">
        <v>1716</v>
      </c>
      <c r="F643" t="s">
        <v>853</v>
      </c>
      <c r="G643" s="236" t="s">
        <v>853</v>
      </c>
      <c r="H643" t="b">
        <f t="shared" si="24"/>
        <v>1</v>
      </c>
    </row>
    <row r="644" spans="1:8">
      <c r="A644">
        <f t="shared" si="25"/>
        <v>27</v>
      </c>
      <c r="C644" t="s">
        <v>844</v>
      </c>
      <c r="D644" t="s">
        <v>1494</v>
      </c>
      <c r="E644" t="s">
        <v>1716</v>
      </c>
      <c r="F644" t="s">
        <v>854</v>
      </c>
      <c r="G644" s="236" t="s">
        <v>854</v>
      </c>
      <c r="H644" t="b">
        <f t="shared" ref="H644:H707" si="26">+G644=F644</f>
        <v>1</v>
      </c>
    </row>
    <row r="645" spans="1:8">
      <c r="A645">
        <f t="shared" si="25"/>
        <v>27</v>
      </c>
      <c r="C645" t="s">
        <v>844</v>
      </c>
      <c r="D645" t="s">
        <v>1494</v>
      </c>
      <c r="E645" t="s">
        <v>1716</v>
      </c>
      <c r="F645" t="s">
        <v>855</v>
      </c>
      <c r="G645" s="236" t="s">
        <v>855</v>
      </c>
      <c r="H645" t="b">
        <f t="shared" si="26"/>
        <v>1</v>
      </c>
    </row>
    <row r="646" spans="1:8" ht="24">
      <c r="A646">
        <f t="shared" si="25"/>
        <v>27</v>
      </c>
      <c r="C646" t="s">
        <v>844</v>
      </c>
      <c r="D646" t="s">
        <v>1494</v>
      </c>
      <c r="E646" t="s">
        <v>1716</v>
      </c>
      <c r="F646" t="s">
        <v>856</v>
      </c>
      <c r="G646" s="236" t="s">
        <v>856</v>
      </c>
      <c r="H646" t="b">
        <f t="shared" si="26"/>
        <v>1</v>
      </c>
    </row>
    <row r="647" spans="1:8">
      <c r="A647">
        <f t="shared" si="25"/>
        <v>27</v>
      </c>
      <c r="C647" t="s">
        <v>844</v>
      </c>
      <c r="D647" t="s">
        <v>1494</v>
      </c>
      <c r="E647" t="s">
        <v>1716</v>
      </c>
      <c r="F647" t="s">
        <v>857</v>
      </c>
      <c r="G647" s="236" t="s">
        <v>857</v>
      </c>
      <c r="H647" t="b">
        <f t="shared" si="26"/>
        <v>1</v>
      </c>
    </row>
    <row r="648" spans="1:8">
      <c r="A648">
        <f t="shared" si="25"/>
        <v>27</v>
      </c>
      <c r="C648" t="s">
        <v>844</v>
      </c>
      <c r="D648" t="s">
        <v>1494</v>
      </c>
      <c r="E648" t="s">
        <v>1716</v>
      </c>
      <c r="F648" t="s">
        <v>858</v>
      </c>
      <c r="G648" s="236" t="s">
        <v>858</v>
      </c>
      <c r="H648" t="b">
        <f t="shared" si="26"/>
        <v>1</v>
      </c>
    </row>
    <row r="649" spans="1:8">
      <c r="A649">
        <f t="shared" si="25"/>
        <v>27</v>
      </c>
      <c r="C649" t="s">
        <v>844</v>
      </c>
      <c r="D649" t="s">
        <v>1494</v>
      </c>
      <c r="E649" t="s">
        <v>1716</v>
      </c>
      <c r="F649" t="s">
        <v>812</v>
      </c>
      <c r="G649" s="236" t="s">
        <v>812</v>
      </c>
      <c r="H649" t="b">
        <f t="shared" si="26"/>
        <v>1</v>
      </c>
    </row>
    <row r="650" spans="1:8">
      <c r="A650">
        <f t="shared" si="25"/>
        <v>27</v>
      </c>
      <c r="C650" t="s">
        <v>844</v>
      </c>
      <c r="D650" t="s">
        <v>1494</v>
      </c>
      <c r="E650" t="s">
        <v>1716</v>
      </c>
      <c r="F650" t="s">
        <v>859</v>
      </c>
      <c r="G650" s="236" t="s">
        <v>859</v>
      </c>
      <c r="H650" t="b">
        <f t="shared" si="26"/>
        <v>1</v>
      </c>
    </row>
    <row r="651" spans="1:8">
      <c r="A651">
        <f t="shared" si="25"/>
        <v>27</v>
      </c>
      <c r="C651" t="s">
        <v>844</v>
      </c>
      <c r="D651" t="s">
        <v>1494</v>
      </c>
      <c r="E651" t="s">
        <v>1716</v>
      </c>
      <c r="F651" t="s">
        <v>819</v>
      </c>
      <c r="G651" s="236" t="s">
        <v>819</v>
      </c>
      <c r="H651" t="b">
        <f t="shared" si="26"/>
        <v>1</v>
      </c>
    </row>
    <row r="652" spans="1:8">
      <c r="A652">
        <f t="shared" si="25"/>
        <v>27</v>
      </c>
      <c r="C652" t="s">
        <v>844</v>
      </c>
      <c r="D652" t="s">
        <v>1494</v>
      </c>
      <c r="E652" t="s">
        <v>1716</v>
      </c>
      <c r="F652" t="s">
        <v>860</v>
      </c>
      <c r="G652" s="236" t="s">
        <v>860</v>
      </c>
      <c r="H652" t="b">
        <f t="shared" si="26"/>
        <v>1</v>
      </c>
    </row>
    <row r="653" spans="1:8">
      <c r="A653">
        <f t="shared" si="25"/>
        <v>27</v>
      </c>
      <c r="C653" t="s">
        <v>844</v>
      </c>
      <c r="D653" t="s">
        <v>1494</v>
      </c>
      <c r="E653" t="s">
        <v>1716</v>
      </c>
      <c r="F653" t="s">
        <v>861</v>
      </c>
      <c r="G653" s="236" t="s">
        <v>861</v>
      </c>
      <c r="H653" t="b">
        <f t="shared" si="26"/>
        <v>1</v>
      </c>
    </row>
    <row r="654" spans="1:8">
      <c r="A654">
        <f t="shared" si="25"/>
        <v>27</v>
      </c>
      <c r="C654" t="s">
        <v>844</v>
      </c>
      <c r="D654" t="s">
        <v>1494</v>
      </c>
      <c r="E654" t="s">
        <v>1716</v>
      </c>
      <c r="F654" t="s">
        <v>862</v>
      </c>
      <c r="G654" s="236" t="s">
        <v>862</v>
      </c>
      <c r="H654" t="b">
        <f t="shared" si="26"/>
        <v>1</v>
      </c>
    </row>
    <row r="655" spans="1:8">
      <c r="A655">
        <f t="shared" si="25"/>
        <v>27</v>
      </c>
      <c r="C655" t="s">
        <v>844</v>
      </c>
      <c r="D655" t="s">
        <v>1494</v>
      </c>
      <c r="E655" t="s">
        <v>1716</v>
      </c>
      <c r="F655" t="s">
        <v>863</v>
      </c>
      <c r="G655" s="236" t="s">
        <v>863</v>
      </c>
      <c r="H655" t="b">
        <f t="shared" si="26"/>
        <v>1</v>
      </c>
    </row>
    <row r="656" spans="1:8">
      <c r="A656">
        <f t="shared" si="25"/>
        <v>27</v>
      </c>
      <c r="C656" t="s">
        <v>844</v>
      </c>
      <c r="D656" t="s">
        <v>1494</v>
      </c>
      <c r="E656" t="s">
        <v>1716</v>
      </c>
      <c r="F656" t="s">
        <v>826</v>
      </c>
      <c r="G656" s="236" t="s">
        <v>826</v>
      </c>
      <c r="H656" t="b">
        <f t="shared" si="26"/>
        <v>1</v>
      </c>
    </row>
    <row r="657" spans="1:8">
      <c r="A657">
        <f t="shared" si="25"/>
        <v>27</v>
      </c>
      <c r="C657" t="s">
        <v>844</v>
      </c>
      <c r="D657" t="s">
        <v>1494</v>
      </c>
      <c r="E657" t="s">
        <v>1716</v>
      </c>
      <c r="F657" t="s">
        <v>864</v>
      </c>
      <c r="G657" s="236" t="s">
        <v>864</v>
      </c>
      <c r="H657" t="b">
        <f t="shared" si="26"/>
        <v>1</v>
      </c>
    </row>
    <row r="658" spans="1:8">
      <c r="A658">
        <f t="shared" si="25"/>
        <v>27</v>
      </c>
      <c r="C658" t="s">
        <v>844</v>
      </c>
      <c r="D658" t="s">
        <v>1494</v>
      </c>
      <c r="E658" t="s">
        <v>1716</v>
      </c>
      <c r="F658" t="s">
        <v>829</v>
      </c>
      <c r="G658" s="236" t="s">
        <v>829</v>
      </c>
      <c r="H658" t="b">
        <f t="shared" si="26"/>
        <v>1</v>
      </c>
    </row>
    <row r="659" spans="1:8">
      <c r="A659">
        <f t="shared" si="25"/>
        <v>44</v>
      </c>
      <c r="C659" t="s">
        <v>865</v>
      </c>
      <c r="D659" t="s">
        <v>867</v>
      </c>
      <c r="E659" t="s">
        <v>1717</v>
      </c>
      <c r="F659" t="s">
        <v>868</v>
      </c>
      <c r="G659" s="236" t="s">
        <v>868</v>
      </c>
      <c r="H659" t="b">
        <f t="shared" si="26"/>
        <v>1</v>
      </c>
    </row>
    <row r="660" spans="1:8">
      <c r="A660">
        <f t="shared" si="25"/>
        <v>44</v>
      </c>
      <c r="C660" t="s">
        <v>865</v>
      </c>
      <c r="D660" t="s">
        <v>867</v>
      </c>
      <c r="E660" t="s">
        <v>1717</v>
      </c>
      <c r="F660" t="s">
        <v>799</v>
      </c>
      <c r="G660" s="236" t="s">
        <v>799</v>
      </c>
      <c r="H660" t="b">
        <f t="shared" si="26"/>
        <v>1</v>
      </c>
    </row>
    <row r="661" spans="1:8">
      <c r="A661">
        <f t="shared" ref="A661:A724" si="27">+COUNTIF($C$3:$C$1298,C661)</f>
        <v>44</v>
      </c>
      <c r="C661" t="s">
        <v>865</v>
      </c>
      <c r="D661" t="s">
        <v>867</v>
      </c>
      <c r="E661" t="s">
        <v>1717</v>
      </c>
      <c r="F661" t="s">
        <v>800</v>
      </c>
      <c r="G661" s="236" t="s">
        <v>800</v>
      </c>
      <c r="H661" t="b">
        <f t="shared" si="26"/>
        <v>1</v>
      </c>
    </row>
    <row r="662" spans="1:8" ht="24">
      <c r="A662">
        <f t="shared" si="27"/>
        <v>44</v>
      </c>
      <c r="C662" t="s">
        <v>865</v>
      </c>
      <c r="D662" t="s">
        <v>867</v>
      </c>
      <c r="E662" t="s">
        <v>1717</v>
      </c>
      <c r="F662" t="s">
        <v>1573</v>
      </c>
      <c r="G662" s="236" t="s">
        <v>1573</v>
      </c>
      <c r="H662" t="b">
        <f t="shared" si="26"/>
        <v>1</v>
      </c>
    </row>
    <row r="663" spans="1:8" ht="24">
      <c r="A663">
        <f t="shared" si="27"/>
        <v>44</v>
      </c>
      <c r="C663" t="s">
        <v>865</v>
      </c>
      <c r="D663" t="s">
        <v>867</v>
      </c>
      <c r="E663" t="s">
        <v>1717</v>
      </c>
      <c r="F663" t="s">
        <v>870</v>
      </c>
      <c r="G663" s="236" t="s">
        <v>870</v>
      </c>
      <c r="H663" t="b">
        <f t="shared" si="26"/>
        <v>1</v>
      </c>
    </row>
    <row r="664" spans="1:8" ht="24">
      <c r="A664">
        <f t="shared" si="27"/>
        <v>44</v>
      </c>
      <c r="C664" t="s">
        <v>865</v>
      </c>
      <c r="D664" t="s">
        <v>867</v>
      </c>
      <c r="E664" t="s">
        <v>1717</v>
      </c>
      <c r="F664" t="s">
        <v>871</v>
      </c>
      <c r="G664" s="236" t="s">
        <v>871</v>
      </c>
      <c r="H664" t="b">
        <f t="shared" si="26"/>
        <v>1</v>
      </c>
    </row>
    <row r="665" spans="1:8">
      <c r="A665">
        <f t="shared" si="27"/>
        <v>44</v>
      </c>
      <c r="C665" t="s">
        <v>865</v>
      </c>
      <c r="D665" t="s">
        <v>867</v>
      </c>
      <c r="E665" t="s">
        <v>1717</v>
      </c>
      <c r="F665" t="s">
        <v>801</v>
      </c>
      <c r="G665" s="236" t="s">
        <v>801</v>
      </c>
      <c r="H665" t="b">
        <f t="shared" si="26"/>
        <v>1</v>
      </c>
    </row>
    <row r="666" spans="1:8" ht="24">
      <c r="A666">
        <f t="shared" si="27"/>
        <v>44</v>
      </c>
      <c r="C666" t="s">
        <v>865</v>
      </c>
      <c r="D666" t="s">
        <v>867</v>
      </c>
      <c r="E666" t="s">
        <v>1717</v>
      </c>
      <c r="F666" t="s">
        <v>802</v>
      </c>
      <c r="G666" s="236" t="s">
        <v>802</v>
      </c>
      <c r="H666" t="b">
        <f t="shared" si="26"/>
        <v>1</v>
      </c>
    </row>
    <row r="667" spans="1:8">
      <c r="A667">
        <f t="shared" si="27"/>
        <v>44</v>
      </c>
      <c r="C667" t="s">
        <v>865</v>
      </c>
      <c r="D667" t="s">
        <v>867</v>
      </c>
      <c r="E667" t="s">
        <v>1717</v>
      </c>
      <c r="F667" t="s">
        <v>872</v>
      </c>
      <c r="G667" s="236" t="s">
        <v>872</v>
      </c>
      <c r="H667" t="b">
        <f t="shared" si="26"/>
        <v>1</v>
      </c>
    </row>
    <row r="668" spans="1:8" ht="24">
      <c r="A668">
        <f t="shared" si="27"/>
        <v>44</v>
      </c>
      <c r="C668" t="s">
        <v>865</v>
      </c>
      <c r="D668" t="s">
        <v>867</v>
      </c>
      <c r="E668" t="s">
        <v>1717</v>
      </c>
      <c r="F668" t="s">
        <v>873</v>
      </c>
      <c r="G668" s="236" t="s">
        <v>873</v>
      </c>
      <c r="H668" t="b">
        <f t="shared" si="26"/>
        <v>1</v>
      </c>
    </row>
    <row r="669" spans="1:8" ht="24">
      <c r="A669">
        <f t="shared" si="27"/>
        <v>44</v>
      </c>
      <c r="C669" t="s">
        <v>865</v>
      </c>
      <c r="D669" t="s">
        <v>867</v>
      </c>
      <c r="E669" t="s">
        <v>1717</v>
      </c>
      <c r="F669" t="s">
        <v>874</v>
      </c>
      <c r="G669" s="236" t="s">
        <v>874</v>
      </c>
      <c r="H669" t="b">
        <f t="shared" si="26"/>
        <v>1</v>
      </c>
    </row>
    <row r="670" spans="1:8" ht="24">
      <c r="A670">
        <f t="shared" si="27"/>
        <v>44</v>
      </c>
      <c r="C670" t="s">
        <v>865</v>
      </c>
      <c r="D670" t="s">
        <v>867</v>
      </c>
      <c r="E670" t="s">
        <v>1717</v>
      </c>
      <c r="F670" t="s">
        <v>875</v>
      </c>
      <c r="G670" s="236" t="s">
        <v>875</v>
      </c>
      <c r="H670" t="b">
        <f t="shared" si="26"/>
        <v>1</v>
      </c>
    </row>
    <row r="671" spans="1:8">
      <c r="A671">
        <f t="shared" si="27"/>
        <v>44</v>
      </c>
      <c r="C671" t="s">
        <v>865</v>
      </c>
      <c r="D671" t="s">
        <v>867</v>
      </c>
      <c r="E671" t="s">
        <v>1717</v>
      </c>
      <c r="F671" t="s">
        <v>876</v>
      </c>
      <c r="G671" s="236" t="s">
        <v>876</v>
      </c>
      <c r="H671" t="b">
        <f t="shared" si="26"/>
        <v>1</v>
      </c>
    </row>
    <row r="672" spans="1:8">
      <c r="A672">
        <f t="shared" si="27"/>
        <v>44</v>
      </c>
      <c r="C672" t="s">
        <v>865</v>
      </c>
      <c r="D672" t="s">
        <v>867</v>
      </c>
      <c r="E672" t="s">
        <v>1717</v>
      </c>
      <c r="F672" t="s">
        <v>877</v>
      </c>
      <c r="G672" s="236" t="s">
        <v>877</v>
      </c>
      <c r="H672" t="b">
        <f t="shared" si="26"/>
        <v>1</v>
      </c>
    </row>
    <row r="673" spans="1:8">
      <c r="A673">
        <f t="shared" si="27"/>
        <v>44</v>
      </c>
      <c r="C673" t="s">
        <v>865</v>
      </c>
      <c r="D673" t="s">
        <v>867</v>
      </c>
      <c r="E673" t="s">
        <v>1717</v>
      </c>
      <c r="F673" t="s">
        <v>812</v>
      </c>
      <c r="G673" s="236" t="s">
        <v>812</v>
      </c>
      <c r="H673" t="b">
        <f t="shared" si="26"/>
        <v>1</v>
      </c>
    </row>
    <row r="674" spans="1:8">
      <c r="A674">
        <f t="shared" si="27"/>
        <v>44</v>
      </c>
      <c r="C674" t="s">
        <v>865</v>
      </c>
      <c r="D674" t="s">
        <v>867</v>
      </c>
      <c r="E674" t="s">
        <v>1717</v>
      </c>
      <c r="F674" t="s">
        <v>878</v>
      </c>
      <c r="G674" s="236" t="s">
        <v>878</v>
      </c>
      <c r="H674" t="b">
        <f t="shared" si="26"/>
        <v>1</v>
      </c>
    </row>
    <row r="675" spans="1:8">
      <c r="A675">
        <f t="shared" si="27"/>
        <v>44</v>
      </c>
      <c r="C675" t="s">
        <v>865</v>
      </c>
      <c r="D675" t="s">
        <v>867</v>
      </c>
      <c r="E675" t="s">
        <v>1717</v>
      </c>
      <c r="F675" t="s">
        <v>807</v>
      </c>
      <c r="G675" s="236" t="s">
        <v>807</v>
      </c>
      <c r="H675" t="b">
        <f t="shared" si="26"/>
        <v>1</v>
      </c>
    </row>
    <row r="676" spans="1:8">
      <c r="A676">
        <f t="shared" si="27"/>
        <v>44</v>
      </c>
      <c r="C676" t="s">
        <v>865</v>
      </c>
      <c r="D676" t="s">
        <v>867</v>
      </c>
      <c r="E676" t="s">
        <v>1717</v>
      </c>
      <c r="F676" t="s">
        <v>808</v>
      </c>
      <c r="G676" s="236" t="s">
        <v>808</v>
      </c>
      <c r="H676" t="b">
        <f t="shared" si="26"/>
        <v>1</v>
      </c>
    </row>
    <row r="677" spans="1:8">
      <c r="A677">
        <f t="shared" si="27"/>
        <v>44</v>
      </c>
      <c r="C677" t="s">
        <v>865</v>
      </c>
      <c r="D677" t="s">
        <v>867</v>
      </c>
      <c r="E677" t="s">
        <v>1717</v>
      </c>
      <c r="F677" t="s">
        <v>848</v>
      </c>
      <c r="G677" s="236" t="s">
        <v>848</v>
      </c>
      <c r="H677" t="b">
        <f t="shared" si="26"/>
        <v>1</v>
      </c>
    </row>
    <row r="678" spans="1:8">
      <c r="A678">
        <f t="shared" si="27"/>
        <v>44</v>
      </c>
      <c r="C678" t="s">
        <v>865</v>
      </c>
      <c r="D678" t="s">
        <v>867</v>
      </c>
      <c r="E678" t="s">
        <v>1717</v>
      </c>
      <c r="F678" t="s">
        <v>849</v>
      </c>
      <c r="G678" s="236" t="s">
        <v>849</v>
      </c>
      <c r="H678" t="b">
        <f t="shared" si="26"/>
        <v>1</v>
      </c>
    </row>
    <row r="679" spans="1:8">
      <c r="A679">
        <f t="shared" si="27"/>
        <v>44</v>
      </c>
      <c r="C679" t="s">
        <v>865</v>
      </c>
      <c r="D679" t="s">
        <v>867</v>
      </c>
      <c r="E679" t="s">
        <v>1717</v>
      </c>
      <c r="F679" t="s">
        <v>852</v>
      </c>
      <c r="G679" s="236" t="s">
        <v>852</v>
      </c>
      <c r="H679" t="b">
        <f t="shared" si="26"/>
        <v>1</v>
      </c>
    </row>
    <row r="680" spans="1:8">
      <c r="A680">
        <f t="shared" si="27"/>
        <v>44</v>
      </c>
      <c r="C680" t="s">
        <v>865</v>
      </c>
      <c r="D680" t="s">
        <v>867</v>
      </c>
      <c r="E680" t="s">
        <v>1717</v>
      </c>
      <c r="F680" t="s">
        <v>853</v>
      </c>
      <c r="G680" s="236" t="s">
        <v>853</v>
      </c>
      <c r="H680" t="b">
        <f t="shared" si="26"/>
        <v>1</v>
      </c>
    </row>
    <row r="681" spans="1:8">
      <c r="A681">
        <f t="shared" si="27"/>
        <v>44</v>
      </c>
      <c r="C681" t="s">
        <v>865</v>
      </c>
      <c r="D681" t="s">
        <v>867</v>
      </c>
      <c r="E681" t="s">
        <v>1717</v>
      </c>
      <c r="F681" t="s">
        <v>854</v>
      </c>
      <c r="G681" s="236" t="s">
        <v>854</v>
      </c>
      <c r="H681" t="b">
        <f t="shared" si="26"/>
        <v>1</v>
      </c>
    </row>
    <row r="682" spans="1:8">
      <c r="A682">
        <f t="shared" si="27"/>
        <v>44</v>
      </c>
      <c r="C682" t="s">
        <v>865</v>
      </c>
      <c r="D682" t="s">
        <v>867</v>
      </c>
      <c r="E682" t="s">
        <v>1717</v>
      </c>
      <c r="F682" t="s">
        <v>855</v>
      </c>
      <c r="G682" s="236" t="s">
        <v>855</v>
      </c>
      <c r="H682" t="b">
        <f t="shared" si="26"/>
        <v>1</v>
      </c>
    </row>
    <row r="683" spans="1:8">
      <c r="A683">
        <f t="shared" si="27"/>
        <v>44</v>
      </c>
      <c r="C683" t="s">
        <v>865</v>
      </c>
      <c r="D683" t="s">
        <v>867</v>
      </c>
      <c r="E683" t="s">
        <v>1717</v>
      </c>
      <c r="F683" t="s">
        <v>857</v>
      </c>
      <c r="G683" s="236" t="s">
        <v>857</v>
      </c>
      <c r="H683" t="b">
        <f t="shared" si="26"/>
        <v>1</v>
      </c>
    </row>
    <row r="684" spans="1:8">
      <c r="A684">
        <f t="shared" si="27"/>
        <v>44</v>
      </c>
      <c r="C684" t="s">
        <v>865</v>
      </c>
      <c r="D684" t="s">
        <v>867</v>
      </c>
      <c r="E684" t="s">
        <v>1717</v>
      </c>
      <c r="F684" t="s">
        <v>858</v>
      </c>
      <c r="G684" s="236" t="s">
        <v>858</v>
      </c>
      <c r="H684" t="b">
        <f t="shared" si="26"/>
        <v>1</v>
      </c>
    </row>
    <row r="685" spans="1:8">
      <c r="A685">
        <f t="shared" si="27"/>
        <v>44</v>
      </c>
      <c r="C685" t="s">
        <v>865</v>
      </c>
      <c r="D685" t="s">
        <v>867</v>
      </c>
      <c r="E685" t="s">
        <v>1717</v>
      </c>
      <c r="F685" t="s">
        <v>879</v>
      </c>
      <c r="G685" s="236" t="s">
        <v>879</v>
      </c>
      <c r="H685" t="b">
        <f t="shared" si="26"/>
        <v>1</v>
      </c>
    </row>
    <row r="686" spans="1:8">
      <c r="A686">
        <f t="shared" si="27"/>
        <v>44</v>
      </c>
      <c r="C686" t="s">
        <v>865</v>
      </c>
      <c r="D686" t="s">
        <v>867</v>
      </c>
      <c r="E686" t="s">
        <v>1717</v>
      </c>
      <c r="F686" t="s">
        <v>880</v>
      </c>
      <c r="G686" s="236" t="s">
        <v>880</v>
      </c>
      <c r="H686" t="b">
        <f t="shared" si="26"/>
        <v>1</v>
      </c>
    </row>
    <row r="687" spans="1:8">
      <c r="A687">
        <f t="shared" si="27"/>
        <v>44</v>
      </c>
      <c r="C687" t="s">
        <v>865</v>
      </c>
      <c r="D687" t="s">
        <v>867</v>
      </c>
      <c r="E687" t="s">
        <v>1717</v>
      </c>
      <c r="F687" t="s">
        <v>881</v>
      </c>
      <c r="G687" s="236" t="s">
        <v>881</v>
      </c>
      <c r="H687" t="b">
        <f t="shared" si="26"/>
        <v>1</v>
      </c>
    </row>
    <row r="688" spans="1:8">
      <c r="A688">
        <f t="shared" si="27"/>
        <v>44</v>
      </c>
      <c r="C688" t="s">
        <v>865</v>
      </c>
      <c r="D688" t="s">
        <v>867</v>
      </c>
      <c r="E688" t="s">
        <v>1717</v>
      </c>
      <c r="F688" t="s">
        <v>883</v>
      </c>
      <c r="G688" s="236" t="s">
        <v>883</v>
      </c>
      <c r="H688" t="b">
        <f t="shared" si="26"/>
        <v>1</v>
      </c>
    </row>
    <row r="689" spans="1:8">
      <c r="A689">
        <f t="shared" si="27"/>
        <v>44</v>
      </c>
      <c r="C689" t="s">
        <v>865</v>
      </c>
      <c r="D689" t="s">
        <v>867</v>
      </c>
      <c r="E689" t="s">
        <v>1717</v>
      </c>
      <c r="F689" t="s">
        <v>884</v>
      </c>
      <c r="G689" s="236" t="s">
        <v>884</v>
      </c>
      <c r="H689" t="b">
        <f t="shared" si="26"/>
        <v>1</v>
      </c>
    </row>
    <row r="690" spans="1:8">
      <c r="A690">
        <f t="shared" si="27"/>
        <v>44</v>
      </c>
      <c r="C690" t="s">
        <v>865</v>
      </c>
      <c r="D690" t="s">
        <v>867</v>
      </c>
      <c r="E690" t="s">
        <v>1717</v>
      </c>
      <c r="F690" t="s">
        <v>885</v>
      </c>
      <c r="G690" s="236" t="s">
        <v>885</v>
      </c>
      <c r="H690" t="b">
        <f t="shared" si="26"/>
        <v>1</v>
      </c>
    </row>
    <row r="691" spans="1:8">
      <c r="A691">
        <f t="shared" si="27"/>
        <v>44</v>
      </c>
      <c r="C691" t="s">
        <v>865</v>
      </c>
      <c r="D691" t="s">
        <v>867</v>
      </c>
      <c r="E691" t="s">
        <v>1717</v>
      </c>
      <c r="F691" t="s">
        <v>886</v>
      </c>
      <c r="G691" s="236" t="s">
        <v>886</v>
      </c>
      <c r="H691" t="b">
        <f t="shared" si="26"/>
        <v>1</v>
      </c>
    </row>
    <row r="692" spans="1:8">
      <c r="A692">
        <f t="shared" si="27"/>
        <v>44</v>
      </c>
      <c r="C692" t="s">
        <v>865</v>
      </c>
      <c r="D692" t="s">
        <v>867</v>
      </c>
      <c r="E692" t="s">
        <v>1717</v>
      </c>
      <c r="F692" t="s">
        <v>815</v>
      </c>
      <c r="G692" s="236" t="s">
        <v>815</v>
      </c>
      <c r="H692" t="b">
        <f t="shared" si="26"/>
        <v>1</v>
      </c>
    </row>
    <row r="693" spans="1:8">
      <c r="A693">
        <f t="shared" si="27"/>
        <v>44</v>
      </c>
      <c r="C693" t="s">
        <v>865</v>
      </c>
      <c r="D693" t="s">
        <v>867</v>
      </c>
      <c r="E693" t="s">
        <v>1717</v>
      </c>
      <c r="F693" t="s">
        <v>817</v>
      </c>
      <c r="G693" s="236" t="s">
        <v>817</v>
      </c>
      <c r="H693" t="b">
        <f t="shared" si="26"/>
        <v>1</v>
      </c>
    </row>
    <row r="694" spans="1:8">
      <c r="A694">
        <f t="shared" si="27"/>
        <v>44</v>
      </c>
      <c r="C694" t="s">
        <v>865</v>
      </c>
      <c r="D694" t="s">
        <v>867</v>
      </c>
      <c r="E694" t="s">
        <v>1717</v>
      </c>
      <c r="F694" t="s">
        <v>859</v>
      </c>
      <c r="G694" s="236" t="s">
        <v>859</v>
      </c>
      <c r="H694" t="b">
        <f t="shared" si="26"/>
        <v>1</v>
      </c>
    </row>
    <row r="695" spans="1:8">
      <c r="A695">
        <f t="shared" si="27"/>
        <v>44</v>
      </c>
      <c r="C695" t="s">
        <v>865</v>
      </c>
      <c r="D695" t="s">
        <v>867</v>
      </c>
      <c r="E695" t="s">
        <v>1717</v>
      </c>
      <c r="F695" t="s">
        <v>819</v>
      </c>
      <c r="G695" s="236" t="s">
        <v>819</v>
      </c>
      <c r="H695" t="b">
        <f t="shared" si="26"/>
        <v>1</v>
      </c>
    </row>
    <row r="696" spans="1:8">
      <c r="A696">
        <f t="shared" si="27"/>
        <v>44</v>
      </c>
      <c r="C696" t="s">
        <v>865</v>
      </c>
      <c r="D696" t="s">
        <v>867</v>
      </c>
      <c r="E696" t="s">
        <v>1717</v>
      </c>
      <c r="F696" t="s">
        <v>860</v>
      </c>
      <c r="G696" s="236" t="s">
        <v>860</v>
      </c>
      <c r="H696" t="b">
        <f t="shared" si="26"/>
        <v>1</v>
      </c>
    </row>
    <row r="697" spans="1:8">
      <c r="A697">
        <f t="shared" si="27"/>
        <v>44</v>
      </c>
      <c r="C697" t="s">
        <v>865</v>
      </c>
      <c r="D697" t="s">
        <v>867</v>
      </c>
      <c r="E697" t="s">
        <v>1717</v>
      </c>
      <c r="F697" t="s">
        <v>887</v>
      </c>
      <c r="G697" s="236" t="s">
        <v>887</v>
      </c>
      <c r="H697" t="b">
        <f t="shared" si="26"/>
        <v>1</v>
      </c>
    </row>
    <row r="698" spans="1:8">
      <c r="A698">
        <f t="shared" si="27"/>
        <v>44</v>
      </c>
      <c r="C698" t="s">
        <v>865</v>
      </c>
      <c r="D698" t="s">
        <v>867</v>
      </c>
      <c r="E698" t="s">
        <v>1717</v>
      </c>
      <c r="F698" t="s">
        <v>862</v>
      </c>
      <c r="G698" s="236" t="s">
        <v>862</v>
      </c>
      <c r="H698" t="b">
        <f t="shared" si="26"/>
        <v>1</v>
      </c>
    </row>
    <row r="699" spans="1:8">
      <c r="A699">
        <f t="shared" si="27"/>
        <v>44</v>
      </c>
      <c r="C699" t="s">
        <v>865</v>
      </c>
      <c r="D699" t="s">
        <v>867</v>
      </c>
      <c r="E699" t="s">
        <v>1717</v>
      </c>
      <c r="F699" t="s">
        <v>863</v>
      </c>
      <c r="G699" s="236" t="s">
        <v>863</v>
      </c>
      <c r="H699" t="b">
        <f t="shared" si="26"/>
        <v>1</v>
      </c>
    </row>
    <row r="700" spans="1:8">
      <c r="A700">
        <f t="shared" si="27"/>
        <v>44</v>
      </c>
      <c r="C700" t="s">
        <v>865</v>
      </c>
      <c r="D700" t="s">
        <v>867</v>
      </c>
      <c r="E700" t="s">
        <v>1717</v>
      </c>
      <c r="F700" t="s">
        <v>826</v>
      </c>
      <c r="G700" s="236" t="s">
        <v>826</v>
      </c>
      <c r="H700" t="b">
        <f t="shared" si="26"/>
        <v>1</v>
      </c>
    </row>
    <row r="701" spans="1:8">
      <c r="A701">
        <f t="shared" si="27"/>
        <v>44</v>
      </c>
      <c r="C701" t="s">
        <v>865</v>
      </c>
      <c r="D701" t="s">
        <v>867</v>
      </c>
      <c r="E701" t="s">
        <v>1717</v>
      </c>
      <c r="F701" t="s">
        <v>864</v>
      </c>
      <c r="G701" s="236" t="s">
        <v>864</v>
      </c>
      <c r="H701" t="b">
        <f t="shared" si="26"/>
        <v>1</v>
      </c>
    </row>
    <row r="702" spans="1:8">
      <c r="A702">
        <f t="shared" si="27"/>
        <v>44</v>
      </c>
      <c r="C702" t="s">
        <v>865</v>
      </c>
      <c r="D702" t="s">
        <v>867</v>
      </c>
      <c r="E702" t="s">
        <v>1717</v>
      </c>
      <c r="F702" t="s">
        <v>829</v>
      </c>
      <c r="G702" s="236" t="s">
        <v>829</v>
      </c>
      <c r="H702" t="b">
        <f t="shared" si="26"/>
        <v>1</v>
      </c>
    </row>
    <row r="703" spans="1:8">
      <c r="A703">
        <f t="shared" si="27"/>
        <v>35</v>
      </c>
      <c r="C703" t="s">
        <v>888</v>
      </c>
      <c r="D703" t="s">
        <v>889</v>
      </c>
      <c r="E703" t="s">
        <v>1718</v>
      </c>
      <c r="F703" t="s">
        <v>846</v>
      </c>
      <c r="G703" s="236" t="s">
        <v>846</v>
      </c>
      <c r="H703" t="b">
        <f t="shared" si="26"/>
        <v>1</v>
      </c>
    </row>
    <row r="704" spans="1:8">
      <c r="A704">
        <f t="shared" si="27"/>
        <v>35</v>
      </c>
      <c r="C704" t="s">
        <v>888</v>
      </c>
      <c r="D704" t="s">
        <v>889</v>
      </c>
      <c r="E704" t="s">
        <v>1718</v>
      </c>
      <c r="F704" t="s">
        <v>799</v>
      </c>
      <c r="G704" s="236" t="s">
        <v>799</v>
      </c>
      <c r="H704" t="b">
        <f t="shared" si="26"/>
        <v>1</v>
      </c>
    </row>
    <row r="705" spans="1:8">
      <c r="A705">
        <f t="shared" si="27"/>
        <v>35</v>
      </c>
      <c r="C705" t="s">
        <v>888</v>
      </c>
      <c r="D705" t="s">
        <v>889</v>
      </c>
      <c r="E705" t="s">
        <v>1718</v>
      </c>
      <c r="F705" t="s">
        <v>800</v>
      </c>
      <c r="G705" s="236" t="s">
        <v>800</v>
      </c>
      <c r="H705" t="b">
        <f t="shared" si="26"/>
        <v>1</v>
      </c>
    </row>
    <row r="706" spans="1:8" ht="24">
      <c r="A706">
        <f t="shared" si="27"/>
        <v>35</v>
      </c>
      <c r="C706" t="s">
        <v>888</v>
      </c>
      <c r="D706" t="s">
        <v>889</v>
      </c>
      <c r="E706" t="s">
        <v>1718</v>
      </c>
      <c r="F706" t="s">
        <v>847</v>
      </c>
      <c r="G706" s="236" t="s">
        <v>847</v>
      </c>
      <c r="H706" t="b">
        <f t="shared" si="26"/>
        <v>1</v>
      </c>
    </row>
    <row r="707" spans="1:8">
      <c r="A707">
        <f t="shared" si="27"/>
        <v>35</v>
      </c>
      <c r="C707" t="s">
        <v>888</v>
      </c>
      <c r="D707" t="s">
        <v>889</v>
      </c>
      <c r="E707" t="s">
        <v>1718</v>
      </c>
      <c r="F707" t="s">
        <v>801</v>
      </c>
      <c r="G707" s="236" t="s">
        <v>801</v>
      </c>
      <c r="H707" t="b">
        <f t="shared" si="26"/>
        <v>1</v>
      </c>
    </row>
    <row r="708" spans="1:8" ht="24">
      <c r="A708">
        <f t="shared" si="27"/>
        <v>35</v>
      </c>
      <c r="C708" t="s">
        <v>888</v>
      </c>
      <c r="D708" t="s">
        <v>889</v>
      </c>
      <c r="E708" t="s">
        <v>1718</v>
      </c>
      <c r="F708" t="s">
        <v>802</v>
      </c>
      <c r="G708" s="236" t="s">
        <v>802</v>
      </c>
      <c r="H708" t="b">
        <f t="shared" ref="H708:H771" si="28">+G708=F708</f>
        <v>1</v>
      </c>
    </row>
    <row r="709" spans="1:8">
      <c r="A709">
        <f t="shared" si="27"/>
        <v>35</v>
      </c>
      <c r="C709" t="s">
        <v>888</v>
      </c>
      <c r="D709" t="s">
        <v>889</v>
      </c>
      <c r="E709" t="s">
        <v>1718</v>
      </c>
      <c r="F709" t="s">
        <v>890</v>
      </c>
      <c r="G709" s="236" t="s">
        <v>890</v>
      </c>
      <c r="H709" t="b">
        <f t="shared" si="28"/>
        <v>1</v>
      </c>
    </row>
    <row r="710" spans="1:8">
      <c r="A710">
        <f t="shared" si="27"/>
        <v>35</v>
      </c>
      <c r="C710" t="s">
        <v>888</v>
      </c>
      <c r="D710" t="s">
        <v>889</v>
      </c>
      <c r="E710" t="s">
        <v>1718</v>
      </c>
      <c r="F710" t="s">
        <v>849</v>
      </c>
      <c r="G710" s="236" t="s">
        <v>849</v>
      </c>
      <c r="H710" t="b">
        <f t="shared" si="28"/>
        <v>1</v>
      </c>
    </row>
    <row r="711" spans="1:8">
      <c r="A711">
        <f t="shared" si="27"/>
        <v>35</v>
      </c>
      <c r="C711" t="s">
        <v>888</v>
      </c>
      <c r="D711" t="s">
        <v>889</v>
      </c>
      <c r="E711" t="s">
        <v>1718</v>
      </c>
      <c r="F711" t="s">
        <v>891</v>
      </c>
      <c r="G711" s="236" t="s">
        <v>891</v>
      </c>
      <c r="H711" t="b">
        <f t="shared" si="28"/>
        <v>1</v>
      </c>
    </row>
    <row r="712" spans="1:8">
      <c r="A712">
        <f t="shared" si="27"/>
        <v>35</v>
      </c>
      <c r="C712" t="s">
        <v>888</v>
      </c>
      <c r="D712" t="s">
        <v>889</v>
      </c>
      <c r="E712" t="s">
        <v>1718</v>
      </c>
      <c r="F712" t="s">
        <v>892</v>
      </c>
      <c r="G712" s="236" t="s">
        <v>892</v>
      </c>
      <c r="H712" t="b">
        <f t="shared" si="28"/>
        <v>1</v>
      </c>
    </row>
    <row r="713" spans="1:8">
      <c r="A713">
        <f t="shared" si="27"/>
        <v>35</v>
      </c>
      <c r="C713" t="s">
        <v>888</v>
      </c>
      <c r="D713" t="s">
        <v>889</v>
      </c>
      <c r="E713" t="s">
        <v>1718</v>
      </c>
      <c r="F713" t="s">
        <v>854</v>
      </c>
      <c r="G713" s="236" t="s">
        <v>854</v>
      </c>
      <c r="H713" t="b">
        <f t="shared" si="28"/>
        <v>1</v>
      </c>
    </row>
    <row r="714" spans="1:8">
      <c r="A714">
        <f t="shared" si="27"/>
        <v>35</v>
      </c>
      <c r="C714" t="s">
        <v>888</v>
      </c>
      <c r="D714" t="s">
        <v>889</v>
      </c>
      <c r="E714" t="s">
        <v>1718</v>
      </c>
      <c r="F714" t="s">
        <v>855</v>
      </c>
      <c r="G714" s="236" t="s">
        <v>855</v>
      </c>
      <c r="H714" t="b">
        <f t="shared" si="28"/>
        <v>1</v>
      </c>
    </row>
    <row r="715" spans="1:8">
      <c r="A715">
        <f t="shared" si="27"/>
        <v>35</v>
      </c>
      <c r="C715" t="s">
        <v>888</v>
      </c>
      <c r="D715" t="s">
        <v>889</v>
      </c>
      <c r="E715" t="s">
        <v>1718</v>
      </c>
      <c r="F715" t="s">
        <v>857</v>
      </c>
      <c r="G715" s="236" t="s">
        <v>857</v>
      </c>
      <c r="H715" t="b">
        <f t="shared" si="28"/>
        <v>1</v>
      </c>
    </row>
    <row r="716" spans="1:8">
      <c r="A716">
        <f t="shared" si="27"/>
        <v>35</v>
      </c>
      <c r="C716" t="s">
        <v>888</v>
      </c>
      <c r="D716" t="s">
        <v>889</v>
      </c>
      <c r="E716" t="s">
        <v>1718</v>
      </c>
      <c r="F716" t="s">
        <v>893</v>
      </c>
      <c r="G716" s="236" t="s">
        <v>893</v>
      </c>
      <c r="H716" t="b">
        <f t="shared" si="28"/>
        <v>1</v>
      </c>
    </row>
    <row r="717" spans="1:8">
      <c r="A717">
        <f t="shared" si="27"/>
        <v>35</v>
      </c>
      <c r="C717" t="s">
        <v>888</v>
      </c>
      <c r="D717" t="s">
        <v>889</v>
      </c>
      <c r="E717" t="s">
        <v>1718</v>
      </c>
      <c r="F717" t="s">
        <v>879</v>
      </c>
      <c r="G717" s="236" t="s">
        <v>879</v>
      </c>
      <c r="H717" t="b">
        <f t="shared" si="28"/>
        <v>1</v>
      </c>
    </row>
    <row r="718" spans="1:8">
      <c r="A718">
        <f t="shared" si="27"/>
        <v>35</v>
      </c>
      <c r="C718" t="s">
        <v>888</v>
      </c>
      <c r="D718" t="s">
        <v>889</v>
      </c>
      <c r="E718" t="s">
        <v>1718</v>
      </c>
      <c r="F718" t="s">
        <v>880</v>
      </c>
      <c r="G718" s="236" t="s">
        <v>880</v>
      </c>
      <c r="H718" t="b">
        <f t="shared" si="28"/>
        <v>1</v>
      </c>
    </row>
    <row r="719" spans="1:8">
      <c r="A719">
        <f t="shared" si="27"/>
        <v>35</v>
      </c>
      <c r="C719" t="s">
        <v>888</v>
      </c>
      <c r="D719" t="s">
        <v>889</v>
      </c>
      <c r="E719" t="s">
        <v>1718</v>
      </c>
      <c r="F719" t="s">
        <v>881</v>
      </c>
      <c r="G719" s="236" t="s">
        <v>881</v>
      </c>
      <c r="H719" t="b">
        <f t="shared" si="28"/>
        <v>1</v>
      </c>
    </row>
    <row r="720" spans="1:8" ht="24">
      <c r="A720">
        <f t="shared" si="27"/>
        <v>35</v>
      </c>
      <c r="C720" t="s">
        <v>888</v>
      </c>
      <c r="D720" t="s">
        <v>889</v>
      </c>
      <c r="E720" t="s">
        <v>1718</v>
      </c>
      <c r="F720" t="s">
        <v>1574</v>
      </c>
      <c r="G720" s="236" t="s">
        <v>1574</v>
      </c>
      <c r="H720" t="b">
        <f t="shared" si="28"/>
        <v>1</v>
      </c>
    </row>
    <row r="721" spans="1:8">
      <c r="A721">
        <f t="shared" si="27"/>
        <v>35</v>
      </c>
      <c r="C721" t="s">
        <v>888</v>
      </c>
      <c r="D721" t="s">
        <v>889</v>
      </c>
      <c r="E721" t="s">
        <v>1718</v>
      </c>
      <c r="F721" t="s">
        <v>884</v>
      </c>
      <c r="G721" s="236" t="s">
        <v>884</v>
      </c>
      <c r="H721" t="b">
        <f t="shared" si="28"/>
        <v>1</v>
      </c>
    </row>
    <row r="722" spans="1:8">
      <c r="A722">
        <f t="shared" si="27"/>
        <v>35</v>
      </c>
      <c r="C722" t="s">
        <v>888</v>
      </c>
      <c r="D722" t="s">
        <v>889</v>
      </c>
      <c r="E722" t="s">
        <v>1718</v>
      </c>
      <c r="F722" t="s">
        <v>885</v>
      </c>
      <c r="G722" s="236" t="s">
        <v>885</v>
      </c>
      <c r="H722" t="b">
        <f t="shared" si="28"/>
        <v>1</v>
      </c>
    </row>
    <row r="723" spans="1:8">
      <c r="A723">
        <f t="shared" si="27"/>
        <v>35</v>
      </c>
      <c r="C723" t="s">
        <v>888</v>
      </c>
      <c r="D723" t="s">
        <v>889</v>
      </c>
      <c r="E723" t="s">
        <v>1718</v>
      </c>
      <c r="F723" t="s">
        <v>886</v>
      </c>
      <c r="G723" s="236" t="s">
        <v>886</v>
      </c>
      <c r="H723" t="b">
        <f t="shared" si="28"/>
        <v>1</v>
      </c>
    </row>
    <row r="724" spans="1:8">
      <c r="A724">
        <f t="shared" si="27"/>
        <v>35</v>
      </c>
      <c r="C724" t="s">
        <v>888</v>
      </c>
      <c r="D724" t="s">
        <v>889</v>
      </c>
      <c r="E724" t="s">
        <v>1718</v>
      </c>
      <c r="F724" t="s">
        <v>815</v>
      </c>
      <c r="G724" s="236" t="s">
        <v>815</v>
      </c>
      <c r="H724" t="b">
        <f t="shared" si="28"/>
        <v>1</v>
      </c>
    </row>
    <row r="725" spans="1:8">
      <c r="A725">
        <f t="shared" ref="A725:A788" si="29">+COUNTIF($C$3:$C$1298,C725)</f>
        <v>35</v>
      </c>
      <c r="C725" t="s">
        <v>888</v>
      </c>
      <c r="D725" t="s">
        <v>889</v>
      </c>
      <c r="E725" t="s">
        <v>1718</v>
      </c>
      <c r="F725" t="s">
        <v>817</v>
      </c>
      <c r="G725" s="236" t="s">
        <v>817</v>
      </c>
      <c r="H725" t="b">
        <f t="shared" si="28"/>
        <v>1</v>
      </c>
    </row>
    <row r="726" spans="1:8">
      <c r="A726">
        <f t="shared" si="29"/>
        <v>35</v>
      </c>
      <c r="C726" t="s">
        <v>888</v>
      </c>
      <c r="D726" t="s">
        <v>889</v>
      </c>
      <c r="E726" t="s">
        <v>1718</v>
      </c>
      <c r="F726" t="s">
        <v>895</v>
      </c>
      <c r="G726" s="236" t="s">
        <v>895</v>
      </c>
      <c r="H726" t="b">
        <f t="shared" si="28"/>
        <v>1</v>
      </c>
    </row>
    <row r="727" spans="1:8">
      <c r="A727">
        <f t="shared" si="29"/>
        <v>35</v>
      </c>
      <c r="C727" t="s">
        <v>888</v>
      </c>
      <c r="D727" t="s">
        <v>889</v>
      </c>
      <c r="E727" t="s">
        <v>1718</v>
      </c>
      <c r="F727" t="s">
        <v>819</v>
      </c>
      <c r="G727" s="236" t="s">
        <v>819</v>
      </c>
      <c r="H727" t="b">
        <f t="shared" si="28"/>
        <v>1</v>
      </c>
    </row>
    <row r="728" spans="1:8">
      <c r="A728">
        <f t="shared" si="29"/>
        <v>35</v>
      </c>
      <c r="C728" t="s">
        <v>888</v>
      </c>
      <c r="D728" t="s">
        <v>889</v>
      </c>
      <c r="E728" t="s">
        <v>1718</v>
      </c>
      <c r="F728" t="s">
        <v>860</v>
      </c>
      <c r="G728" s="236" t="s">
        <v>860</v>
      </c>
      <c r="H728" t="b">
        <f t="shared" si="28"/>
        <v>1</v>
      </c>
    </row>
    <row r="729" spans="1:8">
      <c r="A729">
        <f t="shared" si="29"/>
        <v>35</v>
      </c>
      <c r="C729" t="s">
        <v>888</v>
      </c>
      <c r="D729" t="s">
        <v>889</v>
      </c>
      <c r="E729" t="s">
        <v>1718</v>
      </c>
      <c r="F729" t="s">
        <v>896</v>
      </c>
      <c r="G729" s="236" t="s">
        <v>896</v>
      </c>
      <c r="H729" t="b">
        <f t="shared" si="28"/>
        <v>1</v>
      </c>
    </row>
    <row r="730" spans="1:8">
      <c r="A730">
        <f t="shared" si="29"/>
        <v>35</v>
      </c>
      <c r="C730" t="s">
        <v>888</v>
      </c>
      <c r="D730" t="s">
        <v>889</v>
      </c>
      <c r="E730" t="s">
        <v>1718</v>
      </c>
      <c r="F730" t="s">
        <v>897</v>
      </c>
      <c r="G730" s="236" t="s">
        <v>897</v>
      </c>
      <c r="H730" t="b">
        <f t="shared" si="28"/>
        <v>1</v>
      </c>
    </row>
    <row r="731" spans="1:8">
      <c r="A731">
        <f t="shared" si="29"/>
        <v>35</v>
      </c>
      <c r="C731" t="s">
        <v>888</v>
      </c>
      <c r="D731" t="s">
        <v>889</v>
      </c>
      <c r="E731" t="s">
        <v>1718</v>
      </c>
      <c r="F731" t="s">
        <v>898</v>
      </c>
      <c r="G731" s="236" t="s">
        <v>898</v>
      </c>
      <c r="H731" t="b">
        <f t="shared" si="28"/>
        <v>1</v>
      </c>
    </row>
    <row r="732" spans="1:8">
      <c r="A732">
        <f t="shared" si="29"/>
        <v>35</v>
      </c>
      <c r="C732" t="s">
        <v>888</v>
      </c>
      <c r="D732" t="s">
        <v>889</v>
      </c>
      <c r="E732" t="s">
        <v>1718</v>
      </c>
      <c r="F732" t="s">
        <v>899</v>
      </c>
      <c r="G732" s="236" t="s">
        <v>899</v>
      </c>
      <c r="H732" t="b">
        <f t="shared" si="28"/>
        <v>1</v>
      </c>
    </row>
    <row r="733" spans="1:8">
      <c r="A733">
        <f t="shared" si="29"/>
        <v>35</v>
      </c>
      <c r="C733" t="s">
        <v>888</v>
      </c>
      <c r="D733" t="s">
        <v>889</v>
      </c>
      <c r="E733" t="s">
        <v>1718</v>
      </c>
      <c r="F733" t="s">
        <v>900</v>
      </c>
      <c r="G733" s="236" t="s">
        <v>900</v>
      </c>
      <c r="H733" t="b">
        <f t="shared" si="28"/>
        <v>1</v>
      </c>
    </row>
    <row r="734" spans="1:8">
      <c r="A734">
        <f t="shared" si="29"/>
        <v>35</v>
      </c>
      <c r="C734" t="s">
        <v>888</v>
      </c>
      <c r="D734" t="s">
        <v>889</v>
      </c>
      <c r="E734" t="s">
        <v>1718</v>
      </c>
      <c r="F734" t="s">
        <v>825</v>
      </c>
      <c r="G734" s="236" t="s">
        <v>825</v>
      </c>
      <c r="H734" t="b">
        <f t="shared" si="28"/>
        <v>1</v>
      </c>
    </row>
    <row r="735" spans="1:8">
      <c r="A735">
        <f t="shared" si="29"/>
        <v>35</v>
      </c>
      <c r="C735" t="s">
        <v>888</v>
      </c>
      <c r="D735" t="s">
        <v>889</v>
      </c>
      <c r="E735" t="s">
        <v>1718</v>
      </c>
      <c r="F735" t="s">
        <v>826</v>
      </c>
      <c r="G735" s="236" t="s">
        <v>826</v>
      </c>
      <c r="H735" t="b">
        <f t="shared" si="28"/>
        <v>1</v>
      </c>
    </row>
    <row r="736" spans="1:8">
      <c r="A736">
        <f t="shared" si="29"/>
        <v>35</v>
      </c>
      <c r="C736" t="s">
        <v>888</v>
      </c>
      <c r="D736" t="s">
        <v>889</v>
      </c>
      <c r="E736" t="s">
        <v>1718</v>
      </c>
      <c r="F736" t="s">
        <v>864</v>
      </c>
      <c r="G736" s="236" t="s">
        <v>864</v>
      </c>
      <c r="H736" t="b">
        <f t="shared" si="28"/>
        <v>1</v>
      </c>
    </row>
    <row r="737" spans="1:8">
      <c r="A737">
        <f t="shared" si="29"/>
        <v>35</v>
      </c>
      <c r="C737" t="s">
        <v>888</v>
      </c>
      <c r="D737" t="s">
        <v>889</v>
      </c>
      <c r="E737" t="s">
        <v>1718</v>
      </c>
      <c r="F737" t="s">
        <v>829</v>
      </c>
      <c r="G737" s="236" t="s">
        <v>829</v>
      </c>
      <c r="H737" t="b">
        <f t="shared" si="28"/>
        <v>1</v>
      </c>
    </row>
    <row r="738" spans="1:8">
      <c r="A738">
        <f t="shared" si="29"/>
        <v>46</v>
      </c>
      <c r="C738" t="s">
        <v>901</v>
      </c>
      <c r="D738" t="s">
        <v>902</v>
      </c>
      <c r="E738" t="s">
        <v>1719</v>
      </c>
      <c r="F738" t="s">
        <v>868</v>
      </c>
      <c r="G738" s="236" t="s">
        <v>868</v>
      </c>
      <c r="H738" t="b">
        <f t="shared" si="28"/>
        <v>1</v>
      </c>
    </row>
    <row r="739" spans="1:8">
      <c r="A739">
        <f t="shared" si="29"/>
        <v>46</v>
      </c>
      <c r="C739" t="s">
        <v>901</v>
      </c>
      <c r="D739" t="s">
        <v>902</v>
      </c>
      <c r="E739" t="s">
        <v>1719</v>
      </c>
      <c r="F739" t="s">
        <v>799</v>
      </c>
      <c r="G739" s="236" t="s">
        <v>799</v>
      </c>
      <c r="H739" t="b">
        <f t="shared" si="28"/>
        <v>1</v>
      </c>
    </row>
    <row r="740" spans="1:8">
      <c r="A740">
        <f t="shared" si="29"/>
        <v>46</v>
      </c>
      <c r="C740" t="s">
        <v>901</v>
      </c>
      <c r="D740" t="s">
        <v>902</v>
      </c>
      <c r="E740" t="s">
        <v>1719</v>
      </c>
      <c r="F740" t="s">
        <v>800</v>
      </c>
      <c r="G740" s="236" t="s">
        <v>800</v>
      </c>
      <c r="H740" t="b">
        <f t="shared" si="28"/>
        <v>1</v>
      </c>
    </row>
    <row r="741" spans="1:8">
      <c r="A741">
        <f t="shared" si="29"/>
        <v>46</v>
      </c>
      <c r="C741" t="s">
        <v>901</v>
      </c>
      <c r="D741" t="s">
        <v>902</v>
      </c>
      <c r="E741" t="s">
        <v>1719</v>
      </c>
      <c r="F741" t="s">
        <v>903</v>
      </c>
      <c r="G741" s="236" t="s">
        <v>903</v>
      </c>
      <c r="H741" t="b">
        <f t="shared" si="28"/>
        <v>1</v>
      </c>
    </row>
    <row r="742" spans="1:8" ht="24">
      <c r="A742">
        <f t="shared" si="29"/>
        <v>46</v>
      </c>
      <c r="C742" t="s">
        <v>901</v>
      </c>
      <c r="D742" t="s">
        <v>902</v>
      </c>
      <c r="E742" t="s">
        <v>1719</v>
      </c>
      <c r="F742" t="s">
        <v>904</v>
      </c>
      <c r="G742" s="236" t="s">
        <v>904</v>
      </c>
      <c r="H742" t="b">
        <f t="shared" si="28"/>
        <v>1</v>
      </c>
    </row>
    <row r="743" spans="1:8">
      <c r="A743">
        <f t="shared" si="29"/>
        <v>46</v>
      </c>
      <c r="C743" t="s">
        <v>901</v>
      </c>
      <c r="D743" t="s">
        <v>902</v>
      </c>
      <c r="E743" t="s">
        <v>1719</v>
      </c>
      <c r="F743" t="s">
        <v>801</v>
      </c>
      <c r="G743" s="236" t="s">
        <v>801</v>
      </c>
      <c r="H743" t="b">
        <f t="shared" si="28"/>
        <v>1</v>
      </c>
    </row>
    <row r="744" spans="1:8" ht="24">
      <c r="A744">
        <f t="shared" si="29"/>
        <v>46</v>
      </c>
      <c r="C744" t="s">
        <v>901</v>
      </c>
      <c r="D744" t="s">
        <v>902</v>
      </c>
      <c r="E744" t="s">
        <v>1719</v>
      </c>
      <c r="F744" t="s">
        <v>1575</v>
      </c>
      <c r="G744" s="236" t="s">
        <v>1575</v>
      </c>
      <c r="H744" t="b">
        <f t="shared" si="28"/>
        <v>1</v>
      </c>
    </row>
    <row r="745" spans="1:8">
      <c r="A745">
        <f t="shared" si="29"/>
        <v>46</v>
      </c>
      <c r="C745" t="s">
        <v>901</v>
      </c>
      <c r="D745" t="s">
        <v>902</v>
      </c>
      <c r="E745" t="s">
        <v>1719</v>
      </c>
      <c r="F745" t="s">
        <v>872</v>
      </c>
      <c r="G745" s="236" t="s">
        <v>872</v>
      </c>
      <c r="H745" t="b">
        <f t="shared" si="28"/>
        <v>1</v>
      </c>
    </row>
    <row r="746" spans="1:8" ht="24">
      <c r="A746">
        <f t="shared" si="29"/>
        <v>46</v>
      </c>
      <c r="C746" t="s">
        <v>901</v>
      </c>
      <c r="D746" t="s">
        <v>902</v>
      </c>
      <c r="E746" t="s">
        <v>1719</v>
      </c>
      <c r="F746" t="s">
        <v>873</v>
      </c>
      <c r="G746" s="236" t="s">
        <v>873</v>
      </c>
      <c r="H746" t="b">
        <f t="shared" si="28"/>
        <v>1</v>
      </c>
    </row>
    <row r="747" spans="1:8" ht="24">
      <c r="A747">
        <f t="shared" si="29"/>
        <v>46</v>
      </c>
      <c r="C747" t="s">
        <v>901</v>
      </c>
      <c r="D747" t="s">
        <v>902</v>
      </c>
      <c r="E747" t="s">
        <v>1719</v>
      </c>
      <c r="F747" t="s">
        <v>1576</v>
      </c>
      <c r="G747" s="236" t="s">
        <v>1576</v>
      </c>
      <c r="H747" t="b">
        <f t="shared" si="28"/>
        <v>1</v>
      </c>
    </row>
    <row r="748" spans="1:8" ht="24">
      <c r="A748">
        <f t="shared" si="29"/>
        <v>46</v>
      </c>
      <c r="C748" t="s">
        <v>901</v>
      </c>
      <c r="D748" t="s">
        <v>902</v>
      </c>
      <c r="E748" t="s">
        <v>1719</v>
      </c>
      <c r="F748" t="s">
        <v>907</v>
      </c>
      <c r="G748" s="236" t="s">
        <v>907</v>
      </c>
      <c r="H748" t="b">
        <f t="shared" si="28"/>
        <v>1</v>
      </c>
    </row>
    <row r="749" spans="1:8" ht="24">
      <c r="A749">
        <f t="shared" si="29"/>
        <v>46</v>
      </c>
      <c r="C749" t="s">
        <v>901</v>
      </c>
      <c r="D749" t="s">
        <v>902</v>
      </c>
      <c r="E749" t="s">
        <v>1719</v>
      </c>
      <c r="F749" t="s">
        <v>908</v>
      </c>
      <c r="G749" s="236" t="s">
        <v>908</v>
      </c>
      <c r="H749" t="b">
        <f t="shared" si="28"/>
        <v>1</v>
      </c>
    </row>
    <row r="750" spans="1:8">
      <c r="A750">
        <f t="shared" si="29"/>
        <v>46</v>
      </c>
      <c r="C750" t="s">
        <v>901</v>
      </c>
      <c r="D750" t="s">
        <v>902</v>
      </c>
      <c r="E750" t="s">
        <v>1719</v>
      </c>
      <c r="F750" t="s">
        <v>877</v>
      </c>
      <c r="G750" s="236" t="s">
        <v>877</v>
      </c>
      <c r="H750" t="b">
        <f t="shared" si="28"/>
        <v>1</v>
      </c>
    </row>
    <row r="751" spans="1:8">
      <c r="A751">
        <f t="shared" si="29"/>
        <v>46</v>
      </c>
      <c r="C751" t="s">
        <v>901</v>
      </c>
      <c r="D751" t="s">
        <v>902</v>
      </c>
      <c r="E751" t="s">
        <v>1719</v>
      </c>
      <c r="F751" t="s">
        <v>812</v>
      </c>
      <c r="G751" s="236" t="s">
        <v>812</v>
      </c>
      <c r="H751" t="b">
        <f t="shared" si="28"/>
        <v>1</v>
      </c>
    </row>
    <row r="752" spans="1:8">
      <c r="A752">
        <f t="shared" si="29"/>
        <v>46</v>
      </c>
      <c r="C752" t="s">
        <v>901</v>
      </c>
      <c r="D752" t="s">
        <v>902</v>
      </c>
      <c r="E752" t="s">
        <v>1719</v>
      </c>
      <c r="F752" t="s">
        <v>909</v>
      </c>
      <c r="G752" s="236" t="s">
        <v>909</v>
      </c>
      <c r="H752" t="b">
        <f t="shared" si="28"/>
        <v>1</v>
      </c>
    </row>
    <row r="753" spans="1:8">
      <c r="A753">
        <f t="shared" si="29"/>
        <v>46</v>
      </c>
      <c r="C753" t="s">
        <v>901</v>
      </c>
      <c r="D753" t="s">
        <v>902</v>
      </c>
      <c r="E753" t="s">
        <v>1719</v>
      </c>
      <c r="F753" t="s">
        <v>807</v>
      </c>
      <c r="G753" s="236" t="s">
        <v>807</v>
      </c>
      <c r="H753" t="b">
        <f t="shared" si="28"/>
        <v>1</v>
      </c>
    </row>
    <row r="754" spans="1:8">
      <c r="A754">
        <f t="shared" si="29"/>
        <v>46</v>
      </c>
      <c r="C754" t="s">
        <v>901</v>
      </c>
      <c r="D754" t="s">
        <v>902</v>
      </c>
      <c r="E754" t="s">
        <v>1719</v>
      </c>
      <c r="F754" t="s">
        <v>808</v>
      </c>
      <c r="G754" s="236" t="s">
        <v>808</v>
      </c>
      <c r="H754" t="b">
        <f t="shared" si="28"/>
        <v>1</v>
      </c>
    </row>
    <row r="755" spans="1:8">
      <c r="A755">
        <f t="shared" si="29"/>
        <v>46</v>
      </c>
      <c r="C755" t="s">
        <v>901</v>
      </c>
      <c r="D755" t="s">
        <v>902</v>
      </c>
      <c r="E755" t="s">
        <v>1719</v>
      </c>
      <c r="F755" t="s">
        <v>910</v>
      </c>
      <c r="G755" s="236" t="s">
        <v>910</v>
      </c>
      <c r="H755" t="b">
        <f t="shared" si="28"/>
        <v>1</v>
      </c>
    </row>
    <row r="756" spans="1:8">
      <c r="A756">
        <f t="shared" si="29"/>
        <v>46</v>
      </c>
      <c r="C756" t="s">
        <v>901</v>
      </c>
      <c r="D756" t="s">
        <v>902</v>
      </c>
      <c r="E756" t="s">
        <v>1719</v>
      </c>
      <c r="F756" t="s">
        <v>911</v>
      </c>
      <c r="G756" s="236" t="s">
        <v>911</v>
      </c>
      <c r="H756" t="b">
        <f t="shared" si="28"/>
        <v>1</v>
      </c>
    </row>
    <row r="757" spans="1:8">
      <c r="A757">
        <f t="shared" si="29"/>
        <v>46</v>
      </c>
      <c r="C757" t="s">
        <v>901</v>
      </c>
      <c r="D757" t="s">
        <v>902</v>
      </c>
      <c r="E757" t="s">
        <v>1719</v>
      </c>
      <c r="F757" t="s">
        <v>813</v>
      </c>
      <c r="G757" s="236" t="s">
        <v>813</v>
      </c>
      <c r="H757" t="b">
        <f t="shared" si="28"/>
        <v>1</v>
      </c>
    </row>
    <row r="758" spans="1:8">
      <c r="A758">
        <f t="shared" si="29"/>
        <v>46</v>
      </c>
      <c r="C758" t="s">
        <v>901</v>
      </c>
      <c r="D758" t="s">
        <v>902</v>
      </c>
      <c r="E758" t="s">
        <v>1719</v>
      </c>
      <c r="F758" t="s">
        <v>851</v>
      </c>
      <c r="G758" s="236" t="s">
        <v>851</v>
      </c>
      <c r="H758" t="b">
        <f t="shared" si="28"/>
        <v>1</v>
      </c>
    </row>
    <row r="759" spans="1:8" ht="24">
      <c r="A759">
        <f t="shared" si="29"/>
        <v>46</v>
      </c>
      <c r="C759" t="s">
        <v>901</v>
      </c>
      <c r="D759" t="s">
        <v>902</v>
      </c>
      <c r="E759" t="s">
        <v>1719</v>
      </c>
      <c r="F759" t="s">
        <v>912</v>
      </c>
      <c r="G759" s="236" t="s">
        <v>912</v>
      </c>
      <c r="H759" t="b">
        <f t="shared" si="28"/>
        <v>1</v>
      </c>
    </row>
    <row r="760" spans="1:8" ht="24">
      <c r="A760">
        <f t="shared" si="29"/>
        <v>46</v>
      </c>
      <c r="C760" t="s">
        <v>901</v>
      </c>
      <c r="D760" t="s">
        <v>902</v>
      </c>
      <c r="E760" t="s">
        <v>1719</v>
      </c>
      <c r="F760" t="s">
        <v>913</v>
      </c>
      <c r="G760" s="236" t="s">
        <v>913</v>
      </c>
      <c r="H760" t="b">
        <f t="shared" si="28"/>
        <v>1</v>
      </c>
    </row>
    <row r="761" spans="1:8" ht="24">
      <c r="A761">
        <f t="shared" si="29"/>
        <v>46</v>
      </c>
      <c r="C761" t="s">
        <v>901</v>
      </c>
      <c r="D761" t="s">
        <v>902</v>
      </c>
      <c r="E761" t="s">
        <v>1719</v>
      </c>
      <c r="F761" t="s">
        <v>914</v>
      </c>
      <c r="G761" s="236" t="s">
        <v>914</v>
      </c>
      <c r="H761" t="b">
        <f t="shared" si="28"/>
        <v>1</v>
      </c>
    </row>
    <row r="762" spans="1:8">
      <c r="A762">
        <f t="shared" si="29"/>
        <v>46</v>
      </c>
      <c r="C762" t="s">
        <v>901</v>
      </c>
      <c r="D762" t="s">
        <v>902</v>
      </c>
      <c r="E762" t="s">
        <v>1719</v>
      </c>
      <c r="F762" t="s">
        <v>915</v>
      </c>
      <c r="G762" s="236" t="s">
        <v>915</v>
      </c>
      <c r="H762" t="b">
        <f t="shared" si="28"/>
        <v>1</v>
      </c>
    </row>
    <row r="763" spans="1:8" ht="24">
      <c r="A763">
        <f t="shared" si="29"/>
        <v>46</v>
      </c>
      <c r="C763" t="s">
        <v>901</v>
      </c>
      <c r="D763" t="s">
        <v>902</v>
      </c>
      <c r="E763" t="s">
        <v>1719</v>
      </c>
      <c r="F763" t="s">
        <v>916</v>
      </c>
      <c r="G763" s="236" t="s">
        <v>916</v>
      </c>
      <c r="H763" t="b">
        <f t="shared" si="28"/>
        <v>1</v>
      </c>
    </row>
    <row r="764" spans="1:8">
      <c r="A764">
        <f t="shared" si="29"/>
        <v>46</v>
      </c>
      <c r="C764" t="s">
        <v>901</v>
      </c>
      <c r="D764" t="s">
        <v>902</v>
      </c>
      <c r="E764" t="s">
        <v>1719</v>
      </c>
      <c r="F764" t="s">
        <v>917</v>
      </c>
      <c r="G764" s="236" t="s">
        <v>917</v>
      </c>
      <c r="H764" t="b">
        <f t="shared" si="28"/>
        <v>1</v>
      </c>
    </row>
    <row r="765" spans="1:8">
      <c r="A765">
        <f t="shared" si="29"/>
        <v>46</v>
      </c>
      <c r="C765" t="s">
        <v>901</v>
      </c>
      <c r="D765" t="s">
        <v>902</v>
      </c>
      <c r="E765" t="s">
        <v>1719</v>
      </c>
      <c r="F765" t="s">
        <v>918</v>
      </c>
      <c r="G765" s="236" t="s">
        <v>918</v>
      </c>
      <c r="H765" t="b">
        <f t="shared" si="28"/>
        <v>1</v>
      </c>
    </row>
    <row r="766" spans="1:8">
      <c r="A766">
        <f t="shared" si="29"/>
        <v>46</v>
      </c>
      <c r="C766" t="s">
        <v>901</v>
      </c>
      <c r="D766" t="s">
        <v>902</v>
      </c>
      <c r="E766" t="s">
        <v>1719</v>
      </c>
      <c r="F766" t="s">
        <v>919</v>
      </c>
      <c r="G766" s="236" t="s">
        <v>919</v>
      </c>
      <c r="H766" t="b">
        <f t="shared" si="28"/>
        <v>1</v>
      </c>
    </row>
    <row r="767" spans="1:8" ht="24">
      <c r="A767">
        <f t="shared" si="29"/>
        <v>46</v>
      </c>
      <c r="C767" t="s">
        <v>901</v>
      </c>
      <c r="D767" t="s">
        <v>902</v>
      </c>
      <c r="E767" t="s">
        <v>1719</v>
      </c>
      <c r="F767" t="s">
        <v>1577</v>
      </c>
      <c r="G767" s="236" t="s">
        <v>1577</v>
      </c>
      <c r="H767" t="b">
        <f t="shared" si="28"/>
        <v>1</v>
      </c>
    </row>
    <row r="768" spans="1:8" ht="24">
      <c r="A768">
        <f t="shared" si="29"/>
        <v>46</v>
      </c>
      <c r="C768" t="s">
        <v>901</v>
      </c>
      <c r="D768" t="s">
        <v>902</v>
      </c>
      <c r="E768" t="s">
        <v>1719</v>
      </c>
      <c r="F768" t="s">
        <v>1578</v>
      </c>
      <c r="G768" s="236" t="s">
        <v>1578</v>
      </c>
      <c r="H768" t="b">
        <f t="shared" si="28"/>
        <v>1</v>
      </c>
    </row>
    <row r="769" spans="1:8" ht="24">
      <c r="A769">
        <f t="shared" si="29"/>
        <v>46</v>
      </c>
      <c r="C769" t="s">
        <v>901</v>
      </c>
      <c r="D769" t="s">
        <v>902</v>
      </c>
      <c r="E769" t="s">
        <v>1719</v>
      </c>
      <c r="F769" t="s">
        <v>1579</v>
      </c>
      <c r="G769" s="236" t="s">
        <v>1579</v>
      </c>
      <c r="H769" t="b">
        <f t="shared" si="28"/>
        <v>1</v>
      </c>
    </row>
    <row r="770" spans="1:8" ht="24">
      <c r="A770">
        <f t="shared" si="29"/>
        <v>46</v>
      </c>
      <c r="C770" t="s">
        <v>901</v>
      </c>
      <c r="D770" t="s">
        <v>902</v>
      </c>
      <c r="E770" t="s">
        <v>1719</v>
      </c>
      <c r="F770" t="s">
        <v>1580</v>
      </c>
      <c r="G770" s="236" t="s">
        <v>1580</v>
      </c>
      <c r="H770" t="b">
        <f t="shared" si="28"/>
        <v>1</v>
      </c>
    </row>
    <row r="771" spans="1:8">
      <c r="A771">
        <f t="shared" si="29"/>
        <v>46</v>
      </c>
      <c r="C771" t="s">
        <v>901</v>
      </c>
      <c r="D771" t="s">
        <v>902</v>
      </c>
      <c r="E771" t="s">
        <v>1719</v>
      </c>
      <c r="F771" t="s">
        <v>953</v>
      </c>
      <c r="G771" s="236" t="s">
        <v>953</v>
      </c>
      <c r="H771" t="b">
        <f t="shared" si="28"/>
        <v>1</v>
      </c>
    </row>
    <row r="772" spans="1:8">
      <c r="A772">
        <f t="shared" si="29"/>
        <v>46</v>
      </c>
      <c r="C772" t="s">
        <v>901</v>
      </c>
      <c r="D772" t="s">
        <v>902</v>
      </c>
      <c r="E772" t="s">
        <v>1719</v>
      </c>
      <c r="F772" t="s">
        <v>1581</v>
      </c>
      <c r="G772" s="236" t="s">
        <v>1581</v>
      </c>
      <c r="H772" t="b">
        <f t="shared" ref="H772:H835" si="30">+G772=F772</f>
        <v>1</v>
      </c>
    </row>
    <row r="773" spans="1:8">
      <c r="A773">
        <f t="shared" si="29"/>
        <v>46</v>
      </c>
      <c r="C773" t="s">
        <v>901</v>
      </c>
      <c r="D773" t="s">
        <v>902</v>
      </c>
      <c r="E773" t="s">
        <v>1719</v>
      </c>
      <c r="F773" t="s">
        <v>815</v>
      </c>
      <c r="G773" s="236" t="s">
        <v>815</v>
      </c>
      <c r="H773" t="b">
        <f t="shared" si="30"/>
        <v>1</v>
      </c>
    </row>
    <row r="774" spans="1:8">
      <c r="A774">
        <f t="shared" si="29"/>
        <v>46</v>
      </c>
      <c r="C774" t="s">
        <v>901</v>
      </c>
      <c r="D774" t="s">
        <v>902</v>
      </c>
      <c r="E774" t="s">
        <v>1719</v>
      </c>
      <c r="F774" t="s">
        <v>817</v>
      </c>
      <c r="G774" s="236" t="s">
        <v>817</v>
      </c>
      <c r="H774" t="b">
        <f t="shared" si="30"/>
        <v>1</v>
      </c>
    </row>
    <row r="775" spans="1:8">
      <c r="A775">
        <f t="shared" si="29"/>
        <v>46</v>
      </c>
      <c r="C775" t="s">
        <v>901</v>
      </c>
      <c r="D775" t="s">
        <v>902</v>
      </c>
      <c r="E775" t="s">
        <v>1719</v>
      </c>
      <c r="F775" t="s">
        <v>859</v>
      </c>
      <c r="G775" s="236" t="s">
        <v>859</v>
      </c>
      <c r="H775" t="b">
        <f t="shared" si="30"/>
        <v>1</v>
      </c>
    </row>
    <row r="776" spans="1:8">
      <c r="A776">
        <f t="shared" si="29"/>
        <v>46</v>
      </c>
      <c r="C776" t="s">
        <v>901</v>
      </c>
      <c r="D776" t="s">
        <v>902</v>
      </c>
      <c r="E776" t="s">
        <v>1719</v>
      </c>
      <c r="F776" t="s">
        <v>819</v>
      </c>
      <c r="G776" s="236" t="s">
        <v>819</v>
      </c>
      <c r="H776" t="b">
        <f t="shared" si="30"/>
        <v>1</v>
      </c>
    </row>
    <row r="777" spans="1:8">
      <c r="A777">
        <f t="shared" si="29"/>
        <v>46</v>
      </c>
      <c r="C777" t="s">
        <v>901</v>
      </c>
      <c r="D777" t="s">
        <v>902</v>
      </c>
      <c r="E777" t="s">
        <v>1719</v>
      </c>
      <c r="F777" t="s">
        <v>860</v>
      </c>
      <c r="G777" s="236" t="s">
        <v>860</v>
      </c>
      <c r="H777" t="b">
        <f t="shared" si="30"/>
        <v>1</v>
      </c>
    </row>
    <row r="778" spans="1:8">
      <c r="A778">
        <f t="shared" si="29"/>
        <v>46</v>
      </c>
      <c r="C778" t="s">
        <v>901</v>
      </c>
      <c r="D778" t="s">
        <v>902</v>
      </c>
      <c r="E778" t="s">
        <v>1719</v>
      </c>
      <c r="F778" t="s">
        <v>1582</v>
      </c>
      <c r="G778" s="236" t="s">
        <v>1582</v>
      </c>
      <c r="H778" t="b">
        <f t="shared" si="30"/>
        <v>1</v>
      </c>
    </row>
    <row r="779" spans="1:8">
      <c r="A779">
        <f t="shared" si="29"/>
        <v>46</v>
      </c>
      <c r="C779" t="s">
        <v>901</v>
      </c>
      <c r="D779" t="s">
        <v>902</v>
      </c>
      <c r="E779" t="s">
        <v>1719</v>
      </c>
      <c r="F779" t="s">
        <v>862</v>
      </c>
      <c r="G779" s="236" t="s">
        <v>862</v>
      </c>
      <c r="H779" t="b">
        <f t="shared" si="30"/>
        <v>1</v>
      </c>
    </row>
    <row r="780" spans="1:8">
      <c r="A780">
        <f t="shared" si="29"/>
        <v>46</v>
      </c>
      <c r="C780" t="s">
        <v>901</v>
      </c>
      <c r="D780" t="s">
        <v>902</v>
      </c>
      <c r="E780" t="s">
        <v>1719</v>
      </c>
      <c r="F780" t="s">
        <v>863</v>
      </c>
      <c r="G780" s="236" t="s">
        <v>863</v>
      </c>
      <c r="H780" t="b">
        <f t="shared" si="30"/>
        <v>1</v>
      </c>
    </row>
    <row r="781" spans="1:8">
      <c r="A781">
        <f t="shared" si="29"/>
        <v>46</v>
      </c>
      <c r="C781" t="s">
        <v>901</v>
      </c>
      <c r="D781" t="s">
        <v>902</v>
      </c>
      <c r="E781" t="s">
        <v>1719</v>
      </c>
      <c r="F781" t="s">
        <v>1583</v>
      </c>
      <c r="G781" s="236" t="s">
        <v>1583</v>
      </c>
      <c r="H781" t="b">
        <f t="shared" si="30"/>
        <v>1</v>
      </c>
    </row>
    <row r="782" spans="1:8">
      <c r="A782">
        <f t="shared" si="29"/>
        <v>46</v>
      </c>
      <c r="C782" t="s">
        <v>901</v>
      </c>
      <c r="D782" t="s">
        <v>902</v>
      </c>
      <c r="E782" t="s">
        <v>1719</v>
      </c>
      <c r="F782" t="s">
        <v>864</v>
      </c>
      <c r="G782" s="236" t="s">
        <v>864</v>
      </c>
      <c r="H782" t="b">
        <f t="shared" si="30"/>
        <v>1</v>
      </c>
    </row>
    <row r="783" spans="1:8">
      <c r="A783">
        <f t="shared" si="29"/>
        <v>46</v>
      </c>
      <c r="C783" t="s">
        <v>901</v>
      </c>
      <c r="D783" t="s">
        <v>902</v>
      </c>
      <c r="E783" t="s">
        <v>1719</v>
      </c>
      <c r="F783" t="s">
        <v>829</v>
      </c>
      <c r="G783" s="236" t="s">
        <v>829</v>
      </c>
      <c r="H783" t="b">
        <f t="shared" si="30"/>
        <v>1</v>
      </c>
    </row>
    <row r="784" spans="1:8">
      <c r="A784">
        <f t="shared" si="29"/>
        <v>35</v>
      </c>
      <c r="C784" t="s">
        <v>936</v>
      </c>
      <c r="D784" t="s">
        <v>937</v>
      </c>
      <c r="E784" t="s">
        <v>1720</v>
      </c>
      <c r="F784" t="s">
        <v>938</v>
      </c>
      <c r="G784" s="236" t="s">
        <v>938</v>
      </c>
      <c r="H784" t="b">
        <f t="shared" si="30"/>
        <v>1</v>
      </c>
    </row>
    <row r="785" spans="1:8">
      <c r="A785">
        <f t="shared" si="29"/>
        <v>35</v>
      </c>
      <c r="C785" t="s">
        <v>936</v>
      </c>
      <c r="D785" t="s">
        <v>937</v>
      </c>
      <c r="E785" t="s">
        <v>1720</v>
      </c>
      <c r="F785" t="s">
        <v>799</v>
      </c>
      <c r="G785" s="236" t="s">
        <v>799</v>
      </c>
      <c r="H785" t="b">
        <f t="shared" si="30"/>
        <v>1</v>
      </c>
    </row>
    <row r="786" spans="1:8">
      <c r="A786">
        <f t="shared" si="29"/>
        <v>35</v>
      </c>
      <c r="C786" t="s">
        <v>936</v>
      </c>
      <c r="D786" t="s">
        <v>937</v>
      </c>
      <c r="E786" t="s">
        <v>1720</v>
      </c>
      <c r="F786" t="s">
        <v>800</v>
      </c>
      <c r="G786" s="236" t="s">
        <v>800</v>
      </c>
      <c r="H786" t="b">
        <f t="shared" si="30"/>
        <v>1</v>
      </c>
    </row>
    <row r="787" spans="1:8" ht="24">
      <c r="A787">
        <f t="shared" si="29"/>
        <v>35</v>
      </c>
      <c r="C787" t="s">
        <v>936</v>
      </c>
      <c r="D787" t="s">
        <v>937</v>
      </c>
      <c r="E787" t="s">
        <v>1720</v>
      </c>
      <c r="F787" t="s">
        <v>847</v>
      </c>
      <c r="G787" s="236" t="s">
        <v>847</v>
      </c>
      <c r="H787" t="b">
        <f t="shared" si="30"/>
        <v>1</v>
      </c>
    </row>
    <row r="788" spans="1:8">
      <c r="A788">
        <f t="shared" si="29"/>
        <v>35</v>
      </c>
      <c r="C788" t="s">
        <v>936</v>
      </c>
      <c r="D788" t="s">
        <v>937</v>
      </c>
      <c r="E788" t="s">
        <v>1720</v>
      </c>
      <c r="F788" t="s">
        <v>801</v>
      </c>
      <c r="G788" s="236" t="s">
        <v>801</v>
      </c>
      <c r="H788" t="b">
        <f t="shared" si="30"/>
        <v>1</v>
      </c>
    </row>
    <row r="789" spans="1:8" ht="24">
      <c r="A789">
        <f t="shared" ref="A789:A852" si="31">+COUNTIF($C$3:$C$1298,C789)</f>
        <v>35</v>
      </c>
      <c r="C789" t="s">
        <v>936</v>
      </c>
      <c r="D789" t="s">
        <v>937</v>
      </c>
      <c r="E789" t="s">
        <v>1720</v>
      </c>
      <c r="F789" t="s">
        <v>802</v>
      </c>
      <c r="G789" s="236" t="s">
        <v>802</v>
      </c>
      <c r="H789" t="b">
        <f t="shared" si="30"/>
        <v>1</v>
      </c>
    </row>
    <row r="790" spans="1:8">
      <c r="A790">
        <f t="shared" si="31"/>
        <v>35</v>
      </c>
      <c r="C790" t="s">
        <v>936</v>
      </c>
      <c r="D790" t="s">
        <v>937</v>
      </c>
      <c r="E790" t="s">
        <v>1720</v>
      </c>
      <c r="F790" t="s">
        <v>940</v>
      </c>
      <c r="G790" s="236" t="s">
        <v>940</v>
      </c>
      <c r="H790" t="b">
        <f t="shared" si="30"/>
        <v>1</v>
      </c>
    </row>
    <row r="791" spans="1:8">
      <c r="A791">
        <f t="shared" si="31"/>
        <v>35</v>
      </c>
      <c r="C791" t="s">
        <v>936</v>
      </c>
      <c r="D791" t="s">
        <v>937</v>
      </c>
      <c r="E791" t="s">
        <v>1720</v>
      </c>
      <c r="F791" t="s">
        <v>941</v>
      </c>
      <c r="G791" s="236" t="s">
        <v>941</v>
      </c>
      <c r="H791" t="b">
        <f t="shared" si="30"/>
        <v>1</v>
      </c>
    </row>
    <row r="792" spans="1:8">
      <c r="A792">
        <f t="shared" si="31"/>
        <v>35</v>
      </c>
      <c r="C792" t="s">
        <v>936</v>
      </c>
      <c r="D792" t="s">
        <v>937</v>
      </c>
      <c r="E792" t="s">
        <v>1720</v>
      </c>
      <c r="F792" t="s">
        <v>942</v>
      </c>
      <c r="G792" s="236" t="s">
        <v>942</v>
      </c>
      <c r="H792" t="b">
        <f t="shared" si="30"/>
        <v>1</v>
      </c>
    </row>
    <row r="793" spans="1:8">
      <c r="A793">
        <f t="shared" si="31"/>
        <v>35</v>
      </c>
      <c r="C793" t="s">
        <v>936</v>
      </c>
      <c r="D793" t="s">
        <v>937</v>
      </c>
      <c r="E793" t="s">
        <v>1720</v>
      </c>
      <c r="F793" t="s">
        <v>850</v>
      </c>
      <c r="G793" s="236" t="s">
        <v>850</v>
      </c>
      <c r="H793" t="b">
        <f t="shared" si="30"/>
        <v>1</v>
      </c>
    </row>
    <row r="794" spans="1:8">
      <c r="A794">
        <f t="shared" si="31"/>
        <v>35</v>
      </c>
      <c r="C794" t="s">
        <v>936</v>
      </c>
      <c r="D794" t="s">
        <v>937</v>
      </c>
      <c r="E794" t="s">
        <v>1720</v>
      </c>
      <c r="F794" t="s">
        <v>851</v>
      </c>
      <c r="G794" s="236" t="s">
        <v>851</v>
      </c>
      <c r="H794" t="b">
        <f t="shared" si="30"/>
        <v>1</v>
      </c>
    </row>
    <row r="795" spans="1:8" ht="24">
      <c r="A795">
        <f t="shared" si="31"/>
        <v>35</v>
      </c>
      <c r="C795" t="s">
        <v>936</v>
      </c>
      <c r="D795" t="s">
        <v>937</v>
      </c>
      <c r="E795" t="s">
        <v>1720</v>
      </c>
      <c r="F795" t="s">
        <v>943</v>
      </c>
      <c r="G795" s="236" t="s">
        <v>943</v>
      </c>
      <c r="H795" t="b">
        <f t="shared" si="30"/>
        <v>1</v>
      </c>
    </row>
    <row r="796" spans="1:8" ht="24">
      <c r="A796">
        <f t="shared" si="31"/>
        <v>35</v>
      </c>
      <c r="C796" t="s">
        <v>936</v>
      </c>
      <c r="D796" t="s">
        <v>937</v>
      </c>
      <c r="E796" t="s">
        <v>1720</v>
      </c>
      <c r="F796" t="s">
        <v>944</v>
      </c>
      <c r="G796" s="236" t="s">
        <v>944</v>
      </c>
      <c r="H796" t="b">
        <f t="shared" si="30"/>
        <v>1</v>
      </c>
    </row>
    <row r="797" spans="1:8" ht="24">
      <c r="A797">
        <f t="shared" si="31"/>
        <v>35</v>
      </c>
      <c r="C797" t="s">
        <v>936</v>
      </c>
      <c r="D797" t="s">
        <v>937</v>
      </c>
      <c r="E797" t="s">
        <v>1720</v>
      </c>
      <c r="F797" t="s">
        <v>914</v>
      </c>
      <c r="G797" s="236" t="s">
        <v>914</v>
      </c>
      <c r="H797" t="b">
        <f t="shared" si="30"/>
        <v>1</v>
      </c>
    </row>
    <row r="798" spans="1:8">
      <c r="A798">
        <f t="shared" si="31"/>
        <v>35</v>
      </c>
      <c r="C798" t="s">
        <v>936</v>
      </c>
      <c r="D798" t="s">
        <v>945</v>
      </c>
      <c r="E798" t="s">
        <v>1720</v>
      </c>
      <c r="F798" t="s">
        <v>946</v>
      </c>
      <c r="G798" s="236" t="s">
        <v>946</v>
      </c>
      <c r="H798" t="b">
        <f t="shared" si="30"/>
        <v>1</v>
      </c>
    </row>
    <row r="799" spans="1:8" ht="24">
      <c r="A799">
        <f t="shared" si="31"/>
        <v>35</v>
      </c>
      <c r="C799" t="s">
        <v>936</v>
      </c>
      <c r="D799" t="s">
        <v>945</v>
      </c>
      <c r="E799" t="s">
        <v>1720</v>
      </c>
      <c r="F799" t="s">
        <v>947</v>
      </c>
      <c r="G799" s="236" t="s">
        <v>947</v>
      </c>
      <c r="H799" t="b">
        <f t="shared" si="30"/>
        <v>1</v>
      </c>
    </row>
    <row r="800" spans="1:8">
      <c r="A800">
        <f t="shared" si="31"/>
        <v>35</v>
      </c>
      <c r="C800" t="s">
        <v>936</v>
      </c>
      <c r="D800" t="s">
        <v>945</v>
      </c>
      <c r="E800" t="s">
        <v>1720</v>
      </c>
      <c r="F800" t="s">
        <v>917</v>
      </c>
      <c r="G800" s="236" t="s">
        <v>917</v>
      </c>
      <c r="H800" t="b">
        <f t="shared" si="30"/>
        <v>1</v>
      </c>
    </row>
    <row r="801" spans="1:8">
      <c r="A801">
        <f t="shared" si="31"/>
        <v>35</v>
      </c>
      <c r="C801" t="s">
        <v>936</v>
      </c>
      <c r="D801" t="s">
        <v>945</v>
      </c>
      <c r="E801" t="s">
        <v>1720</v>
      </c>
      <c r="F801" t="s">
        <v>948</v>
      </c>
      <c r="G801" s="236" t="s">
        <v>948</v>
      </c>
      <c r="H801" t="b">
        <f t="shared" si="30"/>
        <v>1</v>
      </c>
    </row>
    <row r="802" spans="1:8">
      <c r="A802">
        <f t="shared" si="31"/>
        <v>35</v>
      </c>
      <c r="C802" t="s">
        <v>936</v>
      </c>
      <c r="D802" t="s">
        <v>945</v>
      </c>
      <c r="E802" t="s">
        <v>1720</v>
      </c>
      <c r="F802" t="s">
        <v>949</v>
      </c>
      <c r="G802" s="236" t="s">
        <v>949</v>
      </c>
      <c r="H802" t="b">
        <f t="shared" si="30"/>
        <v>1</v>
      </c>
    </row>
    <row r="803" spans="1:8">
      <c r="A803">
        <f t="shared" si="31"/>
        <v>35</v>
      </c>
      <c r="C803" t="s">
        <v>936</v>
      </c>
      <c r="D803" t="s">
        <v>945</v>
      </c>
      <c r="E803" t="s">
        <v>1720</v>
      </c>
      <c r="F803" t="s">
        <v>879</v>
      </c>
      <c r="G803" s="236" t="s">
        <v>879</v>
      </c>
      <c r="H803" t="b">
        <f t="shared" si="30"/>
        <v>1</v>
      </c>
    </row>
    <row r="804" spans="1:8" ht="24">
      <c r="A804">
        <f t="shared" si="31"/>
        <v>35</v>
      </c>
      <c r="C804" t="s">
        <v>936</v>
      </c>
      <c r="D804" t="s">
        <v>945</v>
      </c>
      <c r="E804" t="s">
        <v>1720</v>
      </c>
      <c r="F804" t="s">
        <v>950</v>
      </c>
      <c r="G804" s="236" t="s">
        <v>950</v>
      </c>
      <c r="H804" t="b">
        <f t="shared" si="30"/>
        <v>1</v>
      </c>
    </row>
    <row r="805" spans="1:8" ht="24">
      <c r="A805">
        <f t="shared" si="31"/>
        <v>35</v>
      </c>
      <c r="C805" t="s">
        <v>936</v>
      </c>
      <c r="D805" t="s">
        <v>945</v>
      </c>
      <c r="E805" t="s">
        <v>1720</v>
      </c>
      <c r="F805" t="s">
        <v>951</v>
      </c>
      <c r="G805" s="236" t="s">
        <v>951</v>
      </c>
      <c r="H805" t="b">
        <f t="shared" si="30"/>
        <v>1</v>
      </c>
    </row>
    <row r="806" spans="1:8" ht="24">
      <c r="A806">
        <f t="shared" si="31"/>
        <v>35</v>
      </c>
      <c r="C806" t="s">
        <v>936</v>
      </c>
      <c r="D806" t="s">
        <v>945</v>
      </c>
      <c r="E806" t="s">
        <v>1720</v>
      </c>
      <c r="F806" t="s">
        <v>952</v>
      </c>
      <c r="G806" s="236" t="s">
        <v>952</v>
      </c>
      <c r="H806" t="b">
        <f t="shared" si="30"/>
        <v>1</v>
      </c>
    </row>
    <row r="807" spans="1:8">
      <c r="A807">
        <f t="shared" si="31"/>
        <v>35</v>
      </c>
      <c r="C807" t="s">
        <v>936</v>
      </c>
      <c r="D807" t="s">
        <v>945</v>
      </c>
      <c r="E807" t="s">
        <v>1720</v>
      </c>
      <c r="F807" t="s">
        <v>953</v>
      </c>
      <c r="G807" s="236" t="s">
        <v>953</v>
      </c>
      <c r="H807" t="b">
        <f t="shared" si="30"/>
        <v>1</v>
      </c>
    </row>
    <row r="808" spans="1:8" ht="24">
      <c r="A808">
        <f t="shared" si="31"/>
        <v>35</v>
      </c>
      <c r="C808" t="s">
        <v>936</v>
      </c>
      <c r="D808" t="s">
        <v>945</v>
      </c>
      <c r="E808" t="s">
        <v>1720</v>
      </c>
      <c r="F808" t="s">
        <v>954</v>
      </c>
      <c r="G808" s="236" t="s">
        <v>954</v>
      </c>
      <c r="H808" t="b">
        <f t="shared" si="30"/>
        <v>1</v>
      </c>
    </row>
    <row r="809" spans="1:8">
      <c r="A809">
        <f t="shared" si="31"/>
        <v>35</v>
      </c>
      <c r="C809" t="s">
        <v>936</v>
      </c>
      <c r="D809" t="s">
        <v>945</v>
      </c>
      <c r="E809" t="s">
        <v>1720</v>
      </c>
      <c r="F809" t="s">
        <v>815</v>
      </c>
      <c r="G809" s="236" t="s">
        <v>815</v>
      </c>
      <c r="H809" t="b">
        <f t="shared" si="30"/>
        <v>1</v>
      </c>
    </row>
    <row r="810" spans="1:8">
      <c r="A810">
        <f t="shared" si="31"/>
        <v>35</v>
      </c>
      <c r="C810" t="s">
        <v>936</v>
      </c>
      <c r="D810" t="s">
        <v>945</v>
      </c>
      <c r="E810" t="s">
        <v>1720</v>
      </c>
      <c r="F810" t="s">
        <v>817</v>
      </c>
      <c r="G810" s="236" t="s">
        <v>817</v>
      </c>
      <c r="H810" t="b">
        <f t="shared" si="30"/>
        <v>1</v>
      </c>
    </row>
    <row r="811" spans="1:8">
      <c r="A811">
        <f t="shared" si="31"/>
        <v>35</v>
      </c>
      <c r="C811" t="s">
        <v>936</v>
      </c>
      <c r="D811" t="s">
        <v>945</v>
      </c>
      <c r="E811" t="s">
        <v>1720</v>
      </c>
      <c r="F811" t="s">
        <v>859</v>
      </c>
      <c r="G811" s="236" t="s">
        <v>859</v>
      </c>
      <c r="H811" t="b">
        <f t="shared" si="30"/>
        <v>1</v>
      </c>
    </row>
    <row r="812" spans="1:8">
      <c r="A812">
        <f t="shared" si="31"/>
        <v>35</v>
      </c>
      <c r="C812" t="s">
        <v>936</v>
      </c>
      <c r="D812" t="s">
        <v>945</v>
      </c>
      <c r="E812" t="s">
        <v>1720</v>
      </c>
      <c r="F812" t="s">
        <v>860</v>
      </c>
      <c r="G812" s="236" t="s">
        <v>860</v>
      </c>
      <c r="H812" t="b">
        <f t="shared" si="30"/>
        <v>1</v>
      </c>
    </row>
    <row r="813" spans="1:8">
      <c r="A813">
        <f t="shared" si="31"/>
        <v>35</v>
      </c>
      <c r="C813" t="s">
        <v>936</v>
      </c>
      <c r="D813" t="s">
        <v>945</v>
      </c>
      <c r="E813" t="s">
        <v>1720</v>
      </c>
      <c r="F813" t="s">
        <v>896</v>
      </c>
      <c r="G813" s="236" t="s">
        <v>896</v>
      </c>
      <c r="H813" t="b">
        <f t="shared" si="30"/>
        <v>1</v>
      </c>
    </row>
    <row r="814" spans="1:8">
      <c r="A814">
        <f t="shared" si="31"/>
        <v>35</v>
      </c>
      <c r="C814" t="s">
        <v>936</v>
      </c>
      <c r="D814" t="s">
        <v>945</v>
      </c>
      <c r="E814" t="s">
        <v>1720</v>
      </c>
      <c r="F814" t="s">
        <v>862</v>
      </c>
      <c r="G814" s="236" t="s">
        <v>862</v>
      </c>
      <c r="H814" t="b">
        <f t="shared" si="30"/>
        <v>1</v>
      </c>
    </row>
    <row r="815" spans="1:8">
      <c r="A815">
        <f t="shared" si="31"/>
        <v>35</v>
      </c>
      <c r="C815" t="s">
        <v>936</v>
      </c>
      <c r="D815" t="s">
        <v>945</v>
      </c>
      <c r="E815" t="s">
        <v>1720</v>
      </c>
      <c r="F815" t="s">
        <v>825</v>
      </c>
      <c r="G815" s="236" t="s">
        <v>825</v>
      </c>
      <c r="H815" t="b">
        <f t="shared" si="30"/>
        <v>1</v>
      </c>
    </row>
    <row r="816" spans="1:8">
      <c r="A816">
        <f t="shared" si="31"/>
        <v>35</v>
      </c>
      <c r="C816" t="s">
        <v>936</v>
      </c>
      <c r="D816" t="s">
        <v>945</v>
      </c>
      <c r="E816" t="s">
        <v>1720</v>
      </c>
      <c r="F816" t="s">
        <v>826</v>
      </c>
      <c r="G816" s="236" t="s">
        <v>826</v>
      </c>
      <c r="H816" t="b">
        <f t="shared" si="30"/>
        <v>1</v>
      </c>
    </row>
    <row r="817" spans="1:8">
      <c r="A817">
        <f t="shared" si="31"/>
        <v>35</v>
      </c>
      <c r="C817" t="s">
        <v>936</v>
      </c>
      <c r="D817" t="s">
        <v>945</v>
      </c>
      <c r="E817" t="s">
        <v>1720</v>
      </c>
      <c r="F817" t="s">
        <v>956</v>
      </c>
      <c r="G817" s="236" t="s">
        <v>956</v>
      </c>
      <c r="H817" t="b">
        <f t="shared" si="30"/>
        <v>1</v>
      </c>
    </row>
    <row r="818" spans="1:8">
      <c r="A818">
        <f t="shared" si="31"/>
        <v>35</v>
      </c>
      <c r="C818" t="s">
        <v>936</v>
      </c>
      <c r="D818" t="s">
        <v>945</v>
      </c>
      <c r="E818" t="s">
        <v>1720</v>
      </c>
      <c r="F818" t="s">
        <v>829</v>
      </c>
      <c r="G818" s="236" t="s">
        <v>829</v>
      </c>
      <c r="H818" t="b">
        <f t="shared" si="30"/>
        <v>1</v>
      </c>
    </row>
    <row r="819" spans="1:8">
      <c r="A819">
        <f t="shared" si="31"/>
        <v>25</v>
      </c>
      <c r="C819" t="s">
        <v>957</v>
      </c>
      <c r="D819" t="s">
        <v>1495</v>
      </c>
      <c r="E819" t="s">
        <v>1721</v>
      </c>
      <c r="F819" t="s">
        <v>797</v>
      </c>
      <c r="G819" s="236" t="s">
        <v>797</v>
      </c>
      <c r="H819" t="b">
        <f t="shared" si="30"/>
        <v>1</v>
      </c>
    </row>
    <row r="820" spans="1:8">
      <c r="A820">
        <f t="shared" si="31"/>
        <v>25</v>
      </c>
      <c r="C820" t="s">
        <v>957</v>
      </c>
      <c r="D820" t="s">
        <v>1495</v>
      </c>
      <c r="E820" t="s">
        <v>1721</v>
      </c>
      <c r="F820" t="s">
        <v>799</v>
      </c>
      <c r="G820" s="236" t="s">
        <v>799</v>
      </c>
      <c r="H820" t="b">
        <f t="shared" si="30"/>
        <v>1</v>
      </c>
    </row>
    <row r="821" spans="1:8">
      <c r="A821">
        <f t="shared" si="31"/>
        <v>25</v>
      </c>
      <c r="C821" t="s">
        <v>957</v>
      </c>
      <c r="D821" t="s">
        <v>1495</v>
      </c>
      <c r="E821" t="s">
        <v>1721</v>
      </c>
      <c r="F821" t="s">
        <v>800</v>
      </c>
      <c r="G821" s="236" t="s">
        <v>800</v>
      </c>
      <c r="H821" t="b">
        <f t="shared" si="30"/>
        <v>1</v>
      </c>
    </row>
    <row r="822" spans="1:8">
      <c r="A822">
        <f t="shared" si="31"/>
        <v>25</v>
      </c>
      <c r="C822" t="s">
        <v>957</v>
      </c>
      <c r="D822" t="s">
        <v>1495</v>
      </c>
      <c r="E822" t="s">
        <v>1721</v>
      </c>
      <c r="F822" t="s">
        <v>801</v>
      </c>
      <c r="G822" s="236" t="s">
        <v>801</v>
      </c>
      <c r="H822" t="b">
        <f t="shared" si="30"/>
        <v>1</v>
      </c>
    </row>
    <row r="823" spans="1:8" ht="24">
      <c r="A823">
        <f t="shared" si="31"/>
        <v>25</v>
      </c>
      <c r="C823" t="s">
        <v>957</v>
      </c>
      <c r="D823" t="s">
        <v>1495</v>
      </c>
      <c r="E823" t="s">
        <v>1721</v>
      </c>
      <c r="F823" t="s">
        <v>802</v>
      </c>
      <c r="G823" s="236" t="s">
        <v>802</v>
      </c>
      <c r="H823" t="b">
        <f t="shared" si="30"/>
        <v>1</v>
      </c>
    </row>
    <row r="824" spans="1:8">
      <c r="A824">
        <f t="shared" si="31"/>
        <v>25</v>
      </c>
      <c r="C824" t="s">
        <v>957</v>
      </c>
      <c r="D824" t="s">
        <v>1495</v>
      </c>
      <c r="E824" t="s">
        <v>1721</v>
      </c>
      <c r="F824" t="s">
        <v>805</v>
      </c>
      <c r="G824" s="236" t="s">
        <v>805</v>
      </c>
      <c r="H824" t="b">
        <f t="shared" si="30"/>
        <v>1</v>
      </c>
    </row>
    <row r="825" spans="1:8">
      <c r="A825">
        <f t="shared" si="31"/>
        <v>25</v>
      </c>
      <c r="C825" t="s">
        <v>957</v>
      </c>
      <c r="D825" t="s">
        <v>1495</v>
      </c>
      <c r="E825" t="s">
        <v>1721</v>
      </c>
      <c r="F825" t="s">
        <v>806</v>
      </c>
      <c r="G825" s="236" t="s">
        <v>806</v>
      </c>
      <c r="H825" t="b">
        <f t="shared" si="30"/>
        <v>1</v>
      </c>
    </row>
    <row r="826" spans="1:8">
      <c r="A826">
        <f t="shared" si="31"/>
        <v>25</v>
      </c>
      <c r="C826" t="s">
        <v>957</v>
      </c>
      <c r="D826" t="s">
        <v>1495</v>
      </c>
      <c r="E826" t="s">
        <v>1721</v>
      </c>
      <c r="F826" t="s">
        <v>807</v>
      </c>
      <c r="G826" s="236" t="s">
        <v>807</v>
      </c>
      <c r="H826" t="b">
        <f t="shared" si="30"/>
        <v>1</v>
      </c>
    </row>
    <row r="827" spans="1:8">
      <c r="A827">
        <f t="shared" si="31"/>
        <v>25</v>
      </c>
      <c r="C827" t="s">
        <v>957</v>
      </c>
      <c r="D827" t="s">
        <v>1495</v>
      </c>
      <c r="E827" t="s">
        <v>1721</v>
      </c>
      <c r="F827" t="s">
        <v>808</v>
      </c>
      <c r="G827" s="236" t="s">
        <v>808</v>
      </c>
      <c r="H827" t="b">
        <f t="shared" si="30"/>
        <v>1</v>
      </c>
    </row>
    <row r="828" spans="1:8">
      <c r="A828">
        <f t="shared" si="31"/>
        <v>25</v>
      </c>
      <c r="C828" t="s">
        <v>957</v>
      </c>
      <c r="D828" t="s">
        <v>1495</v>
      </c>
      <c r="E828" t="s">
        <v>1721</v>
      </c>
      <c r="F828" t="s">
        <v>809</v>
      </c>
      <c r="G828" s="236" t="s">
        <v>809</v>
      </c>
      <c r="H828" t="b">
        <f t="shared" si="30"/>
        <v>1</v>
      </c>
    </row>
    <row r="829" spans="1:8">
      <c r="A829">
        <f t="shared" si="31"/>
        <v>25</v>
      </c>
      <c r="C829" t="s">
        <v>957</v>
      </c>
      <c r="D829" t="s">
        <v>1495</v>
      </c>
      <c r="E829" t="s">
        <v>1721</v>
      </c>
      <c r="F829" t="s">
        <v>810</v>
      </c>
      <c r="G829" s="236" t="s">
        <v>810</v>
      </c>
      <c r="H829" t="b">
        <f t="shared" si="30"/>
        <v>1</v>
      </c>
    </row>
    <row r="830" spans="1:8">
      <c r="A830">
        <f t="shared" si="31"/>
        <v>25</v>
      </c>
      <c r="C830" t="s">
        <v>957</v>
      </c>
      <c r="D830" t="s">
        <v>1495</v>
      </c>
      <c r="E830" t="s">
        <v>1721</v>
      </c>
      <c r="F830" t="s">
        <v>811</v>
      </c>
      <c r="G830" s="236" t="s">
        <v>811</v>
      </c>
      <c r="H830" t="b">
        <f t="shared" si="30"/>
        <v>1</v>
      </c>
    </row>
    <row r="831" spans="1:8">
      <c r="A831">
        <f t="shared" si="31"/>
        <v>25</v>
      </c>
      <c r="C831" t="s">
        <v>957</v>
      </c>
      <c r="D831" t="s">
        <v>1495</v>
      </c>
      <c r="E831" t="s">
        <v>1721</v>
      </c>
      <c r="F831" t="s">
        <v>812</v>
      </c>
      <c r="G831" s="236" t="s">
        <v>812</v>
      </c>
      <c r="H831" t="b">
        <f t="shared" si="30"/>
        <v>1</v>
      </c>
    </row>
    <row r="832" spans="1:8" ht="24">
      <c r="A832">
        <f t="shared" si="31"/>
        <v>25</v>
      </c>
      <c r="C832" t="s">
        <v>957</v>
      </c>
      <c r="D832" t="s">
        <v>1495</v>
      </c>
      <c r="E832" t="s">
        <v>1721</v>
      </c>
      <c r="F832" t="s">
        <v>959</v>
      </c>
      <c r="G832" s="236" t="s">
        <v>959</v>
      </c>
      <c r="H832" t="b">
        <f t="shared" si="30"/>
        <v>1</v>
      </c>
    </row>
    <row r="833" spans="1:8">
      <c r="A833">
        <f t="shared" si="31"/>
        <v>25</v>
      </c>
      <c r="C833" t="s">
        <v>957</v>
      </c>
      <c r="D833" t="s">
        <v>1495</v>
      </c>
      <c r="E833" t="s">
        <v>1721</v>
      </c>
      <c r="F833" t="s">
        <v>813</v>
      </c>
      <c r="G833" s="236" t="s">
        <v>813</v>
      </c>
      <c r="H833" t="b">
        <f t="shared" si="30"/>
        <v>1</v>
      </c>
    </row>
    <row r="834" spans="1:8">
      <c r="A834">
        <f t="shared" si="31"/>
        <v>25</v>
      </c>
      <c r="C834" t="s">
        <v>957</v>
      </c>
      <c r="D834" t="s">
        <v>1495</v>
      </c>
      <c r="E834" t="s">
        <v>1721</v>
      </c>
      <c r="F834" t="s">
        <v>815</v>
      </c>
      <c r="G834" s="236" t="s">
        <v>815</v>
      </c>
      <c r="H834" t="b">
        <f t="shared" si="30"/>
        <v>1</v>
      </c>
    </row>
    <row r="835" spans="1:8">
      <c r="A835">
        <f t="shared" si="31"/>
        <v>25</v>
      </c>
      <c r="C835" t="s">
        <v>957</v>
      </c>
      <c r="D835" t="s">
        <v>1495</v>
      </c>
      <c r="E835" t="s">
        <v>1721</v>
      </c>
      <c r="F835" t="s">
        <v>817</v>
      </c>
      <c r="G835" s="236" t="s">
        <v>817</v>
      </c>
      <c r="H835" t="b">
        <f t="shared" si="30"/>
        <v>1</v>
      </c>
    </row>
    <row r="836" spans="1:8">
      <c r="A836">
        <f t="shared" si="31"/>
        <v>25</v>
      </c>
      <c r="C836" t="s">
        <v>957</v>
      </c>
      <c r="D836" t="s">
        <v>1495</v>
      </c>
      <c r="E836" t="s">
        <v>1721</v>
      </c>
      <c r="F836" t="s">
        <v>820</v>
      </c>
      <c r="G836" s="236" t="s">
        <v>820</v>
      </c>
      <c r="H836" t="b">
        <f t="shared" ref="H836:H899" si="32">+G836=F836</f>
        <v>1</v>
      </c>
    </row>
    <row r="837" spans="1:8">
      <c r="A837">
        <f t="shared" si="31"/>
        <v>25</v>
      </c>
      <c r="C837" t="s">
        <v>957</v>
      </c>
      <c r="D837" t="s">
        <v>1495</v>
      </c>
      <c r="E837" t="s">
        <v>1721</v>
      </c>
      <c r="F837" t="s">
        <v>821</v>
      </c>
      <c r="G837" s="236" t="s">
        <v>821</v>
      </c>
      <c r="H837" t="b">
        <f t="shared" si="32"/>
        <v>1</v>
      </c>
    </row>
    <row r="838" spans="1:8">
      <c r="A838">
        <f t="shared" si="31"/>
        <v>25</v>
      </c>
      <c r="C838" t="s">
        <v>957</v>
      </c>
      <c r="D838" t="s">
        <v>1495</v>
      </c>
      <c r="E838" t="s">
        <v>1721</v>
      </c>
      <c r="F838" t="s">
        <v>823</v>
      </c>
      <c r="G838" s="236" t="s">
        <v>823</v>
      </c>
      <c r="H838" t="b">
        <f t="shared" si="32"/>
        <v>1</v>
      </c>
    </row>
    <row r="839" spans="1:8">
      <c r="A839">
        <f t="shared" si="31"/>
        <v>25</v>
      </c>
      <c r="C839" t="s">
        <v>957</v>
      </c>
      <c r="D839" t="s">
        <v>1495</v>
      </c>
      <c r="E839" t="s">
        <v>1721</v>
      </c>
      <c r="F839" t="s">
        <v>824</v>
      </c>
      <c r="G839" s="236" t="s">
        <v>824</v>
      </c>
      <c r="H839" t="b">
        <f t="shared" si="32"/>
        <v>1</v>
      </c>
    </row>
    <row r="840" spans="1:8">
      <c r="A840">
        <f t="shared" si="31"/>
        <v>25</v>
      </c>
      <c r="C840" t="s">
        <v>957</v>
      </c>
      <c r="D840" t="s">
        <v>1495</v>
      </c>
      <c r="E840" t="s">
        <v>1721</v>
      </c>
      <c r="F840" t="s">
        <v>825</v>
      </c>
      <c r="G840" s="236" t="s">
        <v>825</v>
      </c>
      <c r="H840" t="b">
        <f t="shared" si="32"/>
        <v>1</v>
      </c>
    </row>
    <row r="841" spans="1:8">
      <c r="A841">
        <f t="shared" si="31"/>
        <v>25</v>
      </c>
      <c r="C841" t="s">
        <v>957</v>
      </c>
      <c r="D841" t="s">
        <v>1495</v>
      </c>
      <c r="E841" t="s">
        <v>1721</v>
      </c>
      <c r="F841" t="s">
        <v>826</v>
      </c>
      <c r="G841" s="236" t="s">
        <v>826</v>
      </c>
      <c r="H841" t="b">
        <f t="shared" si="32"/>
        <v>1</v>
      </c>
    </row>
    <row r="842" spans="1:8">
      <c r="A842">
        <f t="shared" si="31"/>
        <v>25</v>
      </c>
      <c r="C842" t="s">
        <v>957</v>
      </c>
      <c r="D842" t="s">
        <v>1495</v>
      </c>
      <c r="E842" t="s">
        <v>1721</v>
      </c>
      <c r="F842" t="s">
        <v>864</v>
      </c>
      <c r="G842" s="236" t="s">
        <v>864</v>
      </c>
      <c r="H842" t="b">
        <f t="shared" si="32"/>
        <v>1</v>
      </c>
    </row>
    <row r="843" spans="1:8">
      <c r="A843">
        <f t="shared" si="31"/>
        <v>25</v>
      </c>
      <c r="C843" t="s">
        <v>957</v>
      </c>
      <c r="D843" t="s">
        <v>1495</v>
      </c>
      <c r="E843" t="s">
        <v>1721</v>
      </c>
      <c r="F843" t="s">
        <v>829</v>
      </c>
      <c r="G843" s="236" t="s">
        <v>829</v>
      </c>
      <c r="H843" t="b">
        <f t="shared" si="32"/>
        <v>1</v>
      </c>
    </row>
    <row r="844" spans="1:8">
      <c r="A844">
        <f t="shared" si="31"/>
        <v>13</v>
      </c>
      <c r="C844" t="s">
        <v>960</v>
      </c>
      <c r="D844" t="s">
        <v>962</v>
      </c>
      <c r="E844" t="s">
        <v>1722</v>
      </c>
      <c r="F844" t="s">
        <v>963</v>
      </c>
      <c r="G844" s="236" t="s">
        <v>963</v>
      </c>
      <c r="H844" t="b">
        <f t="shared" si="32"/>
        <v>1</v>
      </c>
    </row>
    <row r="845" spans="1:8">
      <c r="A845">
        <f t="shared" si="31"/>
        <v>13</v>
      </c>
      <c r="C845" t="s">
        <v>960</v>
      </c>
      <c r="D845" t="s">
        <v>962</v>
      </c>
      <c r="E845" t="s">
        <v>1722</v>
      </c>
      <c r="F845" t="s">
        <v>799</v>
      </c>
      <c r="G845" s="236" t="s">
        <v>799</v>
      </c>
      <c r="H845" t="b">
        <f t="shared" si="32"/>
        <v>1</v>
      </c>
    </row>
    <row r="846" spans="1:8">
      <c r="A846">
        <f t="shared" si="31"/>
        <v>13</v>
      </c>
      <c r="C846" t="s">
        <v>960</v>
      </c>
      <c r="D846" t="s">
        <v>962</v>
      </c>
      <c r="E846" t="s">
        <v>1722</v>
      </c>
      <c r="F846" t="s">
        <v>834</v>
      </c>
      <c r="G846" s="236" t="s">
        <v>834</v>
      </c>
      <c r="H846" t="b">
        <f t="shared" si="32"/>
        <v>1</v>
      </c>
    </row>
    <row r="847" spans="1:8" ht="24">
      <c r="A847">
        <f t="shared" si="31"/>
        <v>13</v>
      </c>
      <c r="C847" t="s">
        <v>960</v>
      </c>
      <c r="D847" t="s">
        <v>962</v>
      </c>
      <c r="E847" t="s">
        <v>1722</v>
      </c>
      <c r="F847" t="s">
        <v>835</v>
      </c>
      <c r="G847" s="236" t="s">
        <v>835</v>
      </c>
      <c r="H847" t="b">
        <f t="shared" si="32"/>
        <v>1</v>
      </c>
    </row>
    <row r="848" spans="1:8">
      <c r="A848">
        <f t="shared" si="31"/>
        <v>13</v>
      </c>
      <c r="C848" t="s">
        <v>960</v>
      </c>
      <c r="D848" t="s">
        <v>962</v>
      </c>
      <c r="E848" t="s">
        <v>1722</v>
      </c>
      <c r="F848" t="s">
        <v>836</v>
      </c>
      <c r="G848" s="236" t="s">
        <v>836</v>
      </c>
      <c r="H848" t="b">
        <f t="shared" si="32"/>
        <v>1</v>
      </c>
    </row>
    <row r="849" spans="1:8">
      <c r="A849">
        <f t="shared" si="31"/>
        <v>13</v>
      </c>
      <c r="C849" t="s">
        <v>960</v>
      </c>
      <c r="D849" t="s">
        <v>962</v>
      </c>
      <c r="E849" t="s">
        <v>1722</v>
      </c>
      <c r="F849" t="s">
        <v>817</v>
      </c>
      <c r="G849" s="236" t="s">
        <v>817</v>
      </c>
      <c r="H849" t="b">
        <f t="shared" si="32"/>
        <v>1</v>
      </c>
    </row>
    <row r="850" spans="1:8">
      <c r="A850">
        <f t="shared" si="31"/>
        <v>13</v>
      </c>
      <c r="C850" t="s">
        <v>960</v>
      </c>
      <c r="D850" t="s">
        <v>962</v>
      </c>
      <c r="E850" t="s">
        <v>1722</v>
      </c>
      <c r="F850" t="s">
        <v>837</v>
      </c>
      <c r="G850" s="236" t="s">
        <v>837</v>
      </c>
      <c r="H850" t="b">
        <f t="shared" si="32"/>
        <v>1</v>
      </c>
    </row>
    <row r="851" spans="1:8">
      <c r="A851">
        <f t="shared" si="31"/>
        <v>13</v>
      </c>
      <c r="C851" t="s">
        <v>960</v>
      </c>
      <c r="D851" t="s">
        <v>962</v>
      </c>
      <c r="E851" t="s">
        <v>1722</v>
      </c>
      <c r="F851" t="s">
        <v>838</v>
      </c>
      <c r="G851" s="236" t="s">
        <v>838</v>
      </c>
      <c r="H851" t="b">
        <f t="shared" si="32"/>
        <v>1</v>
      </c>
    </row>
    <row r="852" spans="1:8">
      <c r="A852">
        <f t="shared" si="31"/>
        <v>13</v>
      </c>
      <c r="C852" t="s">
        <v>960</v>
      </c>
      <c r="D852" t="s">
        <v>962</v>
      </c>
      <c r="E852" t="s">
        <v>1722</v>
      </c>
      <c r="F852" t="s">
        <v>839</v>
      </c>
      <c r="G852" s="236" t="s">
        <v>839</v>
      </c>
      <c r="H852" t="b">
        <f t="shared" si="32"/>
        <v>1</v>
      </c>
    </row>
    <row r="853" spans="1:8">
      <c r="A853">
        <f t="shared" ref="A853:A916" si="33">+COUNTIF($C$3:$C$1298,C853)</f>
        <v>13</v>
      </c>
      <c r="C853" t="s">
        <v>960</v>
      </c>
      <c r="D853" t="s">
        <v>962</v>
      </c>
      <c r="E853" t="s">
        <v>1722</v>
      </c>
      <c r="F853" t="s">
        <v>840</v>
      </c>
      <c r="G853" s="236" t="s">
        <v>840</v>
      </c>
      <c r="H853" t="b">
        <f t="shared" si="32"/>
        <v>1</v>
      </c>
    </row>
    <row r="854" spans="1:8">
      <c r="A854">
        <f t="shared" si="33"/>
        <v>13</v>
      </c>
      <c r="C854" t="s">
        <v>960</v>
      </c>
      <c r="D854" t="s">
        <v>962</v>
      </c>
      <c r="E854" t="s">
        <v>1722</v>
      </c>
      <c r="F854" t="s">
        <v>841</v>
      </c>
      <c r="G854" s="236" t="s">
        <v>841</v>
      </c>
      <c r="H854" t="b">
        <f t="shared" si="32"/>
        <v>1</v>
      </c>
    </row>
    <row r="855" spans="1:8">
      <c r="A855">
        <f t="shared" si="33"/>
        <v>13</v>
      </c>
      <c r="C855" t="s">
        <v>960</v>
      </c>
      <c r="D855" t="s">
        <v>962</v>
      </c>
      <c r="E855" t="s">
        <v>1722</v>
      </c>
      <c r="F855" t="s">
        <v>965</v>
      </c>
      <c r="G855" s="236" t="s">
        <v>965</v>
      </c>
      <c r="H855" t="b">
        <f t="shared" si="32"/>
        <v>1</v>
      </c>
    </row>
    <row r="856" spans="1:8">
      <c r="A856">
        <f t="shared" si="33"/>
        <v>13</v>
      </c>
      <c r="C856" t="s">
        <v>960</v>
      </c>
      <c r="D856" t="s">
        <v>962</v>
      </c>
      <c r="E856" t="s">
        <v>1722</v>
      </c>
      <c r="F856" t="s">
        <v>843</v>
      </c>
      <c r="G856" s="236" t="s">
        <v>843</v>
      </c>
      <c r="H856" t="b">
        <f t="shared" si="32"/>
        <v>1</v>
      </c>
    </row>
    <row r="857" spans="1:8">
      <c r="A857">
        <f t="shared" si="33"/>
        <v>13</v>
      </c>
      <c r="C857" t="s">
        <v>966</v>
      </c>
      <c r="D857" t="s">
        <v>967</v>
      </c>
      <c r="E857" t="s">
        <v>1723</v>
      </c>
      <c r="F857" t="s">
        <v>963</v>
      </c>
      <c r="G857" s="236" t="s">
        <v>963</v>
      </c>
      <c r="H857" t="b">
        <f t="shared" si="32"/>
        <v>1</v>
      </c>
    </row>
    <row r="858" spans="1:8">
      <c r="A858">
        <f t="shared" si="33"/>
        <v>13</v>
      </c>
      <c r="C858" t="s">
        <v>966</v>
      </c>
      <c r="D858" t="s">
        <v>967</v>
      </c>
      <c r="E858" t="s">
        <v>1723</v>
      </c>
      <c r="F858" t="s">
        <v>799</v>
      </c>
      <c r="G858" s="236" t="s">
        <v>799</v>
      </c>
      <c r="H858" t="b">
        <f t="shared" si="32"/>
        <v>1</v>
      </c>
    </row>
    <row r="859" spans="1:8">
      <c r="A859">
        <f t="shared" si="33"/>
        <v>13</v>
      </c>
      <c r="C859" t="s">
        <v>966</v>
      </c>
      <c r="D859" t="s">
        <v>967</v>
      </c>
      <c r="E859" t="s">
        <v>1723</v>
      </c>
      <c r="F859" t="s">
        <v>834</v>
      </c>
      <c r="G859" s="236" t="s">
        <v>834</v>
      </c>
      <c r="H859" t="b">
        <f t="shared" si="32"/>
        <v>1</v>
      </c>
    </row>
    <row r="860" spans="1:8" ht="24">
      <c r="A860">
        <f t="shared" si="33"/>
        <v>13</v>
      </c>
      <c r="C860" t="s">
        <v>966</v>
      </c>
      <c r="D860" t="s">
        <v>967</v>
      </c>
      <c r="E860" t="s">
        <v>1723</v>
      </c>
      <c r="F860" t="s">
        <v>835</v>
      </c>
      <c r="G860" s="236" t="s">
        <v>835</v>
      </c>
      <c r="H860" t="b">
        <f t="shared" si="32"/>
        <v>1</v>
      </c>
    </row>
    <row r="861" spans="1:8">
      <c r="A861">
        <f t="shared" si="33"/>
        <v>13</v>
      </c>
      <c r="C861" t="s">
        <v>966</v>
      </c>
      <c r="D861" t="s">
        <v>967</v>
      </c>
      <c r="E861" t="s">
        <v>1723</v>
      </c>
      <c r="F861" t="s">
        <v>836</v>
      </c>
      <c r="G861" s="236" t="s">
        <v>836</v>
      </c>
      <c r="H861" t="b">
        <f t="shared" si="32"/>
        <v>1</v>
      </c>
    </row>
    <row r="862" spans="1:8">
      <c r="A862">
        <f t="shared" si="33"/>
        <v>13</v>
      </c>
      <c r="C862" t="s">
        <v>966</v>
      </c>
      <c r="D862" t="s">
        <v>967</v>
      </c>
      <c r="E862" t="s">
        <v>1723</v>
      </c>
      <c r="F862" t="s">
        <v>968</v>
      </c>
      <c r="G862" s="236" t="s">
        <v>968</v>
      </c>
      <c r="H862" t="b">
        <f t="shared" si="32"/>
        <v>1</v>
      </c>
    </row>
    <row r="863" spans="1:8">
      <c r="A863">
        <f t="shared" si="33"/>
        <v>13</v>
      </c>
      <c r="C863" t="s">
        <v>966</v>
      </c>
      <c r="D863" t="s">
        <v>967</v>
      </c>
      <c r="E863" t="s">
        <v>1723</v>
      </c>
      <c r="F863" t="s">
        <v>838</v>
      </c>
      <c r="G863" s="236" t="s">
        <v>838</v>
      </c>
      <c r="H863" t="b">
        <f t="shared" si="32"/>
        <v>1</v>
      </c>
    </row>
    <row r="864" spans="1:8">
      <c r="A864">
        <f t="shared" si="33"/>
        <v>13</v>
      </c>
      <c r="C864" t="s">
        <v>966</v>
      </c>
      <c r="D864" t="s">
        <v>967</v>
      </c>
      <c r="E864" t="s">
        <v>1723</v>
      </c>
      <c r="F864" t="s">
        <v>837</v>
      </c>
      <c r="G864" s="236" t="s">
        <v>837</v>
      </c>
      <c r="H864" t="b">
        <f t="shared" si="32"/>
        <v>1</v>
      </c>
    </row>
    <row r="865" spans="1:8">
      <c r="A865">
        <f t="shared" si="33"/>
        <v>13</v>
      </c>
      <c r="C865" t="s">
        <v>966</v>
      </c>
      <c r="D865" t="s">
        <v>967</v>
      </c>
      <c r="E865" t="s">
        <v>1723</v>
      </c>
      <c r="F865" t="s">
        <v>839</v>
      </c>
      <c r="G865" s="236" t="s">
        <v>839</v>
      </c>
      <c r="H865" t="b">
        <f t="shared" si="32"/>
        <v>1</v>
      </c>
    </row>
    <row r="866" spans="1:8">
      <c r="A866">
        <f t="shared" si="33"/>
        <v>13</v>
      </c>
      <c r="C866" t="s">
        <v>966</v>
      </c>
      <c r="D866" t="s">
        <v>967</v>
      </c>
      <c r="E866" t="s">
        <v>1723</v>
      </c>
      <c r="F866" t="s">
        <v>840</v>
      </c>
      <c r="G866" s="236" t="s">
        <v>840</v>
      </c>
      <c r="H866" t="b">
        <f t="shared" si="32"/>
        <v>1</v>
      </c>
    </row>
    <row r="867" spans="1:8">
      <c r="A867">
        <f t="shared" si="33"/>
        <v>13</v>
      </c>
      <c r="C867" t="s">
        <v>966</v>
      </c>
      <c r="D867" t="s">
        <v>967</v>
      </c>
      <c r="E867" t="s">
        <v>1723</v>
      </c>
      <c r="F867" t="s">
        <v>841</v>
      </c>
      <c r="G867" s="236" t="s">
        <v>841</v>
      </c>
      <c r="H867" t="b">
        <f t="shared" si="32"/>
        <v>1</v>
      </c>
    </row>
    <row r="868" spans="1:8">
      <c r="A868">
        <f t="shared" si="33"/>
        <v>13</v>
      </c>
      <c r="C868" t="s">
        <v>966</v>
      </c>
      <c r="D868" t="s">
        <v>967</v>
      </c>
      <c r="E868" t="s">
        <v>1723</v>
      </c>
      <c r="F868" t="s">
        <v>842</v>
      </c>
      <c r="G868" s="236" t="s">
        <v>842</v>
      </c>
      <c r="H868" t="b">
        <f t="shared" si="32"/>
        <v>1</v>
      </c>
    </row>
    <row r="869" spans="1:8">
      <c r="A869">
        <f t="shared" si="33"/>
        <v>13</v>
      </c>
      <c r="C869" t="s">
        <v>966</v>
      </c>
      <c r="D869" t="s">
        <v>967</v>
      </c>
      <c r="E869" t="s">
        <v>1723</v>
      </c>
      <c r="F869" t="s">
        <v>843</v>
      </c>
      <c r="G869" s="236" t="s">
        <v>843</v>
      </c>
      <c r="H869" t="b">
        <f t="shared" si="32"/>
        <v>1</v>
      </c>
    </row>
    <row r="870" spans="1:8">
      <c r="A870">
        <f t="shared" si="33"/>
        <v>123</v>
      </c>
      <c r="B870">
        <f>+COUNTIF($D$85:$D$1226,D870)</f>
        <v>17</v>
      </c>
      <c r="C870" t="s">
        <v>1487</v>
      </c>
      <c r="D870" t="s">
        <v>967</v>
      </c>
      <c r="E870" t="s">
        <v>1724</v>
      </c>
      <c r="F870" t="s">
        <v>72</v>
      </c>
      <c r="G870" s="236" t="s">
        <v>72</v>
      </c>
      <c r="H870" t="b">
        <f t="shared" si="32"/>
        <v>1</v>
      </c>
    </row>
    <row r="871" spans="1:8">
      <c r="A871">
        <f t="shared" si="33"/>
        <v>123</v>
      </c>
      <c r="B871">
        <f>+COUNTIF($D$85:$D$1226,D871)</f>
        <v>17</v>
      </c>
      <c r="C871" t="s">
        <v>1487</v>
      </c>
      <c r="D871" t="s">
        <v>967</v>
      </c>
      <c r="E871" t="s">
        <v>1724</v>
      </c>
      <c r="F871" t="s">
        <v>970</v>
      </c>
      <c r="G871" s="236" t="s">
        <v>970</v>
      </c>
      <c r="H871" t="b">
        <f t="shared" si="32"/>
        <v>1</v>
      </c>
    </row>
    <row r="872" spans="1:8">
      <c r="A872">
        <f t="shared" si="33"/>
        <v>123</v>
      </c>
      <c r="B872">
        <f>+COUNTIF($D$85:$D$1226,D872)</f>
        <v>17</v>
      </c>
      <c r="C872" t="s">
        <v>1487</v>
      </c>
      <c r="D872" t="s">
        <v>967</v>
      </c>
      <c r="E872" t="s">
        <v>1724</v>
      </c>
      <c r="F872" t="s">
        <v>211</v>
      </c>
      <c r="G872" s="236" t="s">
        <v>211</v>
      </c>
      <c r="H872" t="b">
        <f t="shared" si="32"/>
        <v>1</v>
      </c>
    </row>
    <row r="873" spans="1:8">
      <c r="A873">
        <f t="shared" si="33"/>
        <v>123</v>
      </c>
      <c r="B873">
        <f>+COUNTIF($D$85:$D$1226,D873)</f>
        <v>17</v>
      </c>
      <c r="C873" t="s">
        <v>1487</v>
      </c>
      <c r="D873" t="s">
        <v>967</v>
      </c>
      <c r="E873" t="s">
        <v>1724</v>
      </c>
      <c r="F873" t="s">
        <v>793</v>
      </c>
      <c r="G873" s="236" t="s">
        <v>793</v>
      </c>
      <c r="H873" t="b">
        <f t="shared" si="32"/>
        <v>1</v>
      </c>
    </row>
    <row r="874" spans="1:8">
      <c r="A874">
        <f t="shared" si="33"/>
        <v>26</v>
      </c>
      <c r="C874" t="s">
        <v>77</v>
      </c>
      <c r="D874" t="s">
        <v>79</v>
      </c>
      <c r="E874" t="s">
        <v>1725</v>
      </c>
      <c r="F874" t="s">
        <v>971</v>
      </c>
      <c r="G874" s="236" t="s">
        <v>971</v>
      </c>
      <c r="H874" t="b">
        <f t="shared" si="32"/>
        <v>1</v>
      </c>
    </row>
    <row r="875" spans="1:8">
      <c r="A875">
        <f t="shared" si="33"/>
        <v>26</v>
      </c>
      <c r="C875" t="s">
        <v>77</v>
      </c>
      <c r="D875" t="s">
        <v>79</v>
      </c>
      <c r="E875" t="s">
        <v>1725</v>
      </c>
      <c r="F875" t="s">
        <v>345</v>
      </c>
      <c r="G875" s="236" t="s">
        <v>345</v>
      </c>
      <c r="H875" t="b">
        <f t="shared" si="32"/>
        <v>1</v>
      </c>
    </row>
    <row r="876" spans="1:8">
      <c r="A876">
        <f t="shared" si="33"/>
        <v>26</v>
      </c>
      <c r="C876" t="s">
        <v>77</v>
      </c>
      <c r="D876" t="s">
        <v>79</v>
      </c>
      <c r="E876" t="s">
        <v>1725</v>
      </c>
      <c r="F876" t="s">
        <v>973</v>
      </c>
      <c r="G876" s="236" t="s">
        <v>973</v>
      </c>
      <c r="H876" t="b">
        <f t="shared" si="32"/>
        <v>1</v>
      </c>
    </row>
    <row r="877" spans="1:8">
      <c r="A877">
        <f t="shared" si="33"/>
        <v>26</v>
      </c>
      <c r="C877" t="s">
        <v>77</v>
      </c>
      <c r="D877" t="s">
        <v>79</v>
      </c>
      <c r="E877" t="s">
        <v>1725</v>
      </c>
      <c r="F877" t="s">
        <v>974</v>
      </c>
      <c r="G877" s="236" t="s">
        <v>974</v>
      </c>
      <c r="H877" t="b">
        <f t="shared" si="32"/>
        <v>1</v>
      </c>
    </row>
    <row r="878" spans="1:8">
      <c r="A878">
        <f t="shared" si="33"/>
        <v>2</v>
      </c>
      <c r="C878" t="s">
        <v>975</v>
      </c>
      <c r="D878" t="s">
        <v>976</v>
      </c>
      <c r="E878" t="s">
        <v>1726</v>
      </c>
      <c r="F878" t="s">
        <v>977</v>
      </c>
      <c r="G878" s="236" t="s">
        <v>977</v>
      </c>
      <c r="H878" t="b">
        <f t="shared" si="32"/>
        <v>1</v>
      </c>
    </row>
    <row r="879" spans="1:8">
      <c r="A879">
        <f t="shared" si="33"/>
        <v>2</v>
      </c>
      <c r="C879" t="s">
        <v>975</v>
      </c>
      <c r="D879" t="s">
        <v>976</v>
      </c>
      <c r="E879" t="s">
        <v>1726</v>
      </c>
      <c r="F879" t="s">
        <v>979</v>
      </c>
      <c r="G879" s="236" t="s">
        <v>979</v>
      </c>
      <c r="H879" t="b">
        <f t="shared" si="32"/>
        <v>1</v>
      </c>
    </row>
    <row r="880" spans="1:8">
      <c r="A880">
        <f t="shared" si="33"/>
        <v>2</v>
      </c>
      <c r="C880" t="s">
        <v>980</v>
      </c>
      <c r="D880" t="s">
        <v>981</v>
      </c>
      <c r="E880" t="s">
        <v>110</v>
      </c>
      <c r="F880" t="s">
        <v>110</v>
      </c>
      <c r="G880" s="236" t="s">
        <v>110</v>
      </c>
      <c r="H880" t="b">
        <f t="shared" si="32"/>
        <v>1</v>
      </c>
    </row>
    <row r="881" spans="1:8">
      <c r="A881">
        <f t="shared" si="33"/>
        <v>11</v>
      </c>
      <c r="C881" t="s">
        <v>983</v>
      </c>
      <c r="D881" t="s">
        <v>984</v>
      </c>
      <c r="E881" t="s">
        <v>1727</v>
      </c>
      <c r="F881" t="s">
        <v>985</v>
      </c>
      <c r="G881" s="236" t="s">
        <v>985</v>
      </c>
      <c r="H881" t="b">
        <f t="shared" si="32"/>
        <v>1</v>
      </c>
    </row>
    <row r="882" spans="1:8">
      <c r="A882">
        <f t="shared" si="33"/>
        <v>11</v>
      </c>
      <c r="C882" t="s">
        <v>983</v>
      </c>
      <c r="D882" t="s">
        <v>984</v>
      </c>
      <c r="E882" t="s">
        <v>1727</v>
      </c>
      <c r="F882" t="s">
        <v>987</v>
      </c>
      <c r="G882" s="236" t="s">
        <v>987</v>
      </c>
      <c r="H882" t="b">
        <f t="shared" si="32"/>
        <v>1</v>
      </c>
    </row>
    <row r="883" spans="1:8">
      <c r="A883">
        <f t="shared" si="33"/>
        <v>11</v>
      </c>
      <c r="C883" t="s">
        <v>983</v>
      </c>
      <c r="D883" t="s">
        <v>984</v>
      </c>
      <c r="E883" t="s">
        <v>1727</v>
      </c>
      <c r="F883" t="s">
        <v>988</v>
      </c>
      <c r="G883" s="236" t="s">
        <v>988</v>
      </c>
      <c r="H883" t="b">
        <f t="shared" si="32"/>
        <v>1</v>
      </c>
    </row>
    <row r="884" spans="1:8">
      <c r="A884">
        <f t="shared" si="33"/>
        <v>11</v>
      </c>
      <c r="C884" t="s">
        <v>983</v>
      </c>
      <c r="D884" t="s">
        <v>984</v>
      </c>
      <c r="E884" t="s">
        <v>1727</v>
      </c>
      <c r="F884" t="s">
        <v>989</v>
      </c>
      <c r="G884" s="236" t="s">
        <v>989</v>
      </c>
      <c r="H884" t="b">
        <f t="shared" si="32"/>
        <v>1</v>
      </c>
    </row>
    <row r="885" spans="1:8">
      <c r="A885">
        <f t="shared" si="33"/>
        <v>11</v>
      </c>
      <c r="C885" t="s">
        <v>983</v>
      </c>
      <c r="D885" t="s">
        <v>984</v>
      </c>
      <c r="E885" t="s">
        <v>1727</v>
      </c>
      <c r="F885" t="s">
        <v>990</v>
      </c>
      <c r="G885" s="236" t="s">
        <v>990</v>
      </c>
      <c r="H885" t="b">
        <f t="shared" si="32"/>
        <v>1</v>
      </c>
    </row>
    <row r="886" spans="1:8">
      <c r="A886">
        <f t="shared" si="33"/>
        <v>11</v>
      </c>
      <c r="C886" t="s">
        <v>983</v>
      </c>
      <c r="D886" t="s">
        <v>984</v>
      </c>
      <c r="E886" t="s">
        <v>1727</v>
      </c>
      <c r="F886" t="s">
        <v>991</v>
      </c>
      <c r="G886" s="236" t="s">
        <v>991</v>
      </c>
      <c r="H886" t="b">
        <f t="shared" si="32"/>
        <v>1</v>
      </c>
    </row>
    <row r="887" spans="1:8">
      <c r="A887">
        <f t="shared" si="33"/>
        <v>11</v>
      </c>
      <c r="C887" t="s">
        <v>983</v>
      </c>
      <c r="D887" t="s">
        <v>984</v>
      </c>
      <c r="E887" t="s">
        <v>1727</v>
      </c>
      <c r="F887" t="s">
        <v>992</v>
      </c>
      <c r="G887" s="236" t="s">
        <v>992</v>
      </c>
      <c r="H887" t="b">
        <f t="shared" si="32"/>
        <v>1</v>
      </c>
    </row>
    <row r="888" spans="1:8">
      <c r="A888">
        <f t="shared" si="33"/>
        <v>11</v>
      </c>
      <c r="C888" t="s">
        <v>983</v>
      </c>
      <c r="D888" t="s">
        <v>984</v>
      </c>
      <c r="E888" t="s">
        <v>1727</v>
      </c>
      <c r="F888" t="s">
        <v>993</v>
      </c>
      <c r="G888" s="236" t="s">
        <v>993</v>
      </c>
      <c r="H888" t="b">
        <f t="shared" si="32"/>
        <v>1</v>
      </c>
    </row>
    <row r="889" spans="1:8">
      <c r="A889">
        <f t="shared" si="33"/>
        <v>11</v>
      </c>
      <c r="C889" t="s">
        <v>983</v>
      </c>
      <c r="D889" t="s">
        <v>984</v>
      </c>
      <c r="E889" t="s">
        <v>1727</v>
      </c>
      <c r="F889" t="s">
        <v>994</v>
      </c>
      <c r="G889" s="236" t="s">
        <v>994</v>
      </c>
      <c r="H889" t="b">
        <f t="shared" si="32"/>
        <v>1</v>
      </c>
    </row>
    <row r="890" spans="1:8" ht="24">
      <c r="A890">
        <f t="shared" si="33"/>
        <v>11</v>
      </c>
      <c r="C890" t="s">
        <v>983</v>
      </c>
      <c r="D890" t="s">
        <v>984</v>
      </c>
      <c r="E890" t="s">
        <v>1727</v>
      </c>
      <c r="F890" t="s">
        <v>995</v>
      </c>
      <c r="G890" s="236" t="s">
        <v>995</v>
      </c>
      <c r="H890" t="b">
        <f t="shared" si="32"/>
        <v>1</v>
      </c>
    </row>
    <row r="891" spans="1:8">
      <c r="A891">
        <f t="shared" si="33"/>
        <v>11</v>
      </c>
      <c r="C891" t="s">
        <v>983</v>
      </c>
      <c r="D891" t="s">
        <v>984</v>
      </c>
      <c r="E891" t="s">
        <v>1727</v>
      </c>
      <c r="F891" t="s">
        <v>996</v>
      </c>
      <c r="G891" s="236" t="s">
        <v>996</v>
      </c>
      <c r="H891" t="b">
        <f t="shared" si="32"/>
        <v>1</v>
      </c>
    </row>
    <row r="892" spans="1:8">
      <c r="A892">
        <f t="shared" si="33"/>
        <v>6</v>
      </c>
      <c r="C892" t="s">
        <v>997</v>
      </c>
      <c r="D892" t="s">
        <v>999</v>
      </c>
      <c r="E892" t="s">
        <v>1728</v>
      </c>
      <c r="F892" t="s">
        <v>1000</v>
      </c>
      <c r="G892" s="236" t="s">
        <v>1000</v>
      </c>
      <c r="H892" t="b">
        <f t="shared" si="32"/>
        <v>1</v>
      </c>
    </row>
    <row r="893" spans="1:8">
      <c r="A893">
        <f t="shared" si="33"/>
        <v>6</v>
      </c>
      <c r="C893" t="s">
        <v>997</v>
      </c>
      <c r="D893" t="s">
        <v>999</v>
      </c>
      <c r="E893" t="s">
        <v>1728</v>
      </c>
      <c r="F893" t="s">
        <v>1002</v>
      </c>
      <c r="G893" s="236" t="s">
        <v>1002</v>
      </c>
      <c r="H893" t="b">
        <f t="shared" si="32"/>
        <v>1</v>
      </c>
    </row>
    <row r="894" spans="1:8">
      <c r="A894">
        <f t="shared" si="33"/>
        <v>6</v>
      </c>
      <c r="C894" t="s">
        <v>997</v>
      </c>
      <c r="D894" t="s">
        <v>999</v>
      </c>
      <c r="E894" t="s">
        <v>1728</v>
      </c>
      <c r="F894" t="s">
        <v>1003</v>
      </c>
      <c r="G894" s="236" t="s">
        <v>1003</v>
      </c>
      <c r="H894" t="b">
        <f t="shared" si="32"/>
        <v>1</v>
      </c>
    </row>
    <row r="895" spans="1:8">
      <c r="A895">
        <f t="shared" si="33"/>
        <v>6</v>
      </c>
      <c r="C895" t="s">
        <v>997</v>
      </c>
      <c r="D895" t="s">
        <v>999</v>
      </c>
      <c r="E895" t="s">
        <v>1728</v>
      </c>
      <c r="F895" t="s">
        <v>1004</v>
      </c>
      <c r="G895" s="236" t="s">
        <v>1004</v>
      </c>
      <c r="H895" t="b">
        <f t="shared" si="32"/>
        <v>1</v>
      </c>
    </row>
    <row r="896" spans="1:8">
      <c r="A896">
        <f t="shared" si="33"/>
        <v>6</v>
      </c>
      <c r="C896" t="s">
        <v>997</v>
      </c>
      <c r="D896" t="s">
        <v>999</v>
      </c>
      <c r="E896" t="s">
        <v>1728</v>
      </c>
      <c r="F896" t="s">
        <v>75</v>
      </c>
      <c r="G896" s="236" t="s">
        <v>75</v>
      </c>
      <c r="H896" t="b">
        <f t="shared" si="32"/>
        <v>1</v>
      </c>
    </row>
    <row r="897" spans="1:8">
      <c r="A897">
        <f t="shared" si="33"/>
        <v>6</v>
      </c>
      <c r="C897" t="s">
        <v>997</v>
      </c>
      <c r="D897" t="s">
        <v>999</v>
      </c>
      <c r="E897" t="s">
        <v>1728</v>
      </c>
      <c r="F897" t="s">
        <v>76</v>
      </c>
      <c r="G897" s="236" t="s">
        <v>76</v>
      </c>
      <c r="H897" t="b">
        <f t="shared" si="32"/>
        <v>1</v>
      </c>
    </row>
    <row r="898" spans="1:8">
      <c r="A898">
        <f t="shared" si="33"/>
        <v>26</v>
      </c>
      <c r="C898" t="s">
        <v>77</v>
      </c>
      <c r="D898" t="s">
        <v>98</v>
      </c>
      <c r="E898" t="s">
        <v>1729</v>
      </c>
      <c r="F898" t="s">
        <v>83</v>
      </c>
      <c r="G898" s="236" t="s">
        <v>83</v>
      </c>
      <c r="H898" t="b">
        <f t="shared" si="32"/>
        <v>1</v>
      </c>
    </row>
    <row r="899" spans="1:8">
      <c r="A899">
        <f t="shared" si="33"/>
        <v>26</v>
      </c>
      <c r="C899" t="s">
        <v>77</v>
      </c>
      <c r="D899" t="s">
        <v>98</v>
      </c>
      <c r="E899" t="s">
        <v>1729</v>
      </c>
      <c r="F899" t="s">
        <v>1006</v>
      </c>
      <c r="G899" s="236" t="s">
        <v>1006</v>
      </c>
      <c r="H899" t="b">
        <f t="shared" si="32"/>
        <v>1</v>
      </c>
    </row>
    <row r="900" spans="1:8">
      <c r="A900">
        <f t="shared" si="33"/>
        <v>1</v>
      </c>
      <c r="C900" t="s">
        <v>1007</v>
      </c>
      <c r="D900" t="s">
        <v>1008</v>
      </c>
      <c r="E900" t="s">
        <v>1008</v>
      </c>
      <c r="F900" t="s">
        <v>1008</v>
      </c>
      <c r="G900" s="236" t="s">
        <v>1008</v>
      </c>
      <c r="H900" t="b">
        <f t="shared" ref="H900:H963" si="34">+G900=F900</f>
        <v>1</v>
      </c>
    </row>
    <row r="901" spans="1:8">
      <c r="A901">
        <f t="shared" si="33"/>
        <v>2</v>
      </c>
      <c r="C901" t="s">
        <v>980</v>
      </c>
      <c r="D901" t="s">
        <v>981</v>
      </c>
      <c r="E901" t="s">
        <v>110</v>
      </c>
      <c r="F901" t="s">
        <v>110</v>
      </c>
      <c r="G901" s="236" t="s">
        <v>110</v>
      </c>
      <c r="H901" t="b">
        <f t="shared" si="34"/>
        <v>1</v>
      </c>
    </row>
    <row r="902" spans="1:8">
      <c r="A902">
        <f t="shared" si="33"/>
        <v>3</v>
      </c>
      <c r="C902" t="s">
        <v>1011</v>
      </c>
      <c r="D902" t="s">
        <v>1012</v>
      </c>
      <c r="E902" t="s">
        <v>1730</v>
      </c>
      <c r="F902" t="s">
        <v>1013</v>
      </c>
      <c r="G902" s="236" t="s">
        <v>1013</v>
      </c>
      <c r="H902" t="b">
        <f t="shared" si="34"/>
        <v>1</v>
      </c>
    </row>
    <row r="903" spans="1:8">
      <c r="A903">
        <f t="shared" si="33"/>
        <v>3</v>
      </c>
      <c r="C903" t="s">
        <v>1011</v>
      </c>
      <c r="D903" t="s">
        <v>1012</v>
      </c>
      <c r="E903" t="s">
        <v>1730</v>
      </c>
      <c r="F903" t="s">
        <v>1015</v>
      </c>
      <c r="G903" s="236" t="s">
        <v>1015</v>
      </c>
      <c r="H903" t="b">
        <f t="shared" si="34"/>
        <v>1</v>
      </c>
    </row>
    <row r="904" spans="1:8">
      <c r="A904">
        <f t="shared" si="33"/>
        <v>3</v>
      </c>
      <c r="C904" t="s">
        <v>1011</v>
      </c>
      <c r="D904" t="s">
        <v>1012</v>
      </c>
      <c r="E904" t="s">
        <v>1730</v>
      </c>
      <c r="F904" t="s">
        <v>1016</v>
      </c>
      <c r="G904" s="236" t="s">
        <v>1016</v>
      </c>
      <c r="H904" t="b">
        <f t="shared" si="34"/>
        <v>1</v>
      </c>
    </row>
    <row r="905" spans="1:8">
      <c r="A905">
        <f t="shared" si="33"/>
        <v>1</v>
      </c>
      <c r="C905" t="s">
        <v>1017</v>
      </c>
      <c r="D905" t="s">
        <v>1018</v>
      </c>
      <c r="E905" t="s">
        <v>1019</v>
      </c>
      <c r="F905" t="s">
        <v>1019</v>
      </c>
      <c r="G905" s="236" t="s">
        <v>1019</v>
      </c>
      <c r="H905" t="b">
        <f t="shared" si="34"/>
        <v>1</v>
      </c>
    </row>
    <row r="906" spans="1:8">
      <c r="A906">
        <f t="shared" si="33"/>
        <v>1</v>
      </c>
      <c r="C906" t="s">
        <v>1021</v>
      </c>
      <c r="D906" t="s">
        <v>1022</v>
      </c>
      <c r="E906" t="s">
        <v>1023</v>
      </c>
      <c r="F906" t="s">
        <v>1023</v>
      </c>
      <c r="G906" s="236" t="s">
        <v>1023</v>
      </c>
      <c r="H906" t="b">
        <f t="shared" si="34"/>
        <v>1</v>
      </c>
    </row>
    <row r="907" spans="1:8">
      <c r="A907">
        <f t="shared" si="33"/>
        <v>9</v>
      </c>
      <c r="C907" t="s">
        <v>1025</v>
      </c>
      <c r="D907" t="s">
        <v>1027</v>
      </c>
      <c r="E907" t="s">
        <v>1731</v>
      </c>
      <c r="F907" t="s">
        <v>1027</v>
      </c>
      <c r="G907" s="236" t="s">
        <v>1027</v>
      </c>
      <c r="H907" t="b">
        <f t="shared" si="34"/>
        <v>1</v>
      </c>
    </row>
    <row r="908" spans="1:8">
      <c r="A908">
        <f t="shared" si="33"/>
        <v>9</v>
      </c>
      <c r="C908" t="s">
        <v>1025</v>
      </c>
      <c r="D908" t="s">
        <v>1027</v>
      </c>
      <c r="E908" t="s">
        <v>1731</v>
      </c>
      <c r="F908" t="s">
        <v>1029</v>
      </c>
      <c r="G908" s="236" t="s">
        <v>1029</v>
      </c>
      <c r="H908" t="b">
        <f t="shared" si="34"/>
        <v>1</v>
      </c>
    </row>
    <row r="909" spans="1:8">
      <c r="A909">
        <f t="shared" si="33"/>
        <v>9</v>
      </c>
      <c r="C909" t="s">
        <v>1025</v>
      </c>
      <c r="D909" t="s">
        <v>1027</v>
      </c>
      <c r="E909" t="s">
        <v>1731</v>
      </c>
      <c r="F909" t="s">
        <v>1030</v>
      </c>
      <c r="G909" s="236" t="s">
        <v>1030</v>
      </c>
      <c r="H909" t="b">
        <f t="shared" si="34"/>
        <v>1</v>
      </c>
    </row>
    <row r="910" spans="1:8">
      <c r="A910">
        <f t="shared" si="33"/>
        <v>9</v>
      </c>
      <c r="C910" t="s">
        <v>1025</v>
      </c>
      <c r="D910" t="s">
        <v>1027</v>
      </c>
      <c r="E910" t="s">
        <v>1731</v>
      </c>
      <c r="F910" t="s">
        <v>1031</v>
      </c>
      <c r="G910" s="236" t="s">
        <v>1031</v>
      </c>
      <c r="H910" t="b">
        <f t="shared" si="34"/>
        <v>1</v>
      </c>
    </row>
    <row r="911" spans="1:8">
      <c r="A911">
        <f t="shared" si="33"/>
        <v>9</v>
      </c>
      <c r="C911" t="s">
        <v>1025</v>
      </c>
      <c r="D911" t="s">
        <v>1027</v>
      </c>
      <c r="E911" t="s">
        <v>1731</v>
      </c>
      <c r="F911" t="s">
        <v>1032</v>
      </c>
      <c r="G911" s="236" t="s">
        <v>1032</v>
      </c>
      <c r="H911" t="b">
        <f t="shared" si="34"/>
        <v>1</v>
      </c>
    </row>
    <row r="912" spans="1:8">
      <c r="A912">
        <f t="shared" si="33"/>
        <v>9</v>
      </c>
      <c r="C912" t="s">
        <v>1025</v>
      </c>
      <c r="D912" t="s">
        <v>1027</v>
      </c>
      <c r="E912" t="s">
        <v>1731</v>
      </c>
      <c r="F912" t="s">
        <v>1033</v>
      </c>
      <c r="G912" s="236" t="s">
        <v>1033</v>
      </c>
      <c r="H912" t="b">
        <f t="shared" si="34"/>
        <v>1</v>
      </c>
    </row>
    <row r="913" spans="1:8">
      <c r="A913">
        <f t="shared" si="33"/>
        <v>9</v>
      </c>
      <c r="C913" t="s">
        <v>1025</v>
      </c>
      <c r="D913" t="s">
        <v>1027</v>
      </c>
      <c r="E913" t="s">
        <v>1731</v>
      </c>
      <c r="F913" t="s">
        <v>1034</v>
      </c>
      <c r="G913" s="236" t="s">
        <v>1034</v>
      </c>
      <c r="H913" t="b">
        <f t="shared" si="34"/>
        <v>1</v>
      </c>
    </row>
    <row r="914" spans="1:8">
      <c r="A914">
        <f t="shared" si="33"/>
        <v>9</v>
      </c>
      <c r="C914" t="s">
        <v>1025</v>
      </c>
      <c r="D914" t="s">
        <v>1027</v>
      </c>
      <c r="E914" t="s">
        <v>1731</v>
      </c>
      <c r="F914" t="s">
        <v>1035</v>
      </c>
      <c r="G914" s="236" t="s">
        <v>1035</v>
      </c>
      <c r="H914" t="b">
        <f t="shared" si="34"/>
        <v>1</v>
      </c>
    </row>
    <row r="915" spans="1:8">
      <c r="A915">
        <f t="shared" si="33"/>
        <v>9</v>
      </c>
      <c r="C915" t="s">
        <v>1025</v>
      </c>
      <c r="D915" t="s">
        <v>1027</v>
      </c>
      <c r="E915" t="s">
        <v>1731</v>
      </c>
      <c r="F915" t="s">
        <v>1036</v>
      </c>
      <c r="G915" s="236" t="s">
        <v>1036</v>
      </c>
      <c r="H915" t="b">
        <f t="shared" si="34"/>
        <v>1</v>
      </c>
    </row>
    <row r="916" spans="1:8">
      <c r="A916">
        <f t="shared" si="33"/>
        <v>9</v>
      </c>
      <c r="C916" t="s">
        <v>1037</v>
      </c>
      <c r="D916" t="s">
        <v>1038</v>
      </c>
      <c r="E916" t="s">
        <v>1732</v>
      </c>
      <c r="F916" t="s">
        <v>1038</v>
      </c>
      <c r="G916" s="236" t="s">
        <v>1038</v>
      </c>
      <c r="H916" t="b">
        <f t="shared" si="34"/>
        <v>1</v>
      </c>
    </row>
    <row r="917" spans="1:8">
      <c r="A917">
        <f t="shared" ref="A917:A980" si="35">+COUNTIF($C$3:$C$1298,C917)</f>
        <v>9</v>
      </c>
      <c r="C917" t="s">
        <v>1037</v>
      </c>
      <c r="D917" t="s">
        <v>1038</v>
      </c>
      <c r="E917" t="s">
        <v>1732</v>
      </c>
      <c r="F917" t="s">
        <v>1029</v>
      </c>
      <c r="G917" s="236" t="s">
        <v>1029</v>
      </c>
      <c r="H917" t="b">
        <f t="shared" si="34"/>
        <v>1</v>
      </c>
    </row>
    <row r="918" spans="1:8">
      <c r="A918">
        <f t="shared" si="35"/>
        <v>9</v>
      </c>
      <c r="C918" t="s">
        <v>1037</v>
      </c>
      <c r="D918" t="s">
        <v>1038</v>
      </c>
      <c r="E918" t="s">
        <v>1732</v>
      </c>
      <c r="F918" t="s">
        <v>1040</v>
      </c>
      <c r="G918" s="236" t="s">
        <v>1040</v>
      </c>
      <c r="H918" t="b">
        <f t="shared" si="34"/>
        <v>1</v>
      </c>
    </row>
    <row r="919" spans="1:8">
      <c r="A919">
        <f t="shared" si="35"/>
        <v>9</v>
      </c>
      <c r="C919" t="s">
        <v>1037</v>
      </c>
      <c r="D919" t="s">
        <v>1038</v>
      </c>
      <c r="E919" t="s">
        <v>1732</v>
      </c>
      <c r="F919" t="s">
        <v>1041</v>
      </c>
      <c r="G919" s="236" t="s">
        <v>1041</v>
      </c>
      <c r="H919" t="b">
        <f t="shared" si="34"/>
        <v>1</v>
      </c>
    </row>
    <row r="920" spans="1:8">
      <c r="A920">
        <f t="shared" si="35"/>
        <v>9</v>
      </c>
      <c r="C920" t="s">
        <v>1037</v>
      </c>
      <c r="D920" t="s">
        <v>1038</v>
      </c>
      <c r="E920" t="s">
        <v>1732</v>
      </c>
      <c r="F920" t="s">
        <v>1042</v>
      </c>
      <c r="G920" s="236" t="s">
        <v>1042</v>
      </c>
      <c r="H920" t="b">
        <f t="shared" si="34"/>
        <v>1</v>
      </c>
    </row>
    <row r="921" spans="1:8">
      <c r="A921">
        <f t="shared" si="35"/>
        <v>9</v>
      </c>
      <c r="C921" t="s">
        <v>1037</v>
      </c>
      <c r="D921" t="s">
        <v>1038</v>
      </c>
      <c r="E921" t="s">
        <v>1732</v>
      </c>
      <c r="F921" t="s">
        <v>1033</v>
      </c>
      <c r="G921" s="236" t="s">
        <v>1033</v>
      </c>
      <c r="H921" t="b">
        <f t="shared" si="34"/>
        <v>1</v>
      </c>
    </row>
    <row r="922" spans="1:8">
      <c r="A922">
        <f t="shared" si="35"/>
        <v>9</v>
      </c>
      <c r="C922" t="s">
        <v>1037</v>
      </c>
      <c r="D922" t="s">
        <v>1038</v>
      </c>
      <c r="E922" t="s">
        <v>1732</v>
      </c>
      <c r="F922" t="s">
        <v>1034</v>
      </c>
      <c r="G922" s="236" t="s">
        <v>1034</v>
      </c>
      <c r="H922" t="b">
        <f t="shared" si="34"/>
        <v>1</v>
      </c>
    </row>
    <row r="923" spans="1:8">
      <c r="A923">
        <f t="shared" si="35"/>
        <v>9</v>
      </c>
      <c r="C923" t="s">
        <v>1037</v>
      </c>
      <c r="D923" t="s">
        <v>1038</v>
      </c>
      <c r="E923" t="s">
        <v>1732</v>
      </c>
      <c r="F923" t="s">
        <v>1035</v>
      </c>
      <c r="G923" s="236" t="s">
        <v>1035</v>
      </c>
      <c r="H923" t="b">
        <f t="shared" si="34"/>
        <v>1</v>
      </c>
    </row>
    <row r="924" spans="1:8">
      <c r="A924">
        <f t="shared" si="35"/>
        <v>9</v>
      </c>
      <c r="C924" t="s">
        <v>1037</v>
      </c>
      <c r="D924" t="s">
        <v>1038</v>
      </c>
      <c r="E924" t="s">
        <v>1732</v>
      </c>
      <c r="F924" t="s">
        <v>1036</v>
      </c>
      <c r="G924" s="236" t="s">
        <v>1036</v>
      </c>
      <c r="H924" t="b">
        <f t="shared" si="34"/>
        <v>1</v>
      </c>
    </row>
    <row r="925" spans="1:8">
      <c r="A925">
        <f t="shared" si="35"/>
        <v>5</v>
      </c>
      <c r="C925" t="s">
        <v>1043</v>
      </c>
      <c r="D925" t="s">
        <v>1044</v>
      </c>
      <c r="E925" t="s">
        <v>1733</v>
      </c>
      <c r="F925" t="s">
        <v>1045</v>
      </c>
      <c r="G925" s="236" t="s">
        <v>1045</v>
      </c>
      <c r="H925" t="b">
        <f t="shared" si="34"/>
        <v>1</v>
      </c>
    </row>
    <row r="926" spans="1:8">
      <c r="A926">
        <f t="shared" si="35"/>
        <v>5</v>
      </c>
      <c r="C926" t="s">
        <v>1043</v>
      </c>
      <c r="D926" t="s">
        <v>1044</v>
      </c>
      <c r="E926" t="s">
        <v>1733</v>
      </c>
      <c r="F926" t="s">
        <v>1047</v>
      </c>
      <c r="G926" s="236" t="s">
        <v>1047</v>
      </c>
      <c r="H926" t="b">
        <f t="shared" si="34"/>
        <v>1</v>
      </c>
    </row>
    <row r="927" spans="1:8">
      <c r="A927">
        <f t="shared" si="35"/>
        <v>5</v>
      </c>
      <c r="C927" t="s">
        <v>1043</v>
      </c>
      <c r="D927" t="s">
        <v>1044</v>
      </c>
      <c r="E927" t="s">
        <v>1733</v>
      </c>
      <c r="F927" t="s">
        <v>1048</v>
      </c>
      <c r="G927" s="236" t="s">
        <v>1048</v>
      </c>
      <c r="H927" t="b">
        <f t="shared" si="34"/>
        <v>1</v>
      </c>
    </row>
    <row r="928" spans="1:8">
      <c r="A928">
        <f t="shared" si="35"/>
        <v>1</v>
      </c>
      <c r="C928" t="s">
        <v>1049</v>
      </c>
      <c r="D928" t="s">
        <v>1050</v>
      </c>
      <c r="E928" t="s">
        <v>1051</v>
      </c>
      <c r="F928" t="s">
        <v>1051</v>
      </c>
      <c r="G928" s="236" t="s">
        <v>1051</v>
      </c>
      <c r="H928" t="b">
        <f t="shared" si="34"/>
        <v>1</v>
      </c>
    </row>
    <row r="929" spans="1:8" ht="24">
      <c r="A929">
        <f t="shared" si="35"/>
        <v>1</v>
      </c>
      <c r="C929" t="s">
        <v>1053</v>
      </c>
      <c r="D929" t="s">
        <v>1054</v>
      </c>
      <c r="E929" t="s">
        <v>1055</v>
      </c>
      <c r="F929" t="s">
        <v>1055</v>
      </c>
      <c r="G929" s="236" t="s">
        <v>1055</v>
      </c>
      <c r="H929" t="b">
        <f t="shared" si="34"/>
        <v>1</v>
      </c>
    </row>
    <row r="930" spans="1:8">
      <c r="A930">
        <f t="shared" si="35"/>
        <v>5</v>
      </c>
      <c r="C930" t="s">
        <v>1043</v>
      </c>
      <c r="D930" t="s">
        <v>1056</v>
      </c>
      <c r="E930" t="s">
        <v>1734</v>
      </c>
      <c r="F930" t="s">
        <v>1057</v>
      </c>
      <c r="G930" s="236" t="s">
        <v>1057</v>
      </c>
      <c r="H930" t="b">
        <f t="shared" si="34"/>
        <v>1</v>
      </c>
    </row>
    <row r="931" spans="1:8">
      <c r="A931">
        <f t="shared" si="35"/>
        <v>5</v>
      </c>
      <c r="C931" t="s">
        <v>1043</v>
      </c>
      <c r="D931" t="s">
        <v>1056</v>
      </c>
      <c r="E931" t="s">
        <v>1734</v>
      </c>
      <c r="F931" t="s">
        <v>1059</v>
      </c>
      <c r="G931" s="236" t="s">
        <v>1059</v>
      </c>
      <c r="H931" t="b">
        <f t="shared" si="34"/>
        <v>1</v>
      </c>
    </row>
    <row r="932" spans="1:8">
      <c r="A932">
        <f t="shared" si="35"/>
        <v>5</v>
      </c>
      <c r="C932" t="s">
        <v>1060</v>
      </c>
      <c r="D932" t="s">
        <v>1062</v>
      </c>
      <c r="E932" t="s">
        <v>1735</v>
      </c>
      <c r="F932" t="s">
        <v>1063</v>
      </c>
      <c r="G932" s="236" t="s">
        <v>1063</v>
      </c>
      <c r="H932" t="b">
        <f t="shared" si="34"/>
        <v>1</v>
      </c>
    </row>
    <row r="933" spans="1:8">
      <c r="A933">
        <f t="shared" si="35"/>
        <v>5</v>
      </c>
      <c r="C933" t="s">
        <v>1060</v>
      </c>
      <c r="D933" t="s">
        <v>1062</v>
      </c>
      <c r="E933" t="s">
        <v>1735</v>
      </c>
      <c r="F933" t="s">
        <v>1065</v>
      </c>
      <c r="G933" s="236" t="s">
        <v>1065</v>
      </c>
      <c r="H933" t="b">
        <f t="shared" si="34"/>
        <v>1</v>
      </c>
    </row>
    <row r="934" spans="1:8">
      <c r="A934">
        <f t="shared" si="35"/>
        <v>5</v>
      </c>
      <c r="C934" t="s">
        <v>1060</v>
      </c>
      <c r="D934" t="s">
        <v>1062</v>
      </c>
      <c r="E934" t="s">
        <v>1735</v>
      </c>
      <c r="F934" t="s">
        <v>1066</v>
      </c>
      <c r="G934" s="236" t="s">
        <v>1066</v>
      </c>
      <c r="H934" t="b">
        <f t="shared" si="34"/>
        <v>1</v>
      </c>
    </row>
    <row r="935" spans="1:8">
      <c r="A935">
        <f t="shared" si="35"/>
        <v>5</v>
      </c>
      <c r="C935" t="s">
        <v>1060</v>
      </c>
      <c r="D935" t="s">
        <v>1062</v>
      </c>
      <c r="E935" t="s">
        <v>1735</v>
      </c>
      <c r="F935" t="s">
        <v>1067</v>
      </c>
      <c r="G935" s="236" t="s">
        <v>1067</v>
      </c>
      <c r="H935" t="b">
        <f t="shared" si="34"/>
        <v>1</v>
      </c>
    </row>
    <row r="936" spans="1:8">
      <c r="A936">
        <f t="shared" si="35"/>
        <v>5</v>
      </c>
      <c r="C936" t="s">
        <v>1060</v>
      </c>
      <c r="D936" t="s">
        <v>1062</v>
      </c>
      <c r="E936" t="s">
        <v>1735</v>
      </c>
      <c r="F936" t="s">
        <v>1068</v>
      </c>
      <c r="G936" s="236" t="s">
        <v>1068</v>
      </c>
      <c r="H936" t="b">
        <f t="shared" si="34"/>
        <v>1</v>
      </c>
    </row>
    <row r="937" spans="1:8">
      <c r="A937">
        <f t="shared" si="35"/>
        <v>4</v>
      </c>
      <c r="C937" t="s">
        <v>1069</v>
      </c>
      <c r="D937" t="s">
        <v>1071</v>
      </c>
      <c r="E937" t="s">
        <v>1736</v>
      </c>
      <c r="F937" t="s">
        <v>1071</v>
      </c>
      <c r="G937" s="236" t="s">
        <v>1071</v>
      </c>
      <c r="H937" t="b">
        <f t="shared" si="34"/>
        <v>1</v>
      </c>
    </row>
    <row r="938" spans="1:8">
      <c r="A938">
        <f t="shared" si="35"/>
        <v>4</v>
      </c>
      <c r="C938" t="s">
        <v>1069</v>
      </c>
      <c r="D938" t="s">
        <v>1071</v>
      </c>
      <c r="E938" t="s">
        <v>1736</v>
      </c>
      <c r="F938" t="s">
        <v>1072</v>
      </c>
      <c r="G938" s="236" t="s">
        <v>1072</v>
      </c>
      <c r="H938" t="b">
        <f t="shared" si="34"/>
        <v>1</v>
      </c>
    </row>
    <row r="939" spans="1:8">
      <c r="A939">
        <f t="shared" si="35"/>
        <v>4</v>
      </c>
      <c r="C939" t="s">
        <v>1069</v>
      </c>
      <c r="D939" t="s">
        <v>1071</v>
      </c>
      <c r="E939" t="s">
        <v>1736</v>
      </c>
      <c r="F939" t="s">
        <v>1073</v>
      </c>
      <c r="G939" s="236" t="s">
        <v>1073</v>
      </c>
      <c r="H939" t="b">
        <f t="shared" si="34"/>
        <v>1</v>
      </c>
    </row>
    <row r="940" spans="1:8">
      <c r="A940">
        <f t="shared" si="35"/>
        <v>4</v>
      </c>
      <c r="C940" t="s">
        <v>1069</v>
      </c>
      <c r="D940" t="s">
        <v>1071</v>
      </c>
      <c r="E940" t="s">
        <v>1736</v>
      </c>
      <c r="F940" t="s">
        <v>1074</v>
      </c>
      <c r="G940" s="236" t="s">
        <v>1074</v>
      </c>
      <c r="H940" t="b">
        <f t="shared" si="34"/>
        <v>1</v>
      </c>
    </row>
    <row r="941" spans="1:8">
      <c r="A941">
        <f t="shared" si="35"/>
        <v>4</v>
      </c>
      <c r="C941" t="s">
        <v>1075</v>
      </c>
      <c r="D941" t="s">
        <v>1076</v>
      </c>
      <c r="E941" t="s">
        <v>1737</v>
      </c>
      <c r="F941" t="s">
        <v>345</v>
      </c>
      <c r="G941" s="236" t="s">
        <v>345</v>
      </c>
      <c r="H941" t="b">
        <f t="shared" si="34"/>
        <v>1</v>
      </c>
    </row>
    <row r="942" spans="1:8">
      <c r="A942">
        <f t="shared" si="35"/>
        <v>4</v>
      </c>
      <c r="C942" t="s">
        <v>1075</v>
      </c>
      <c r="D942" t="s">
        <v>1076</v>
      </c>
      <c r="E942" t="s">
        <v>1737</v>
      </c>
      <c r="F942" t="s">
        <v>1078</v>
      </c>
      <c r="G942" s="236" t="s">
        <v>1078</v>
      </c>
      <c r="H942" t="b">
        <f t="shared" si="34"/>
        <v>1</v>
      </c>
    </row>
    <row r="943" spans="1:8">
      <c r="A943">
        <f t="shared" si="35"/>
        <v>4</v>
      </c>
      <c r="C943" t="s">
        <v>1075</v>
      </c>
      <c r="D943" t="s">
        <v>1076</v>
      </c>
      <c r="E943" t="s">
        <v>1737</v>
      </c>
      <c r="F943" t="s">
        <v>1079</v>
      </c>
      <c r="G943" s="236" t="s">
        <v>1079</v>
      </c>
      <c r="H943" t="b">
        <f t="shared" si="34"/>
        <v>1</v>
      </c>
    </row>
    <row r="944" spans="1:8">
      <c r="A944">
        <f t="shared" si="35"/>
        <v>4</v>
      </c>
      <c r="C944" t="s">
        <v>1075</v>
      </c>
      <c r="D944" t="s">
        <v>1076</v>
      </c>
      <c r="E944" t="s">
        <v>1737</v>
      </c>
      <c r="F944" t="s">
        <v>1076</v>
      </c>
      <c r="G944" s="236" t="s">
        <v>1076</v>
      </c>
      <c r="H944" t="b">
        <f t="shared" si="34"/>
        <v>1</v>
      </c>
    </row>
    <row r="945" spans="1:8">
      <c r="A945">
        <f t="shared" si="35"/>
        <v>3</v>
      </c>
      <c r="C945" t="s">
        <v>1080</v>
      </c>
      <c r="D945" t="s">
        <v>1081</v>
      </c>
      <c r="E945" t="s">
        <v>1738</v>
      </c>
      <c r="F945" t="s">
        <v>1082</v>
      </c>
      <c r="G945" s="236" t="s">
        <v>1082</v>
      </c>
      <c r="H945" t="b">
        <f t="shared" si="34"/>
        <v>1</v>
      </c>
    </row>
    <row r="946" spans="1:8">
      <c r="A946">
        <f t="shared" si="35"/>
        <v>3</v>
      </c>
      <c r="C946" t="s">
        <v>1080</v>
      </c>
      <c r="D946" t="s">
        <v>1081</v>
      </c>
      <c r="E946" t="s">
        <v>1738</v>
      </c>
      <c r="F946" t="s">
        <v>1084</v>
      </c>
      <c r="G946" s="236" t="s">
        <v>1084</v>
      </c>
      <c r="H946" t="b">
        <f t="shared" si="34"/>
        <v>1</v>
      </c>
    </row>
    <row r="947" spans="1:8">
      <c r="A947">
        <f t="shared" si="35"/>
        <v>3</v>
      </c>
      <c r="C947" t="s">
        <v>1080</v>
      </c>
      <c r="D947" t="s">
        <v>1081</v>
      </c>
      <c r="E947" t="s">
        <v>1738</v>
      </c>
      <c r="F947" t="s">
        <v>1085</v>
      </c>
      <c r="G947" s="236" t="s">
        <v>1085</v>
      </c>
      <c r="H947" t="b">
        <f t="shared" si="34"/>
        <v>1</v>
      </c>
    </row>
    <row r="948" spans="1:8">
      <c r="A948">
        <f t="shared" si="35"/>
        <v>1</v>
      </c>
      <c r="C948" t="s">
        <v>1086</v>
      </c>
      <c r="D948" t="s">
        <v>1087</v>
      </c>
      <c r="E948" t="s">
        <v>1087</v>
      </c>
      <c r="F948" t="s">
        <v>1087</v>
      </c>
      <c r="G948" s="236" t="s">
        <v>1087</v>
      </c>
      <c r="H948" t="b">
        <f t="shared" si="34"/>
        <v>1</v>
      </c>
    </row>
    <row r="949" spans="1:8">
      <c r="A949">
        <f t="shared" si="35"/>
        <v>1</v>
      </c>
      <c r="C949" t="s">
        <v>1089</v>
      </c>
      <c r="D949" t="s">
        <v>1090</v>
      </c>
      <c r="E949" t="s">
        <v>1090</v>
      </c>
      <c r="F949" t="s">
        <v>1090</v>
      </c>
      <c r="G949" s="236" t="s">
        <v>1090</v>
      </c>
      <c r="H949" t="b">
        <f t="shared" si="34"/>
        <v>1</v>
      </c>
    </row>
    <row r="950" spans="1:8">
      <c r="A950">
        <f t="shared" si="35"/>
        <v>11</v>
      </c>
      <c r="C950" t="s">
        <v>1091</v>
      </c>
      <c r="D950" t="s">
        <v>1092</v>
      </c>
      <c r="E950" t="s">
        <v>1739</v>
      </c>
      <c r="F950" t="s">
        <v>1093</v>
      </c>
      <c r="G950" s="236" t="s">
        <v>1093</v>
      </c>
      <c r="H950" t="b">
        <f t="shared" si="34"/>
        <v>1</v>
      </c>
    </row>
    <row r="951" spans="1:8">
      <c r="A951">
        <f t="shared" si="35"/>
        <v>11</v>
      </c>
      <c r="C951" t="s">
        <v>1091</v>
      </c>
      <c r="D951" t="s">
        <v>1092</v>
      </c>
      <c r="E951" t="s">
        <v>1739</v>
      </c>
      <c r="F951" t="s">
        <v>1094</v>
      </c>
      <c r="G951" s="236" t="s">
        <v>1094</v>
      </c>
      <c r="H951" t="b">
        <f t="shared" si="34"/>
        <v>1</v>
      </c>
    </row>
    <row r="952" spans="1:8">
      <c r="A952">
        <f t="shared" si="35"/>
        <v>11</v>
      </c>
      <c r="C952" t="s">
        <v>1091</v>
      </c>
      <c r="D952" t="s">
        <v>1092</v>
      </c>
      <c r="E952" t="s">
        <v>1739</v>
      </c>
      <c r="F952" t="s">
        <v>1095</v>
      </c>
      <c r="G952" s="236" t="s">
        <v>1095</v>
      </c>
      <c r="H952" t="b">
        <f t="shared" si="34"/>
        <v>1</v>
      </c>
    </row>
    <row r="953" spans="1:8">
      <c r="A953">
        <f t="shared" si="35"/>
        <v>11</v>
      </c>
      <c r="C953" t="s">
        <v>1091</v>
      </c>
      <c r="D953" t="s">
        <v>1092</v>
      </c>
      <c r="E953" t="s">
        <v>1739</v>
      </c>
      <c r="F953" t="s">
        <v>1096</v>
      </c>
      <c r="G953" s="236" t="s">
        <v>1096</v>
      </c>
      <c r="H953" t="b">
        <f t="shared" si="34"/>
        <v>1</v>
      </c>
    </row>
    <row r="954" spans="1:8">
      <c r="A954">
        <f t="shared" si="35"/>
        <v>11</v>
      </c>
      <c r="C954" t="s">
        <v>1091</v>
      </c>
      <c r="D954" t="s">
        <v>1092</v>
      </c>
      <c r="E954" t="s">
        <v>1739</v>
      </c>
      <c r="F954" t="s">
        <v>1097</v>
      </c>
      <c r="G954" s="236" t="s">
        <v>1097</v>
      </c>
      <c r="H954" t="b">
        <f t="shared" si="34"/>
        <v>1</v>
      </c>
    </row>
    <row r="955" spans="1:8">
      <c r="A955">
        <f t="shared" si="35"/>
        <v>11</v>
      </c>
      <c r="C955" t="s">
        <v>1091</v>
      </c>
      <c r="D955" t="s">
        <v>1092</v>
      </c>
      <c r="E955" t="s">
        <v>1739</v>
      </c>
      <c r="F955" t="s">
        <v>1098</v>
      </c>
      <c r="G955" s="236" t="s">
        <v>1098</v>
      </c>
      <c r="H955" t="b">
        <f t="shared" si="34"/>
        <v>1</v>
      </c>
    </row>
    <row r="956" spans="1:8">
      <c r="A956">
        <f t="shared" si="35"/>
        <v>11</v>
      </c>
      <c r="C956" t="s">
        <v>1091</v>
      </c>
      <c r="D956" t="s">
        <v>1092</v>
      </c>
      <c r="E956" t="s">
        <v>1739</v>
      </c>
      <c r="F956" t="s">
        <v>1097</v>
      </c>
      <c r="G956" s="236" t="s">
        <v>1097</v>
      </c>
      <c r="H956" t="b">
        <f t="shared" si="34"/>
        <v>1</v>
      </c>
    </row>
    <row r="957" spans="1:8">
      <c r="A957">
        <f t="shared" si="35"/>
        <v>11</v>
      </c>
      <c r="C957" t="s">
        <v>1091</v>
      </c>
      <c r="D957" t="s">
        <v>1092</v>
      </c>
      <c r="E957" t="s">
        <v>1739</v>
      </c>
      <c r="F957" t="s">
        <v>1099</v>
      </c>
      <c r="G957" s="236" t="s">
        <v>1099</v>
      </c>
      <c r="H957" t="b">
        <f t="shared" si="34"/>
        <v>1</v>
      </c>
    </row>
    <row r="958" spans="1:8">
      <c r="A958">
        <f t="shared" si="35"/>
        <v>11</v>
      </c>
      <c r="C958" t="s">
        <v>1091</v>
      </c>
      <c r="D958" t="s">
        <v>1092</v>
      </c>
      <c r="E958" t="s">
        <v>1739</v>
      </c>
      <c r="F958" t="s">
        <v>1100</v>
      </c>
      <c r="G958" s="236" t="s">
        <v>1100</v>
      </c>
      <c r="H958" t="b">
        <f t="shared" si="34"/>
        <v>1</v>
      </c>
    </row>
    <row r="959" spans="1:8">
      <c r="A959">
        <f t="shared" si="35"/>
        <v>11</v>
      </c>
      <c r="C959" t="s">
        <v>1091</v>
      </c>
      <c r="D959" t="s">
        <v>1092</v>
      </c>
      <c r="E959" t="s">
        <v>1739</v>
      </c>
      <c r="F959" t="s">
        <v>1101</v>
      </c>
      <c r="G959" s="236" t="s">
        <v>1101</v>
      </c>
      <c r="H959" t="b">
        <f t="shared" si="34"/>
        <v>1</v>
      </c>
    </row>
    <row r="960" spans="1:8">
      <c r="A960">
        <f t="shared" si="35"/>
        <v>11</v>
      </c>
      <c r="C960" t="s">
        <v>1091</v>
      </c>
      <c r="D960" t="s">
        <v>1092</v>
      </c>
      <c r="E960" t="s">
        <v>1739</v>
      </c>
      <c r="F960" t="s">
        <v>1102</v>
      </c>
      <c r="G960" s="236" t="s">
        <v>1102</v>
      </c>
      <c r="H960" t="b">
        <f t="shared" si="34"/>
        <v>1</v>
      </c>
    </row>
    <row r="961" spans="1:8">
      <c r="A961">
        <f t="shared" si="35"/>
        <v>123</v>
      </c>
      <c r="B961">
        <f>+COUNTIF($D$85:$D$1226,D961)</f>
        <v>15</v>
      </c>
      <c r="C961" t="s">
        <v>1487</v>
      </c>
      <c r="D961" t="s">
        <v>1092</v>
      </c>
      <c r="E961" t="s">
        <v>1740</v>
      </c>
      <c r="F961" t="s">
        <v>1104</v>
      </c>
      <c r="G961" s="236" t="s">
        <v>1104</v>
      </c>
      <c r="H961" t="b">
        <f t="shared" si="34"/>
        <v>1</v>
      </c>
    </row>
    <row r="962" spans="1:8">
      <c r="A962">
        <f t="shared" si="35"/>
        <v>123</v>
      </c>
      <c r="B962">
        <f>+COUNTIF($D$85:$D$1226,D962)</f>
        <v>15</v>
      </c>
      <c r="C962" t="s">
        <v>1487</v>
      </c>
      <c r="D962" t="s">
        <v>1092</v>
      </c>
      <c r="E962" t="s">
        <v>1740</v>
      </c>
      <c r="F962" t="s">
        <v>1106</v>
      </c>
      <c r="G962" s="236" t="s">
        <v>1106</v>
      </c>
      <c r="H962" t="b">
        <f t="shared" si="34"/>
        <v>1</v>
      </c>
    </row>
    <row r="963" spans="1:8">
      <c r="A963">
        <f t="shared" si="35"/>
        <v>123</v>
      </c>
      <c r="B963">
        <f>+COUNTIF($D$85:$D$1226,D963)</f>
        <v>15</v>
      </c>
      <c r="C963" t="s">
        <v>1487</v>
      </c>
      <c r="D963" t="s">
        <v>1092</v>
      </c>
      <c r="E963" t="s">
        <v>1740</v>
      </c>
      <c r="F963" t="s">
        <v>1107</v>
      </c>
      <c r="G963" s="236" t="s">
        <v>1107</v>
      </c>
      <c r="H963" t="b">
        <f t="shared" si="34"/>
        <v>1</v>
      </c>
    </row>
    <row r="964" spans="1:8">
      <c r="A964">
        <f t="shared" si="35"/>
        <v>123</v>
      </c>
      <c r="B964">
        <f>+COUNTIF($D$85:$D$1226,D964)</f>
        <v>15</v>
      </c>
      <c r="C964" t="s">
        <v>1487</v>
      </c>
      <c r="D964" t="s">
        <v>1092</v>
      </c>
      <c r="E964" t="s">
        <v>1740</v>
      </c>
      <c r="F964" t="s">
        <v>1584</v>
      </c>
      <c r="G964" s="236" t="s">
        <v>1584</v>
      </c>
      <c r="H964" t="b">
        <f t="shared" ref="H964:H1027" si="36">+G964=F964</f>
        <v>1</v>
      </c>
    </row>
    <row r="965" spans="1:8">
      <c r="A965">
        <f t="shared" si="35"/>
        <v>5</v>
      </c>
      <c r="C965" t="s">
        <v>1109</v>
      </c>
      <c r="D965" t="s">
        <v>1111</v>
      </c>
      <c r="E965" t="s">
        <v>1741</v>
      </c>
      <c r="F965" t="s">
        <v>1111</v>
      </c>
      <c r="G965" s="236" t="s">
        <v>1111</v>
      </c>
      <c r="H965" t="b">
        <f t="shared" si="36"/>
        <v>1</v>
      </c>
    </row>
    <row r="966" spans="1:8">
      <c r="A966">
        <f t="shared" si="35"/>
        <v>5</v>
      </c>
      <c r="C966" t="s">
        <v>1109</v>
      </c>
      <c r="D966" t="s">
        <v>1111</v>
      </c>
      <c r="E966" t="s">
        <v>1741</v>
      </c>
      <c r="F966" t="s">
        <v>1113</v>
      </c>
      <c r="G966" s="236" t="s">
        <v>1113</v>
      </c>
      <c r="H966" t="b">
        <f t="shared" si="36"/>
        <v>1</v>
      </c>
    </row>
    <row r="967" spans="1:8">
      <c r="A967">
        <f t="shared" si="35"/>
        <v>5</v>
      </c>
      <c r="C967" t="s">
        <v>1109</v>
      </c>
      <c r="D967" t="s">
        <v>1111</v>
      </c>
      <c r="E967" t="s">
        <v>1741</v>
      </c>
      <c r="F967" t="s">
        <v>1114</v>
      </c>
      <c r="G967" s="236" t="s">
        <v>1114</v>
      </c>
      <c r="H967" t="b">
        <f t="shared" si="36"/>
        <v>1</v>
      </c>
    </row>
    <row r="968" spans="1:8">
      <c r="A968">
        <f t="shared" si="35"/>
        <v>5</v>
      </c>
      <c r="C968" t="s">
        <v>1109</v>
      </c>
      <c r="D968" t="s">
        <v>1111</v>
      </c>
      <c r="E968" t="s">
        <v>1741</v>
      </c>
      <c r="F968" t="s">
        <v>1115</v>
      </c>
      <c r="G968" s="236" t="s">
        <v>1115</v>
      </c>
      <c r="H968" t="b">
        <f t="shared" si="36"/>
        <v>1</v>
      </c>
    </row>
    <row r="969" spans="1:8">
      <c r="A969">
        <f t="shared" si="35"/>
        <v>5</v>
      </c>
      <c r="C969" t="s">
        <v>1109</v>
      </c>
      <c r="D969" t="s">
        <v>1111</v>
      </c>
      <c r="E969" t="s">
        <v>1741</v>
      </c>
      <c r="F969" t="s">
        <v>1116</v>
      </c>
      <c r="G969" s="236" t="s">
        <v>1116</v>
      </c>
      <c r="H969" t="b">
        <f t="shared" si="36"/>
        <v>1</v>
      </c>
    </row>
    <row r="970" spans="1:8">
      <c r="A970">
        <f t="shared" si="35"/>
        <v>2</v>
      </c>
      <c r="C970" t="s">
        <v>1117</v>
      </c>
      <c r="D970" t="s">
        <v>1118</v>
      </c>
      <c r="E970" t="s">
        <v>1742</v>
      </c>
      <c r="F970" t="s">
        <v>1119</v>
      </c>
      <c r="G970" s="236" t="s">
        <v>1119</v>
      </c>
      <c r="H970" t="b">
        <f t="shared" si="36"/>
        <v>1</v>
      </c>
    </row>
    <row r="971" spans="1:8">
      <c r="A971">
        <f t="shared" si="35"/>
        <v>2</v>
      </c>
      <c r="C971" t="s">
        <v>1117</v>
      </c>
      <c r="D971" t="s">
        <v>1118</v>
      </c>
      <c r="E971" t="s">
        <v>1742</v>
      </c>
      <c r="F971" t="s">
        <v>1115</v>
      </c>
      <c r="G971" s="236" t="s">
        <v>1115</v>
      </c>
      <c r="H971" t="b">
        <f t="shared" si="36"/>
        <v>1</v>
      </c>
    </row>
    <row r="972" spans="1:8">
      <c r="A972">
        <f t="shared" si="35"/>
        <v>10</v>
      </c>
      <c r="C972" t="s">
        <v>1120</v>
      </c>
      <c r="D972" t="s">
        <v>1121</v>
      </c>
      <c r="E972" t="s">
        <v>1743</v>
      </c>
      <c r="F972" t="s">
        <v>1122</v>
      </c>
      <c r="G972" s="236" t="s">
        <v>1122</v>
      </c>
      <c r="H972" t="b">
        <f t="shared" si="36"/>
        <v>1</v>
      </c>
    </row>
    <row r="973" spans="1:8">
      <c r="A973">
        <f t="shared" si="35"/>
        <v>10</v>
      </c>
      <c r="C973" t="s">
        <v>1120</v>
      </c>
      <c r="D973" t="s">
        <v>1121</v>
      </c>
      <c r="E973" t="s">
        <v>1743</v>
      </c>
      <c r="F973" t="s">
        <v>1123</v>
      </c>
      <c r="G973" s="236" t="s">
        <v>1123</v>
      </c>
      <c r="H973" t="b">
        <f t="shared" si="36"/>
        <v>1</v>
      </c>
    </row>
    <row r="974" spans="1:8">
      <c r="A974">
        <f t="shared" si="35"/>
        <v>10</v>
      </c>
      <c r="C974" t="s">
        <v>1120</v>
      </c>
      <c r="D974" t="s">
        <v>1121</v>
      </c>
      <c r="E974" t="s">
        <v>1743</v>
      </c>
      <c r="F974" t="s">
        <v>1114</v>
      </c>
      <c r="G974" s="236" t="s">
        <v>1114</v>
      </c>
      <c r="H974" t="b">
        <f t="shared" si="36"/>
        <v>1</v>
      </c>
    </row>
    <row r="975" spans="1:8">
      <c r="A975">
        <f t="shared" si="35"/>
        <v>10</v>
      </c>
      <c r="C975" t="s">
        <v>1120</v>
      </c>
      <c r="D975" t="s">
        <v>1121</v>
      </c>
      <c r="E975" t="s">
        <v>1743</v>
      </c>
      <c r="F975" t="s">
        <v>1115</v>
      </c>
      <c r="G975" s="236" t="s">
        <v>1115</v>
      </c>
      <c r="H975" t="b">
        <f t="shared" si="36"/>
        <v>1</v>
      </c>
    </row>
    <row r="976" spans="1:8">
      <c r="A976">
        <f t="shared" si="35"/>
        <v>10</v>
      </c>
      <c r="C976" t="s">
        <v>1120</v>
      </c>
      <c r="D976" t="s">
        <v>1121</v>
      </c>
      <c r="E976" t="s">
        <v>1743</v>
      </c>
      <c r="F976" t="s">
        <v>1124</v>
      </c>
      <c r="G976" s="236" t="s">
        <v>1124</v>
      </c>
      <c r="H976" t="b">
        <f t="shared" si="36"/>
        <v>1</v>
      </c>
    </row>
    <row r="977" spans="1:8">
      <c r="A977">
        <f t="shared" si="35"/>
        <v>10</v>
      </c>
      <c r="C977" t="s">
        <v>1120</v>
      </c>
      <c r="D977" t="s">
        <v>1121</v>
      </c>
      <c r="E977" t="s">
        <v>1743</v>
      </c>
      <c r="F977" t="s">
        <v>1125</v>
      </c>
      <c r="G977" s="236" t="s">
        <v>1125</v>
      </c>
      <c r="H977" t="b">
        <f t="shared" si="36"/>
        <v>1</v>
      </c>
    </row>
    <row r="978" spans="1:8">
      <c r="A978">
        <f t="shared" si="35"/>
        <v>10</v>
      </c>
      <c r="C978" t="s">
        <v>1120</v>
      </c>
      <c r="D978" t="s">
        <v>1121</v>
      </c>
      <c r="E978" t="s">
        <v>1743</v>
      </c>
      <c r="F978" t="s">
        <v>1126</v>
      </c>
      <c r="G978" s="236" t="s">
        <v>1126</v>
      </c>
      <c r="H978" t="b">
        <f t="shared" si="36"/>
        <v>1</v>
      </c>
    </row>
    <row r="979" spans="1:8">
      <c r="A979">
        <f t="shared" si="35"/>
        <v>10</v>
      </c>
      <c r="C979" t="s">
        <v>1120</v>
      </c>
      <c r="D979" t="s">
        <v>1121</v>
      </c>
      <c r="E979" t="s">
        <v>1743</v>
      </c>
      <c r="F979" t="s">
        <v>1127</v>
      </c>
      <c r="G979" s="236" t="s">
        <v>1127</v>
      </c>
      <c r="H979" t="b">
        <f t="shared" si="36"/>
        <v>1</v>
      </c>
    </row>
    <row r="980" spans="1:8">
      <c r="A980">
        <f t="shared" si="35"/>
        <v>10</v>
      </c>
      <c r="C980" t="s">
        <v>1120</v>
      </c>
      <c r="D980" t="s">
        <v>1121</v>
      </c>
      <c r="E980" t="s">
        <v>1743</v>
      </c>
      <c r="F980" t="s">
        <v>1128</v>
      </c>
      <c r="G980" s="236" t="s">
        <v>1128</v>
      </c>
      <c r="H980" t="b">
        <f t="shared" si="36"/>
        <v>1</v>
      </c>
    </row>
    <row r="981" spans="1:8">
      <c r="A981">
        <f t="shared" ref="A981:A1044" si="37">+COUNTIF($C$3:$C$1298,C981)</f>
        <v>10</v>
      </c>
      <c r="C981" t="s">
        <v>1120</v>
      </c>
      <c r="D981" t="s">
        <v>1121</v>
      </c>
      <c r="E981" t="s">
        <v>1743</v>
      </c>
      <c r="F981" t="s">
        <v>1129</v>
      </c>
      <c r="G981" s="236" t="s">
        <v>1129</v>
      </c>
      <c r="H981" t="b">
        <f t="shared" si="36"/>
        <v>1</v>
      </c>
    </row>
    <row r="982" spans="1:8">
      <c r="A982">
        <f t="shared" si="37"/>
        <v>123</v>
      </c>
      <c r="B982">
        <f>+COUNTIF($D$85:$D$1226,D982)</f>
        <v>14</v>
      </c>
      <c r="C982" t="s">
        <v>1487</v>
      </c>
      <c r="D982" t="s">
        <v>1121</v>
      </c>
      <c r="E982" t="s">
        <v>1744</v>
      </c>
      <c r="F982" t="s">
        <v>72</v>
      </c>
      <c r="G982" s="236" t="s">
        <v>72</v>
      </c>
      <c r="H982" t="b">
        <f t="shared" si="36"/>
        <v>1</v>
      </c>
    </row>
    <row r="983" spans="1:8">
      <c r="A983">
        <f t="shared" si="37"/>
        <v>123</v>
      </c>
      <c r="B983">
        <f>+COUNTIF($D$85:$D$1226,D983)</f>
        <v>14</v>
      </c>
      <c r="C983" t="s">
        <v>1487</v>
      </c>
      <c r="D983" t="s">
        <v>1121</v>
      </c>
      <c r="E983" t="s">
        <v>1744</v>
      </c>
      <c r="F983" t="s">
        <v>1004</v>
      </c>
      <c r="G983" s="236" t="s">
        <v>1004</v>
      </c>
      <c r="H983" t="b">
        <f t="shared" si="36"/>
        <v>1</v>
      </c>
    </row>
    <row r="984" spans="1:8">
      <c r="A984">
        <f t="shared" si="37"/>
        <v>123</v>
      </c>
      <c r="B984">
        <f>+COUNTIF($D$85:$D$1226,D984)</f>
        <v>14</v>
      </c>
      <c r="C984" t="s">
        <v>1487</v>
      </c>
      <c r="D984" t="s">
        <v>1121</v>
      </c>
      <c r="E984" t="s">
        <v>1744</v>
      </c>
      <c r="F984" t="s">
        <v>75</v>
      </c>
      <c r="G984" s="236" t="s">
        <v>75</v>
      </c>
      <c r="H984" t="b">
        <f t="shared" si="36"/>
        <v>1</v>
      </c>
    </row>
    <row r="985" spans="1:8">
      <c r="A985">
        <f t="shared" si="37"/>
        <v>123</v>
      </c>
      <c r="B985">
        <f>+COUNTIF($D$85:$D$1226,D985)</f>
        <v>14</v>
      </c>
      <c r="C985" t="s">
        <v>1487</v>
      </c>
      <c r="D985" t="s">
        <v>1121</v>
      </c>
      <c r="E985" t="s">
        <v>1744</v>
      </c>
      <c r="F985" t="s">
        <v>76</v>
      </c>
      <c r="G985" s="236" t="s">
        <v>76</v>
      </c>
      <c r="H985" t="b">
        <f t="shared" si="36"/>
        <v>1</v>
      </c>
    </row>
    <row r="986" spans="1:8" ht="24">
      <c r="A986">
        <f t="shared" si="37"/>
        <v>5</v>
      </c>
      <c r="C986" t="s">
        <v>1131</v>
      </c>
      <c r="D986" t="s">
        <v>1183</v>
      </c>
      <c r="E986" t="s">
        <v>1183</v>
      </c>
      <c r="F986" t="s">
        <v>1183</v>
      </c>
      <c r="G986" s="236" t="s">
        <v>1183</v>
      </c>
      <c r="H986" t="b">
        <f t="shared" si="36"/>
        <v>1</v>
      </c>
    </row>
    <row r="987" spans="1:8">
      <c r="A987">
        <f t="shared" si="37"/>
        <v>3</v>
      </c>
      <c r="C987" t="s">
        <v>1135</v>
      </c>
      <c r="D987" t="s">
        <v>1496</v>
      </c>
      <c r="E987" t="s">
        <v>1745</v>
      </c>
      <c r="F987" t="s">
        <v>42</v>
      </c>
      <c r="G987" s="236" t="s">
        <v>42</v>
      </c>
      <c r="H987" t="b">
        <f t="shared" si="36"/>
        <v>1</v>
      </c>
    </row>
    <row r="988" spans="1:8">
      <c r="A988">
        <f t="shared" si="37"/>
        <v>3</v>
      </c>
      <c r="C988" t="s">
        <v>1135</v>
      </c>
      <c r="D988" t="s">
        <v>1496</v>
      </c>
      <c r="E988" t="s">
        <v>1745</v>
      </c>
      <c r="F988" t="s">
        <v>335</v>
      </c>
      <c r="G988" s="236" t="s">
        <v>335</v>
      </c>
      <c r="H988" t="b">
        <f t="shared" si="36"/>
        <v>1</v>
      </c>
    </row>
    <row r="989" spans="1:8">
      <c r="A989">
        <f t="shared" si="37"/>
        <v>3</v>
      </c>
      <c r="C989" t="s">
        <v>1135</v>
      </c>
      <c r="D989" t="s">
        <v>1496</v>
      </c>
      <c r="E989" t="s">
        <v>1745</v>
      </c>
      <c r="F989" t="s">
        <v>1140</v>
      </c>
      <c r="G989" s="236" t="s">
        <v>1140</v>
      </c>
      <c r="H989" t="b">
        <f t="shared" si="36"/>
        <v>1</v>
      </c>
    </row>
    <row r="990" spans="1:8">
      <c r="A990">
        <f t="shared" si="37"/>
        <v>123</v>
      </c>
      <c r="B990">
        <f>+COUNTIF($D$85:$D$1226,D990)</f>
        <v>7</v>
      </c>
      <c r="C990" t="s">
        <v>1487</v>
      </c>
      <c r="D990" t="s">
        <v>1496</v>
      </c>
      <c r="E990" t="s">
        <v>1744</v>
      </c>
      <c r="F990" t="s">
        <v>72</v>
      </c>
      <c r="G990" s="236" t="s">
        <v>72</v>
      </c>
      <c r="H990" t="b">
        <f t="shared" si="36"/>
        <v>1</v>
      </c>
    </row>
    <row r="991" spans="1:8">
      <c r="A991">
        <f t="shared" si="37"/>
        <v>123</v>
      </c>
      <c r="B991">
        <f>+COUNTIF($D$85:$D$1226,D991)</f>
        <v>7</v>
      </c>
      <c r="C991" t="s">
        <v>1487</v>
      </c>
      <c r="D991" t="s">
        <v>1496</v>
      </c>
      <c r="E991" t="s">
        <v>1744</v>
      </c>
      <c r="F991" t="s">
        <v>1004</v>
      </c>
      <c r="G991" s="236" t="s">
        <v>1004</v>
      </c>
      <c r="H991" t="b">
        <f t="shared" si="36"/>
        <v>1</v>
      </c>
    </row>
    <row r="992" spans="1:8">
      <c r="A992">
        <f t="shared" si="37"/>
        <v>123</v>
      </c>
      <c r="B992">
        <f>+COUNTIF($D$85:$D$1226,D992)</f>
        <v>7</v>
      </c>
      <c r="C992" t="s">
        <v>1487</v>
      </c>
      <c r="D992" t="s">
        <v>1496</v>
      </c>
      <c r="E992" t="s">
        <v>1744</v>
      </c>
      <c r="F992" t="s">
        <v>75</v>
      </c>
      <c r="G992" s="236" t="s">
        <v>75</v>
      </c>
      <c r="H992" t="b">
        <f t="shared" si="36"/>
        <v>1</v>
      </c>
    </row>
    <row r="993" spans="1:8">
      <c r="A993">
        <f t="shared" si="37"/>
        <v>123</v>
      </c>
      <c r="B993">
        <f>+COUNTIF($D$85:$D$1226,D993)</f>
        <v>7</v>
      </c>
      <c r="C993" t="s">
        <v>1487</v>
      </c>
      <c r="D993" t="s">
        <v>1496</v>
      </c>
      <c r="E993" t="s">
        <v>1744</v>
      </c>
      <c r="F993" t="s">
        <v>76</v>
      </c>
      <c r="G993" s="236" t="s">
        <v>76</v>
      </c>
      <c r="H993" t="b">
        <f t="shared" si="36"/>
        <v>1</v>
      </c>
    </row>
    <row r="994" spans="1:8">
      <c r="A994">
        <f t="shared" si="37"/>
        <v>10</v>
      </c>
      <c r="C994" t="s">
        <v>1144</v>
      </c>
      <c r="D994" t="s">
        <v>1497</v>
      </c>
      <c r="E994" t="s">
        <v>1746</v>
      </c>
      <c r="F994" t="s">
        <v>1585</v>
      </c>
      <c r="G994" s="236" t="s">
        <v>1585</v>
      </c>
      <c r="H994" t="b">
        <f t="shared" si="36"/>
        <v>1</v>
      </c>
    </row>
    <row r="995" spans="1:8">
      <c r="A995">
        <f t="shared" si="37"/>
        <v>10</v>
      </c>
      <c r="C995" t="s">
        <v>1144</v>
      </c>
      <c r="D995" t="s">
        <v>1497</v>
      </c>
      <c r="E995" t="s">
        <v>1746</v>
      </c>
      <c r="F995" t="s">
        <v>1177</v>
      </c>
      <c r="G995" s="236" t="s">
        <v>1177</v>
      </c>
      <c r="H995" t="b">
        <f t="shared" si="36"/>
        <v>1</v>
      </c>
    </row>
    <row r="996" spans="1:8">
      <c r="A996">
        <f t="shared" si="37"/>
        <v>10</v>
      </c>
      <c r="C996" t="s">
        <v>1144</v>
      </c>
      <c r="D996" t="s">
        <v>1497</v>
      </c>
      <c r="E996" t="s">
        <v>1746</v>
      </c>
      <c r="F996" t="s">
        <v>1586</v>
      </c>
      <c r="G996" s="236" t="s">
        <v>1586</v>
      </c>
      <c r="H996" t="b">
        <f t="shared" si="36"/>
        <v>1</v>
      </c>
    </row>
    <row r="997" spans="1:8">
      <c r="A997">
        <f t="shared" si="37"/>
        <v>10</v>
      </c>
      <c r="C997" t="s">
        <v>1144</v>
      </c>
      <c r="D997" t="s">
        <v>1497</v>
      </c>
      <c r="E997" t="s">
        <v>1746</v>
      </c>
      <c r="F997" t="s">
        <v>1587</v>
      </c>
      <c r="G997" s="236" t="s">
        <v>1587</v>
      </c>
      <c r="H997" t="b">
        <f t="shared" si="36"/>
        <v>1</v>
      </c>
    </row>
    <row r="998" spans="1:8">
      <c r="A998">
        <f t="shared" si="37"/>
        <v>10</v>
      </c>
      <c r="C998" t="s">
        <v>1144</v>
      </c>
      <c r="D998" t="s">
        <v>1497</v>
      </c>
      <c r="E998" t="s">
        <v>1746</v>
      </c>
      <c r="F998" t="s">
        <v>1170</v>
      </c>
      <c r="G998" s="236" t="s">
        <v>1170</v>
      </c>
      <c r="H998" t="b">
        <f t="shared" si="36"/>
        <v>1</v>
      </c>
    </row>
    <row r="999" spans="1:8">
      <c r="A999">
        <f t="shared" si="37"/>
        <v>10</v>
      </c>
      <c r="C999" t="s">
        <v>1144</v>
      </c>
      <c r="D999" t="s">
        <v>1497</v>
      </c>
      <c r="E999" t="s">
        <v>1746</v>
      </c>
      <c r="F999" t="s">
        <v>1588</v>
      </c>
      <c r="G999" s="236" t="s">
        <v>1588</v>
      </c>
      <c r="H999" t="b">
        <f t="shared" si="36"/>
        <v>1</v>
      </c>
    </row>
    <row r="1000" spans="1:8">
      <c r="A1000">
        <f t="shared" si="37"/>
        <v>10</v>
      </c>
      <c r="C1000" t="s">
        <v>1144</v>
      </c>
      <c r="D1000" t="s">
        <v>1497</v>
      </c>
      <c r="E1000" t="s">
        <v>1746</v>
      </c>
      <c r="F1000" t="s">
        <v>1172</v>
      </c>
      <c r="G1000" s="236" t="s">
        <v>1172</v>
      </c>
      <c r="H1000" t="b">
        <f t="shared" si="36"/>
        <v>1</v>
      </c>
    </row>
    <row r="1001" spans="1:8">
      <c r="A1001">
        <f t="shared" si="37"/>
        <v>10</v>
      </c>
      <c r="C1001" t="s">
        <v>1144</v>
      </c>
      <c r="D1001" t="s">
        <v>1497</v>
      </c>
      <c r="E1001" t="s">
        <v>1746</v>
      </c>
      <c r="F1001" t="s">
        <v>1180</v>
      </c>
      <c r="G1001" s="236" t="s">
        <v>1180</v>
      </c>
      <c r="H1001" t="b">
        <f t="shared" si="36"/>
        <v>1</v>
      </c>
    </row>
    <row r="1002" spans="1:8">
      <c r="A1002">
        <f t="shared" si="37"/>
        <v>10</v>
      </c>
      <c r="C1002" t="s">
        <v>1144</v>
      </c>
      <c r="D1002" t="s">
        <v>1497</v>
      </c>
      <c r="E1002" t="s">
        <v>1746</v>
      </c>
      <c r="F1002" t="s">
        <v>1497</v>
      </c>
      <c r="G1002" s="236" t="s">
        <v>1497</v>
      </c>
      <c r="H1002" t="b">
        <f t="shared" si="36"/>
        <v>1</v>
      </c>
    </row>
    <row r="1003" spans="1:8">
      <c r="A1003">
        <f t="shared" si="37"/>
        <v>10</v>
      </c>
      <c r="C1003" t="s">
        <v>1144</v>
      </c>
      <c r="D1003" t="s">
        <v>1497</v>
      </c>
      <c r="E1003" t="s">
        <v>1746</v>
      </c>
      <c r="F1003" t="s">
        <v>1174</v>
      </c>
      <c r="G1003" s="236" t="s">
        <v>1174</v>
      </c>
      <c r="H1003" t="b">
        <f t="shared" si="36"/>
        <v>1</v>
      </c>
    </row>
    <row r="1004" spans="1:8">
      <c r="A1004">
        <f t="shared" si="37"/>
        <v>9</v>
      </c>
      <c r="C1004" t="s">
        <v>1158</v>
      </c>
      <c r="D1004" t="s">
        <v>1159</v>
      </c>
      <c r="E1004" t="s">
        <v>1747</v>
      </c>
      <c r="F1004" t="s">
        <v>1589</v>
      </c>
      <c r="G1004" s="236" t="s">
        <v>1589</v>
      </c>
      <c r="H1004" t="b">
        <f t="shared" si="36"/>
        <v>1</v>
      </c>
    </row>
    <row r="1005" spans="1:8">
      <c r="A1005">
        <f t="shared" si="37"/>
        <v>9</v>
      </c>
      <c r="C1005" t="s">
        <v>1158</v>
      </c>
      <c r="D1005" t="s">
        <v>1159</v>
      </c>
      <c r="E1005" t="s">
        <v>1747</v>
      </c>
      <c r="F1005" t="s">
        <v>1179</v>
      </c>
      <c r="G1005" s="236" t="s">
        <v>1179</v>
      </c>
      <c r="H1005" t="b">
        <f t="shared" si="36"/>
        <v>1</v>
      </c>
    </row>
    <row r="1006" spans="1:8">
      <c r="A1006">
        <f t="shared" si="37"/>
        <v>9</v>
      </c>
      <c r="C1006" t="s">
        <v>1158</v>
      </c>
      <c r="D1006" t="s">
        <v>1159</v>
      </c>
      <c r="E1006" t="s">
        <v>1747</v>
      </c>
      <c r="F1006" t="s">
        <v>1170</v>
      </c>
      <c r="G1006" s="236" t="s">
        <v>1170</v>
      </c>
      <c r="H1006" t="b">
        <f t="shared" si="36"/>
        <v>1</v>
      </c>
    </row>
    <row r="1007" spans="1:8">
      <c r="A1007">
        <f t="shared" si="37"/>
        <v>9</v>
      </c>
      <c r="C1007" t="s">
        <v>1158</v>
      </c>
      <c r="D1007" t="s">
        <v>1159</v>
      </c>
      <c r="E1007" t="s">
        <v>1747</v>
      </c>
      <c r="F1007" t="s">
        <v>1588</v>
      </c>
      <c r="G1007" s="236" t="s">
        <v>1588</v>
      </c>
      <c r="H1007" t="b">
        <f t="shared" si="36"/>
        <v>1</v>
      </c>
    </row>
    <row r="1008" spans="1:8">
      <c r="A1008">
        <f t="shared" si="37"/>
        <v>9</v>
      </c>
      <c r="C1008" t="s">
        <v>1158</v>
      </c>
      <c r="D1008" t="s">
        <v>1159</v>
      </c>
      <c r="E1008" t="s">
        <v>1747</v>
      </c>
      <c r="F1008" t="s">
        <v>1590</v>
      </c>
      <c r="G1008" s="236" t="s">
        <v>1590</v>
      </c>
      <c r="H1008" t="b">
        <f t="shared" si="36"/>
        <v>1</v>
      </c>
    </row>
    <row r="1009" spans="1:8">
      <c r="A1009">
        <f t="shared" si="37"/>
        <v>9</v>
      </c>
      <c r="C1009" t="s">
        <v>1158</v>
      </c>
      <c r="D1009" t="s">
        <v>1159</v>
      </c>
      <c r="E1009" t="s">
        <v>1747</v>
      </c>
      <c r="F1009" t="s">
        <v>1172</v>
      </c>
      <c r="G1009" s="236" t="s">
        <v>1172</v>
      </c>
      <c r="H1009" t="b">
        <f t="shared" si="36"/>
        <v>1</v>
      </c>
    </row>
    <row r="1010" spans="1:8">
      <c r="A1010">
        <f t="shared" si="37"/>
        <v>9</v>
      </c>
      <c r="C1010" t="s">
        <v>1158</v>
      </c>
      <c r="D1010" t="s">
        <v>1159</v>
      </c>
      <c r="E1010" t="s">
        <v>1747</v>
      </c>
      <c r="F1010" t="s">
        <v>1180</v>
      </c>
      <c r="G1010" s="236" t="s">
        <v>1180</v>
      </c>
      <c r="H1010" t="b">
        <f t="shared" si="36"/>
        <v>1</v>
      </c>
    </row>
    <row r="1011" spans="1:8">
      <c r="A1011">
        <f t="shared" si="37"/>
        <v>9</v>
      </c>
      <c r="C1011" t="s">
        <v>1158</v>
      </c>
      <c r="D1011" t="s">
        <v>1159</v>
      </c>
      <c r="E1011" t="s">
        <v>1747</v>
      </c>
      <c r="F1011" t="s">
        <v>1591</v>
      </c>
      <c r="G1011" s="236" t="s">
        <v>1591</v>
      </c>
      <c r="H1011" t="b">
        <f t="shared" si="36"/>
        <v>1</v>
      </c>
    </row>
    <row r="1012" spans="1:8">
      <c r="A1012">
        <f t="shared" si="37"/>
        <v>9</v>
      </c>
      <c r="C1012" t="s">
        <v>1158</v>
      </c>
      <c r="D1012" t="s">
        <v>1159</v>
      </c>
      <c r="E1012" t="s">
        <v>1747</v>
      </c>
      <c r="F1012" t="s">
        <v>1174</v>
      </c>
      <c r="G1012" s="236" t="s">
        <v>1174</v>
      </c>
      <c r="H1012" t="b">
        <f t="shared" si="36"/>
        <v>1</v>
      </c>
    </row>
    <row r="1013" spans="1:8">
      <c r="A1013">
        <f t="shared" si="37"/>
        <v>9</v>
      </c>
      <c r="C1013" t="s">
        <v>1164</v>
      </c>
      <c r="D1013" t="s">
        <v>1165</v>
      </c>
      <c r="E1013" t="s">
        <v>1748</v>
      </c>
      <c r="F1013" t="s">
        <v>1166</v>
      </c>
      <c r="G1013" s="236" t="s">
        <v>1166</v>
      </c>
      <c r="H1013" t="b">
        <f t="shared" si="36"/>
        <v>1</v>
      </c>
    </row>
    <row r="1014" spans="1:8">
      <c r="A1014">
        <f t="shared" si="37"/>
        <v>9</v>
      </c>
      <c r="C1014" t="s">
        <v>1164</v>
      </c>
      <c r="D1014" t="s">
        <v>1165</v>
      </c>
      <c r="E1014" t="s">
        <v>1748</v>
      </c>
      <c r="F1014" t="s">
        <v>1167</v>
      </c>
      <c r="G1014" s="236" t="s">
        <v>1167</v>
      </c>
      <c r="H1014" t="b">
        <f t="shared" si="36"/>
        <v>1</v>
      </c>
    </row>
    <row r="1015" spans="1:8" ht="24">
      <c r="A1015">
        <f t="shared" si="37"/>
        <v>9</v>
      </c>
      <c r="C1015" t="s">
        <v>1164</v>
      </c>
      <c r="D1015" t="s">
        <v>1165</v>
      </c>
      <c r="E1015" t="s">
        <v>1748</v>
      </c>
      <c r="F1015" t="s">
        <v>1168</v>
      </c>
      <c r="G1015" s="236" t="s">
        <v>1168</v>
      </c>
      <c r="H1015" t="b">
        <f t="shared" si="36"/>
        <v>1</v>
      </c>
    </row>
    <row r="1016" spans="1:8">
      <c r="A1016">
        <f t="shared" si="37"/>
        <v>9</v>
      </c>
      <c r="C1016" t="s">
        <v>1164</v>
      </c>
      <c r="D1016" t="s">
        <v>1165</v>
      </c>
      <c r="E1016" t="s">
        <v>1748</v>
      </c>
      <c r="F1016" t="s">
        <v>1169</v>
      </c>
      <c r="G1016" s="236" t="s">
        <v>1169</v>
      </c>
      <c r="H1016" t="b">
        <f t="shared" si="36"/>
        <v>1</v>
      </c>
    </row>
    <row r="1017" spans="1:8">
      <c r="A1017">
        <f t="shared" si="37"/>
        <v>9</v>
      </c>
      <c r="C1017" t="s">
        <v>1164</v>
      </c>
      <c r="D1017" t="s">
        <v>1165</v>
      </c>
      <c r="E1017" t="s">
        <v>1748</v>
      </c>
      <c r="F1017" t="s">
        <v>1170</v>
      </c>
      <c r="G1017" s="236" t="s">
        <v>1170</v>
      </c>
      <c r="H1017" t="b">
        <f t="shared" si="36"/>
        <v>1</v>
      </c>
    </row>
    <row r="1018" spans="1:8" ht="24">
      <c r="A1018">
        <f t="shared" si="37"/>
        <v>9</v>
      </c>
      <c r="C1018" t="s">
        <v>1164</v>
      </c>
      <c r="D1018" t="s">
        <v>1165</v>
      </c>
      <c r="E1018" t="s">
        <v>1748</v>
      </c>
      <c r="F1018" t="s">
        <v>1171</v>
      </c>
      <c r="G1018" s="236" t="s">
        <v>1171</v>
      </c>
      <c r="H1018" t="b">
        <f t="shared" si="36"/>
        <v>1</v>
      </c>
    </row>
    <row r="1019" spans="1:8">
      <c r="A1019">
        <f t="shared" si="37"/>
        <v>9</v>
      </c>
      <c r="C1019" t="s">
        <v>1164</v>
      </c>
      <c r="D1019" t="s">
        <v>1165</v>
      </c>
      <c r="E1019" t="s">
        <v>1748</v>
      </c>
      <c r="F1019" t="s">
        <v>1172</v>
      </c>
      <c r="G1019" s="236" t="s">
        <v>1172</v>
      </c>
      <c r="H1019" t="b">
        <f t="shared" si="36"/>
        <v>1</v>
      </c>
    </row>
    <row r="1020" spans="1:8">
      <c r="A1020">
        <f t="shared" si="37"/>
        <v>9</v>
      </c>
      <c r="C1020" t="s">
        <v>1164</v>
      </c>
      <c r="D1020" t="s">
        <v>1165</v>
      </c>
      <c r="E1020" t="s">
        <v>1748</v>
      </c>
      <c r="F1020" t="s">
        <v>1173</v>
      </c>
      <c r="G1020" s="236" t="s">
        <v>1173</v>
      </c>
      <c r="H1020" t="b">
        <f t="shared" si="36"/>
        <v>1</v>
      </c>
    </row>
    <row r="1021" spans="1:8">
      <c r="A1021">
        <f t="shared" si="37"/>
        <v>9</v>
      </c>
      <c r="C1021" t="s">
        <v>1164</v>
      </c>
      <c r="D1021" t="s">
        <v>1165</v>
      </c>
      <c r="E1021" t="s">
        <v>1748</v>
      </c>
      <c r="F1021" t="s">
        <v>1174</v>
      </c>
      <c r="G1021" s="236" t="s">
        <v>1174</v>
      </c>
      <c r="H1021" t="b">
        <f t="shared" si="36"/>
        <v>1</v>
      </c>
    </row>
    <row r="1022" spans="1:8">
      <c r="A1022">
        <f t="shared" si="37"/>
        <v>10</v>
      </c>
      <c r="C1022" t="s">
        <v>355</v>
      </c>
      <c r="D1022" t="s">
        <v>1498</v>
      </c>
      <c r="E1022" t="s">
        <v>1749</v>
      </c>
      <c r="F1022" t="s">
        <v>1176</v>
      </c>
      <c r="G1022" s="236" t="s">
        <v>1176</v>
      </c>
      <c r="H1022" t="b">
        <f t="shared" si="36"/>
        <v>1</v>
      </c>
    </row>
    <row r="1023" spans="1:8">
      <c r="A1023">
        <f t="shared" si="37"/>
        <v>10</v>
      </c>
      <c r="C1023" t="s">
        <v>355</v>
      </c>
      <c r="D1023" t="s">
        <v>1498</v>
      </c>
      <c r="E1023" t="s">
        <v>1749</v>
      </c>
      <c r="F1023" t="s">
        <v>1177</v>
      </c>
      <c r="G1023" s="236" t="s">
        <v>1177</v>
      </c>
      <c r="H1023" t="b">
        <f t="shared" si="36"/>
        <v>1</v>
      </c>
    </row>
    <row r="1024" spans="1:8">
      <c r="A1024">
        <f t="shared" si="37"/>
        <v>10</v>
      </c>
      <c r="C1024" t="s">
        <v>355</v>
      </c>
      <c r="D1024" t="s">
        <v>1498</v>
      </c>
      <c r="E1024" t="s">
        <v>1749</v>
      </c>
      <c r="F1024" t="s">
        <v>1178</v>
      </c>
      <c r="G1024" s="236" t="s">
        <v>1178</v>
      </c>
      <c r="H1024" t="b">
        <f t="shared" si="36"/>
        <v>1</v>
      </c>
    </row>
    <row r="1025" spans="1:8">
      <c r="A1025">
        <f t="shared" si="37"/>
        <v>10</v>
      </c>
      <c r="C1025" t="s">
        <v>355</v>
      </c>
      <c r="D1025" t="s">
        <v>1498</v>
      </c>
      <c r="E1025" t="s">
        <v>1749</v>
      </c>
      <c r="F1025" t="s">
        <v>1179</v>
      </c>
      <c r="G1025" s="236" t="s">
        <v>1179</v>
      </c>
      <c r="H1025" t="b">
        <f t="shared" si="36"/>
        <v>1</v>
      </c>
    </row>
    <row r="1026" spans="1:8">
      <c r="A1026">
        <f t="shared" si="37"/>
        <v>10</v>
      </c>
      <c r="C1026" t="s">
        <v>355</v>
      </c>
      <c r="D1026" t="s">
        <v>1498</v>
      </c>
      <c r="E1026" t="s">
        <v>1749</v>
      </c>
      <c r="F1026" t="s">
        <v>1170</v>
      </c>
      <c r="G1026" s="236" t="s">
        <v>1170</v>
      </c>
      <c r="H1026" t="b">
        <f t="shared" si="36"/>
        <v>1</v>
      </c>
    </row>
    <row r="1027" spans="1:8">
      <c r="A1027">
        <f t="shared" si="37"/>
        <v>10</v>
      </c>
      <c r="C1027" t="s">
        <v>355</v>
      </c>
      <c r="D1027" t="s">
        <v>1498</v>
      </c>
      <c r="E1027" t="s">
        <v>1749</v>
      </c>
      <c r="F1027" t="s">
        <v>1180</v>
      </c>
      <c r="G1027" s="236" t="s">
        <v>1180</v>
      </c>
      <c r="H1027" t="b">
        <f t="shared" si="36"/>
        <v>1</v>
      </c>
    </row>
    <row r="1028" spans="1:8">
      <c r="A1028">
        <f t="shared" si="37"/>
        <v>10</v>
      </c>
      <c r="C1028" t="s">
        <v>355</v>
      </c>
      <c r="D1028" t="s">
        <v>1498</v>
      </c>
      <c r="E1028" t="s">
        <v>1749</v>
      </c>
      <c r="F1028" t="s">
        <v>1181</v>
      </c>
      <c r="G1028" s="236" t="s">
        <v>1181</v>
      </c>
      <c r="H1028" t="b">
        <f t="shared" ref="H1028:H1091" si="38">+G1028=F1028</f>
        <v>1</v>
      </c>
    </row>
    <row r="1029" spans="1:8">
      <c r="A1029">
        <f t="shared" si="37"/>
        <v>10</v>
      </c>
      <c r="C1029" t="s">
        <v>355</v>
      </c>
      <c r="D1029" t="s">
        <v>1498</v>
      </c>
      <c r="E1029" t="s">
        <v>1749</v>
      </c>
      <c r="F1029" t="s">
        <v>1174</v>
      </c>
      <c r="G1029" s="236" t="s">
        <v>1174</v>
      </c>
      <c r="H1029" t="b">
        <f t="shared" si="38"/>
        <v>1</v>
      </c>
    </row>
    <row r="1030" spans="1:8" ht="24">
      <c r="A1030">
        <f t="shared" si="37"/>
        <v>5</v>
      </c>
      <c r="C1030" t="s">
        <v>1131</v>
      </c>
      <c r="D1030" t="s">
        <v>1182</v>
      </c>
      <c r="E1030" t="s">
        <v>1749</v>
      </c>
      <c r="F1030" t="s">
        <v>1183</v>
      </c>
      <c r="G1030" s="236" t="s">
        <v>1183</v>
      </c>
      <c r="H1030" t="b">
        <f t="shared" si="38"/>
        <v>1</v>
      </c>
    </row>
    <row r="1031" spans="1:8">
      <c r="A1031">
        <f t="shared" si="37"/>
        <v>9</v>
      </c>
      <c r="C1031" t="s">
        <v>1184</v>
      </c>
      <c r="D1031" t="s">
        <v>1185</v>
      </c>
      <c r="E1031" t="s">
        <v>1749</v>
      </c>
      <c r="F1031" t="s">
        <v>1186</v>
      </c>
      <c r="G1031" s="236" t="s">
        <v>1186</v>
      </c>
      <c r="H1031" t="b">
        <f t="shared" si="38"/>
        <v>1</v>
      </c>
    </row>
    <row r="1032" spans="1:8">
      <c r="A1032">
        <f t="shared" si="37"/>
        <v>9</v>
      </c>
      <c r="C1032" t="s">
        <v>1184</v>
      </c>
      <c r="D1032" t="s">
        <v>1185</v>
      </c>
      <c r="E1032" t="s">
        <v>1749</v>
      </c>
      <c r="F1032" t="s">
        <v>1188</v>
      </c>
      <c r="G1032" s="236" t="s">
        <v>1188</v>
      </c>
      <c r="H1032" t="b">
        <f t="shared" si="38"/>
        <v>1</v>
      </c>
    </row>
    <row r="1033" spans="1:8" ht="24">
      <c r="A1033">
        <f t="shared" si="37"/>
        <v>9</v>
      </c>
      <c r="C1033" t="s">
        <v>1184</v>
      </c>
      <c r="D1033" t="s">
        <v>1185</v>
      </c>
      <c r="E1033" t="s">
        <v>1749</v>
      </c>
      <c r="F1033" t="s">
        <v>1189</v>
      </c>
      <c r="G1033" s="236" t="s">
        <v>1189</v>
      </c>
      <c r="H1033" t="b">
        <f t="shared" si="38"/>
        <v>1</v>
      </c>
    </row>
    <row r="1034" spans="1:8" ht="24">
      <c r="A1034">
        <f t="shared" si="37"/>
        <v>9</v>
      </c>
      <c r="C1034" t="s">
        <v>1184</v>
      </c>
      <c r="D1034" t="s">
        <v>1185</v>
      </c>
      <c r="E1034" t="s">
        <v>1749</v>
      </c>
      <c r="F1034" t="s">
        <v>1190</v>
      </c>
      <c r="G1034" s="236" t="s">
        <v>1190</v>
      </c>
      <c r="H1034" t="b">
        <f t="shared" si="38"/>
        <v>1</v>
      </c>
    </row>
    <row r="1035" spans="1:8">
      <c r="A1035">
        <f t="shared" si="37"/>
        <v>9</v>
      </c>
      <c r="C1035" t="s">
        <v>1184</v>
      </c>
      <c r="D1035" t="s">
        <v>1185</v>
      </c>
      <c r="E1035" t="s">
        <v>1749</v>
      </c>
      <c r="F1035" t="s">
        <v>1191</v>
      </c>
      <c r="G1035" s="236" t="s">
        <v>1191</v>
      </c>
      <c r="H1035" t="b">
        <f t="shared" si="38"/>
        <v>1</v>
      </c>
    </row>
    <row r="1036" spans="1:8">
      <c r="A1036">
        <f t="shared" si="37"/>
        <v>9</v>
      </c>
      <c r="C1036" t="s">
        <v>1184</v>
      </c>
      <c r="D1036" t="s">
        <v>1185</v>
      </c>
      <c r="E1036" t="s">
        <v>1749</v>
      </c>
      <c r="F1036" t="s">
        <v>1192</v>
      </c>
      <c r="G1036" s="236" t="s">
        <v>1192</v>
      </c>
      <c r="H1036" t="b">
        <f t="shared" si="38"/>
        <v>1</v>
      </c>
    </row>
    <row r="1037" spans="1:8">
      <c r="A1037">
        <f t="shared" si="37"/>
        <v>9</v>
      </c>
      <c r="C1037" t="s">
        <v>1184</v>
      </c>
      <c r="D1037" t="s">
        <v>1185</v>
      </c>
      <c r="E1037" t="s">
        <v>1749</v>
      </c>
      <c r="F1037" t="s">
        <v>74</v>
      </c>
      <c r="G1037" s="236" t="s">
        <v>74</v>
      </c>
      <c r="H1037" t="b">
        <f t="shared" si="38"/>
        <v>1</v>
      </c>
    </row>
    <row r="1038" spans="1:8" ht="24">
      <c r="A1038">
        <f t="shared" si="37"/>
        <v>9</v>
      </c>
      <c r="C1038" t="s">
        <v>1184</v>
      </c>
      <c r="D1038" t="s">
        <v>1185</v>
      </c>
      <c r="E1038" t="s">
        <v>1749</v>
      </c>
      <c r="F1038" t="s">
        <v>1193</v>
      </c>
      <c r="G1038" s="236" t="s">
        <v>1193</v>
      </c>
      <c r="H1038" t="b">
        <f t="shared" si="38"/>
        <v>1</v>
      </c>
    </row>
    <row r="1039" spans="1:8">
      <c r="A1039">
        <f t="shared" si="37"/>
        <v>9</v>
      </c>
      <c r="C1039" t="s">
        <v>1184</v>
      </c>
      <c r="D1039" t="s">
        <v>1185</v>
      </c>
      <c r="E1039" t="s">
        <v>1749</v>
      </c>
      <c r="F1039" t="s">
        <v>1194</v>
      </c>
      <c r="G1039" s="236" t="s">
        <v>1194</v>
      </c>
      <c r="H1039" t="b">
        <f t="shared" si="38"/>
        <v>1</v>
      </c>
    </row>
    <row r="1040" spans="1:8">
      <c r="A1040">
        <f t="shared" si="37"/>
        <v>9</v>
      </c>
      <c r="C1040" t="s">
        <v>1195</v>
      </c>
      <c r="D1040" t="s">
        <v>1196</v>
      </c>
      <c r="E1040" t="s">
        <v>1750</v>
      </c>
      <c r="F1040" t="s">
        <v>1197</v>
      </c>
      <c r="G1040" s="236" t="s">
        <v>1197</v>
      </c>
      <c r="H1040" t="b">
        <f t="shared" si="38"/>
        <v>1</v>
      </c>
    </row>
    <row r="1041" spans="1:8">
      <c r="A1041">
        <f t="shared" si="37"/>
        <v>9</v>
      </c>
      <c r="C1041" t="s">
        <v>1195</v>
      </c>
      <c r="D1041" t="s">
        <v>1196</v>
      </c>
      <c r="E1041" t="s">
        <v>1750</v>
      </c>
      <c r="F1041" t="s">
        <v>1199</v>
      </c>
      <c r="G1041" s="236" t="s">
        <v>1199</v>
      </c>
      <c r="H1041" t="b">
        <f t="shared" si="38"/>
        <v>1</v>
      </c>
    </row>
    <row r="1042" spans="1:8">
      <c r="A1042">
        <f t="shared" si="37"/>
        <v>9</v>
      </c>
      <c r="C1042" t="s">
        <v>1195</v>
      </c>
      <c r="D1042" t="s">
        <v>1196</v>
      </c>
      <c r="E1042" t="s">
        <v>1750</v>
      </c>
      <c r="F1042" t="s">
        <v>1200</v>
      </c>
      <c r="G1042" s="236" t="s">
        <v>1200</v>
      </c>
      <c r="H1042" t="b">
        <f t="shared" si="38"/>
        <v>1</v>
      </c>
    </row>
    <row r="1043" spans="1:8">
      <c r="A1043">
        <f t="shared" si="37"/>
        <v>9</v>
      </c>
      <c r="C1043" t="s">
        <v>1195</v>
      </c>
      <c r="D1043" t="s">
        <v>1196</v>
      </c>
      <c r="E1043" t="s">
        <v>1750</v>
      </c>
      <c r="F1043" t="s">
        <v>1201</v>
      </c>
      <c r="G1043" s="236" t="s">
        <v>1201</v>
      </c>
      <c r="H1043" t="b">
        <f t="shared" si="38"/>
        <v>1</v>
      </c>
    </row>
    <row r="1044" spans="1:8">
      <c r="A1044">
        <f t="shared" si="37"/>
        <v>9</v>
      </c>
      <c r="C1044" t="s">
        <v>1195</v>
      </c>
      <c r="D1044" t="s">
        <v>1196</v>
      </c>
      <c r="E1044" t="s">
        <v>1750</v>
      </c>
      <c r="F1044" t="s">
        <v>1202</v>
      </c>
      <c r="G1044" s="236" t="s">
        <v>1202</v>
      </c>
      <c r="H1044" t="b">
        <f t="shared" si="38"/>
        <v>1</v>
      </c>
    </row>
    <row r="1045" spans="1:8">
      <c r="A1045">
        <f t="shared" ref="A1045:A1108" si="39">+COUNTIF($C$3:$C$1298,C1045)</f>
        <v>9</v>
      </c>
      <c r="C1045" t="s">
        <v>1195</v>
      </c>
      <c r="D1045" t="s">
        <v>1196</v>
      </c>
      <c r="E1045" t="s">
        <v>1750</v>
      </c>
      <c r="F1045" t="s">
        <v>1194</v>
      </c>
      <c r="G1045" s="236" t="s">
        <v>1194</v>
      </c>
      <c r="H1045" t="b">
        <f t="shared" si="38"/>
        <v>1</v>
      </c>
    </row>
    <row r="1046" spans="1:8">
      <c r="A1046">
        <f t="shared" si="39"/>
        <v>9</v>
      </c>
      <c r="C1046" t="s">
        <v>1195</v>
      </c>
      <c r="D1046" t="s">
        <v>1196</v>
      </c>
      <c r="E1046" t="s">
        <v>1750</v>
      </c>
      <c r="F1046" t="s">
        <v>1203</v>
      </c>
      <c r="G1046" s="236" t="s">
        <v>1203</v>
      </c>
      <c r="H1046" t="b">
        <f t="shared" si="38"/>
        <v>1</v>
      </c>
    </row>
    <row r="1047" spans="1:8">
      <c r="A1047">
        <f t="shared" si="39"/>
        <v>9</v>
      </c>
      <c r="C1047" t="s">
        <v>1195</v>
      </c>
      <c r="D1047" t="s">
        <v>1196</v>
      </c>
      <c r="E1047" t="s">
        <v>1750</v>
      </c>
      <c r="F1047" t="s">
        <v>1204</v>
      </c>
      <c r="G1047" s="236" t="s">
        <v>1204</v>
      </c>
      <c r="H1047" t="b">
        <f t="shared" si="38"/>
        <v>1</v>
      </c>
    </row>
    <row r="1048" spans="1:8">
      <c r="A1048">
        <f t="shared" si="39"/>
        <v>9</v>
      </c>
      <c r="C1048" t="s">
        <v>1195</v>
      </c>
      <c r="D1048" t="s">
        <v>1196</v>
      </c>
      <c r="E1048" t="s">
        <v>1750</v>
      </c>
      <c r="F1048" t="s">
        <v>1194</v>
      </c>
      <c r="G1048" s="236" t="s">
        <v>1194</v>
      </c>
      <c r="H1048" t="b">
        <f t="shared" si="38"/>
        <v>1</v>
      </c>
    </row>
    <row r="1049" spans="1:8">
      <c r="A1049">
        <f t="shared" si="39"/>
        <v>14</v>
      </c>
      <c r="C1049" t="s">
        <v>1205</v>
      </c>
      <c r="D1049" t="s">
        <v>1207</v>
      </c>
      <c r="E1049" t="s">
        <v>1751</v>
      </c>
      <c r="F1049" t="s">
        <v>1208</v>
      </c>
      <c r="G1049" s="236" t="s">
        <v>1208</v>
      </c>
      <c r="H1049" t="b">
        <f t="shared" si="38"/>
        <v>1</v>
      </c>
    </row>
    <row r="1050" spans="1:8">
      <c r="A1050">
        <f t="shared" si="39"/>
        <v>14</v>
      </c>
      <c r="C1050" t="s">
        <v>1205</v>
      </c>
      <c r="D1050" t="s">
        <v>1207</v>
      </c>
      <c r="E1050" t="s">
        <v>1751</v>
      </c>
      <c r="F1050" t="s">
        <v>1210</v>
      </c>
      <c r="G1050" s="236" t="s">
        <v>1210</v>
      </c>
      <c r="H1050" t="b">
        <f t="shared" si="38"/>
        <v>1</v>
      </c>
    </row>
    <row r="1051" spans="1:8">
      <c r="A1051">
        <f t="shared" si="39"/>
        <v>14</v>
      </c>
      <c r="C1051" t="s">
        <v>1205</v>
      </c>
      <c r="D1051" t="s">
        <v>1207</v>
      </c>
      <c r="E1051" t="s">
        <v>1751</v>
      </c>
      <c r="F1051" t="s">
        <v>1211</v>
      </c>
      <c r="G1051" s="236" t="s">
        <v>1211</v>
      </c>
      <c r="H1051" t="b">
        <f t="shared" si="38"/>
        <v>1</v>
      </c>
    </row>
    <row r="1052" spans="1:8">
      <c r="A1052">
        <f t="shared" si="39"/>
        <v>14</v>
      </c>
      <c r="C1052" t="s">
        <v>1205</v>
      </c>
      <c r="D1052" t="s">
        <v>1207</v>
      </c>
      <c r="E1052" t="s">
        <v>1751</v>
      </c>
      <c r="F1052" t="s">
        <v>1212</v>
      </c>
      <c r="G1052" s="236" t="s">
        <v>1212</v>
      </c>
      <c r="H1052" t="b">
        <f t="shared" si="38"/>
        <v>1</v>
      </c>
    </row>
    <row r="1053" spans="1:8">
      <c r="A1053">
        <f t="shared" si="39"/>
        <v>14</v>
      </c>
      <c r="C1053" t="s">
        <v>1205</v>
      </c>
      <c r="D1053" t="s">
        <v>1207</v>
      </c>
      <c r="E1053" t="s">
        <v>1751</v>
      </c>
      <c r="F1053" t="s">
        <v>1213</v>
      </c>
      <c r="G1053" s="236" t="s">
        <v>1213</v>
      </c>
      <c r="H1053" t="b">
        <f t="shared" si="38"/>
        <v>1</v>
      </c>
    </row>
    <row r="1054" spans="1:8">
      <c r="A1054">
        <f t="shared" si="39"/>
        <v>14</v>
      </c>
      <c r="C1054" t="s">
        <v>1205</v>
      </c>
      <c r="D1054" t="s">
        <v>1207</v>
      </c>
      <c r="E1054" t="s">
        <v>1751</v>
      </c>
      <c r="F1054" t="s">
        <v>1214</v>
      </c>
      <c r="G1054" s="236" t="s">
        <v>1214</v>
      </c>
      <c r="H1054" t="b">
        <f t="shared" si="38"/>
        <v>1</v>
      </c>
    </row>
    <row r="1055" spans="1:8">
      <c r="A1055">
        <f t="shared" si="39"/>
        <v>14</v>
      </c>
      <c r="C1055" t="s">
        <v>1205</v>
      </c>
      <c r="D1055" t="s">
        <v>1207</v>
      </c>
      <c r="E1055" t="s">
        <v>1751</v>
      </c>
      <c r="F1055" t="s">
        <v>1215</v>
      </c>
      <c r="G1055" s="236" t="s">
        <v>1215</v>
      </c>
      <c r="H1055" t="b">
        <f t="shared" si="38"/>
        <v>1</v>
      </c>
    </row>
    <row r="1056" spans="1:8" ht="24">
      <c r="A1056">
        <f t="shared" si="39"/>
        <v>14</v>
      </c>
      <c r="C1056" t="s">
        <v>1205</v>
      </c>
      <c r="D1056" t="s">
        <v>1207</v>
      </c>
      <c r="E1056" t="s">
        <v>1751</v>
      </c>
      <c r="F1056" t="s">
        <v>1216</v>
      </c>
      <c r="G1056" s="236" t="s">
        <v>1216</v>
      </c>
      <c r="H1056" t="b">
        <f t="shared" si="38"/>
        <v>1</v>
      </c>
    </row>
    <row r="1057" spans="1:8" ht="24">
      <c r="A1057">
        <f t="shared" si="39"/>
        <v>14</v>
      </c>
      <c r="C1057" t="s">
        <v>1205</v>
      </c>
      <c r="D1057" t="s">
        <v>1207</v>
      </c>
      <c r="E1057" t="s">
        <v>1751</v>
      </c>
      <c r="F1057" t="s">
        <v>1217</v>
      </c>
      <c r="G1057" s="236" t="s">
        <v>1217</v>
      </c>
      <c r="H1057" t="b">
        <f t="shared" si="38"/>
        <v>1</v>
      </c>
    </row>
    <row r="1058" spans="1:8">
      <c r="A1058">
        <f t="shared" si="39"/>
        <v>14</v>
      </c>
      <c r="C1058" t="s">
        <v>1205</v>
      </c>
      <c r="D1058" t="s">
        <v>1207</v>
      </c>
      <c r="E1058" t="s">
        <v>1751</v>
      </c>
      <c r="F1058" t="s">
        <v>1218</v>
      </c>
      <c r="G1058" s="236" t="s">
        <v>1218</v>
      </c>
      <c r="H1058" t="b">
        <f t="shared" si="38"/>
        <v>1</v>
      </c>
    </row>
    <row r="1059" spans="1:8">
      <c r="A1059">
        <f t="shared" si="39"/>
        <v>14</v>
      </c>
      <c r="C1059" t="s">
        <v>1205</v>
      </c>
      <c r="D1059" t="s">
        <v>1207</v>
      </c>
      <c r="E1059" t="s">
        <v>1751</v>
      </c>
      <c r="F1059" t="s">
        <v>1219</v>
      </c>
      <c r="G1059" s="236" t="s">
        <v>1219</v>
      </c>
      <c r="H1059" t="b">
        <f t="shared" si="38"/>
        <v>1</v>
      </c>
    </row>
    <row r="1060" spans="1:8">
      <c r="A1060">
        <f t="shared" si="39"/>
        <v>14</v>
      </c>
      <c r="C1060" t="s">
        <v>1205</v>
      </c>
      <c r="D1060" t="s">
        <v>1207</v>
      </c>
      <c r="E1060" t="s">
        <v>1751</v>
      </c>
      <c r="F1060" t="s">
        <v>1220</v>
      </c>
      <c r="G1060" s="236" t="s">
        <v>1220</v>
      </c>
      <c r="H1060" t="b">
        <f t="shared" si="38"/>
        <v>1</v>
      </c>
    </row>
    <row r="1061" spans="1:8">
      <c r="A1061">
        <f t="shared" si="39"/>
        <v>14</v>
      </c>
      <c r="C1061" t="s">
        <v>1205</v>
      </c>
      <c r="D1061" t="s">
        <v>1207</v>
      </c>
      <c r="E1061" t="s">
        <v>1751</v>
      </c>
      <c r="F1061" t="s">
        <v>1221</v>
      </c>
      <c r="G1061" s="236" t="s">
        <v>1221</v>
      </c>
      <c r="H1061" t="b">
        <f t="shared" si="38"/>
        <v>1</v>
      </c>
    </row>
    <row r="1062" spans="1:8">
      <c r="A1062">
        <f t="shared" si="39"/>
        <v>14</v>
      </c>
      <c r="C1062" t="s">
        <v>1205</v>
      </c>
      <c r="D1062" t="s">
        <v>1207</v>
      </c>
      <c r="E1062" t="s">
        <v>1751</v>
      </c>
      <c r="F1062" t="s">
        <v>1222</v>
      </c>
      <c r="G1062" s="236" t="s">
        <v>1222</v>
      </c>
      <c r="H1062" t="b">
        <f t="shared" si="38"/>
        <v>1</v>
      </c>
    </row>
    <row r="1063" spans="1:8">
      <c r="A1063">
        <f t="shared" si="39"/>
        <v>21</v>
      </c>
      <c r="C1063" t="s">
        <v>1223</v>
      </c>
      <c r="D1063" t="s">
        <v>1224</v>
      </c>
      <c r="E1063" t="s">
        <v>1752</v>
      </c>
      <c r="F1063" t="s">
        <v>1225</v>
      </c>
      <c r="G1063" s="236" t="s">
        <v>1225</v>
      </c>
      <c r="H1063" t="b">
        <f t="shared" si="38"/>
        <v>1</v>
      </c>
    </row>
    <row r="1064" spans="1:8">
      <c r="A1064">
        <f t="shared" si="39"/>
        <v>21</v>
      </c>
      <c r="C1064" t="s">
        <v>1223</v>
      </c>
      <c r="D1064" t="s">
        <v>1224</v>
      </c>
      <c r="E1064" t="s">
        <v>1752</v>
      </c>
      <c r="F1064" t="s">
        <v>1210</v>
      </c>
      <c r="G1064" s="236" t="s">
        <v>1210</v>
      </c>
      <c r="H1064" t="b">
        <f t="shared" si="38"/>
        <v>1</v>
      </c>
    </row>
    <row r="1065" spans="1:8">
      <c r="A1065">
        <f t="shared" si="39"/>
        <v>21</v>
      </c>
      <c r="C1065" t="s">
        <v>1223</v>
      </c>
      <c r="D1065" t="s">
        <v>1224</v>
      </c>
      <c r="E1065" t="s">
        <v>1752</v>
      </c>
      <c r="F1065" t="s">
        <v>1227</v>
      </c>
      <c r="G1065" s="236" t="s">
        <v>1227</v>
      </c>
      <c r="H1065" t="b">
        <f t="shared" si="38"/>
        <v>1</v>
      </c>
    </row>
    <row r="1066" spans="1:8">
      <c r="A1066">
        <f t="shared" si="39"/>
        <v>21</v>
      </c>
      <c r="C1066" t="s">
        <v>1223</v>
      </c>
      <c r="D1066" t="s">
        <v>1224</v>
      </c>
      <c r="E1066" t="s">
        <v>1752</v>
      </c>
      <c r="F1066" t="s">
        <v>1228</v>
      </c>
      <c r="G1066" s="236" t="s">
        <v>1228</v>
      </c>
      <c r="H1066" t="b">
        <f t="shared" si="38"/>
        <v>1</v>
      </c>
    </row>
    <row r="1067" spans="1:8">
      <c r="A1067">
        <f t="shared" si="39"/>
        <v>21</v>
      </c>
      <c r="C1067" t="s">
        <v>1223</v>
      </c>
      <c r="D1067" t="s">
        <v>1224</v>
      </c>
      <c r="E1067" t="s">
        <v>1752</v>
      </c>
      <c r="F1067" t="s">
        <v>1208</v>
      </c>
      <c r="G1067" s="236" t="s">
        <v>1208</v>
      </c>
      <c r="H1067" t="b">
        <f t="shared" si="38"/>
        <v>1</v>
      </c>
    </row>
    <row r="1068" spans="1:8">
      <c r="A1068">
        <f t="shared" si="39"/>
        <v>21</v>
      </c>
      <c r="C1068" t="s">
        <v>1223</v>
      </c>
      <c r="D1068" t="s">
        <v>1224</v>
      </c>
      <c r="E1068" t="s">
        <v>1752</v>
      </c>
      <c r="F1068" t="s">
        <v>1210</v>
      </c>
      <c r="G1068" s="236" t="s">
        <v>1210</v>
      </c>
      <c r="H1068" t="b">
        <f t="shared" si="38"/>
        <v>1</v>
      </c>
    </row>
    <row r="1069" spans="1:8">
      <c r="A1069">
        <f t="shared" si="39"/>
        <v>21</v>
      </c>
      <c r="C1069" t="s">
        <v>1223</v>
      </c>
      <c r="D1069" t="s">
        <v>1224</v>
      </c>
      <c r="E1069" t="s">
        <v>1752</v>
      </c>
      <c r="F1069" t="s">
        <v>1211</v>
      </c>
      <c r="G1069" s="236" t="s">
        <v>1211</v>
      </c>
      <c r="H1069" t="b">
        <f t="shared" si="38"/>
        <v>1</v>
      </c>
    </row>
    <row r="1070" spans="1:8">
      <c r="A1070">
        <f t="shared" si="39"/>
        <v>21</v>
      </c>
      <c r="C1070" t="s">
        <v>1223</v>
      </c>
      <c r="D1070" t="s">
        <v>1224</v>
      </c>
      <c r="E1070" t="s">
        <v>1752</v>
      </c>
      <c r="F1070" t="s">
        <v>1592</v>
      </c>
      <c r="G1070" s="236" t="s">
        <v>1592</v>
      </c>
      <c r="H1070" t="b">
        <f t="shared" si="38"/>
        <v>1</v>
      </c>
    </row>
    <row r="1071" spans="1:8">
      <c r="A1071">
        <f t="shared" si="39"/>
        <v>21</v>
      </c>
      <c r="C1071" t="s">
        <v>1223</v>
      </c>
      <c r="D1071" t="s">
        <v>1224</v>
      </c>
      <c r="E1071" t="s">
        <v>1752</v>
      </c>
      <c r="F1071" t="s">
        <v>1214</v>
      </c>
      <c r="G1071" s="236" t="s">
        <v>1214</v>
      </c>
      <c r="H1071" t="b">
        <f t="shared" si="38"/>
        <v>1</v>
      </c>
    </row>
    <row r="1072" spans="1:8">
      <c r="A1072">
        <f t="shared" si="39"/>
        <v>21</v>
      </c>
      <c r="C1072" t="s">
        <v>1223</v>
      </c>
      <c r="D1072" t="s">
        <v>1224</v>
      </c>
      <c r="E1072" t="s">
        <v>1752</v>
      </c>
      <c r="F1072" t="s">
        <v>1215</v>
      </c>
      <c r="G1072" s="236" t="s">
        <v>1215</v>
      </c>
      <c r="H1072" t="b">
        <f t="shared" si="38"/>
        <v>1</v>
      </c>
    </row>
    <row r="1073" spans="1:8" ht="24">
      <c r="A1073">
        <f t="shared" si="39"/>
        <v>21</v>
      </c>
      <c r="C1073" t="s">
        <v>1223</v>
      </c>
      <c r="D1073" t="s">
        <v>1224</v>
      </c>
      <c r="E1073" t="s">
        <v>1752</v>
      </c>
      <c r="F1073" t="s">
        <v>1593</v>
      </c>
      <c r="G1073" s="236" t="s">
        <v>1593</v>
      </c>
      <c r="H1073" t="b">
        <f t="shared" si="38"/>
        <v>1</v>
      </c>
    </row>
    <row r="1074" spans="1:8" ht="24">
      <c r="A1074">
        <f t="shared" si="39"/>
        <v>21</v>
      </c>
      <c r="C1074" t="s">
        <v>1223</v>
      </c>
      <c r="D1074" t="s">
        <v>1224</v>
      </c>
      <c r="E1074" t="s">
        <v>1752</v>
      </c>
      <c r="F1074" t="s">
        <v>1594</v>
      </c>
      <c r="G1074" s="236" t="s">
        <v>1594</v>
      </c>
      <c r="H1074" t="b">
        <f t="shared" si="38"/>
        <v>1</v>
      </c>
    </row>
    <row r="1075" spans="1:8">
      <c r="A1075">
        <f t="shared" si="39"/>
        <v>21</v>
      </c>
      <c r="C1075" t="s">
        <v>1223</v>
      </c>
      <c r="D1075" t="s">
        <v>1224</v>
      </c>
      <c r="E1075" t="s">
        <v>1752</v>
      </c>
      <c r="F1075" t="s">
        <v>1218</v>
      </c>
      <c r="G1075" s="236" t="s">
        <v>1218</v>
      </c>
      <c r="H1075" t="b">
        <f t="shared" si="38"/>
        <v>1</v>
      </c>
    </row>
    <row r="1076" spans="1:8">
      <c r="A1076">
        <f t="shared" si="39"/>
        <v>21</v>
      </c>
      <c r="C1076" t="s">
        <v>1223</v>
      </c>
      <c r="D1076" t="s">
        <v>1224</v>
      </c>
      <c r="E1076" t="s">
        <v>1752</v>
      </c>
      <c r="F1076" t="s">
        <v>1219</v>
      </c>
      <c r="G1076" s="236" t="s">
        <v>1219</v>
      </c>
      <c r="H1076" t="b">
        <f t="shared" si="38"/>
        <v>1</v>
      </c>
    </row>
    <row r="1077" spans="1:8">
      <c r="A1077">
        <f t="shared" si="39"/>
        <v>21</v>
      </c>
      <c r="C1077" t="s">
        <v>1223</v>
      </c>
      <c r="D1077" t="s">
        <v>1224</v>
      </c>
      <c r="E1077" t="s">
        <v>1752</v>
      </c>
      <c r="F1077" t="s">
        <v>1595</v>
      </c>
      <c r="G1077" s="236" t="s">
        <v>1595</v>
      </c>
      <c r="H1077" t="b">
        <f t="shared" si="38"/>
        <v>1</v>
      </c>
    </row>
    <row r="1078" spans="1:8">
      <c r="A1078">
        <f t="shared" si="39"/>
        <v>21</v>
      </c>
      <c r="C1078" t="s">
        <v>1223</v>
      </c>
      <c r="D1078" t="s">
        <v>1224</v>
      </c>
      <c r="E1078" t="s">
        <v>1752</v>
      </c>
      <c r="F1078" t="s">
        <v>1596</v>
      </c>
      <c r="G1078" s="236" t="s">
        <v>1596</v>
      </c>
      <c r="H1078" t="b">
        <f t="shared" si="38"/>
        <v>1</v>
      </c>
    </row>
    <row r="1079" spans="1:8">
      <c r="A1079">
        <f t="shared" si="39"/>
        <v>21</v>
      </c>
      <c r="C1079" t="s">
        <v>1223</v>
      </c>
      <c r="D1079" t="s">
        <v>1224</v>
      </c>
      <c r="E1079" t="s">
        <v>1752</v>
      </c>
      <c r="F1079" t="s">
        <v>1597</v>
      </c>
      <c r="G1079" s="236" t="s">
        <v>1597</v>
      </c>
      <c r="H1079" t="b">
        <f t="shared" si="38"/>
        <v>1</v>
      </c>
    </row>
    <row r="1080" spans="1:8">
      <c r="A1080">
        <f t="shared" si="39"/>
        <v>21</v>
      </c>
      <c r="C1080" t="s">
        <v>1223</v>
      </c>
      <c r="D1080" t="s">
        <v>1224</v>
      </c>
      <c r="E1080" t="s">
        <v>1752</v>
      </c>
      <c r="F1080" t="s">
        <v>1194</v>
      </c>
      <c r="G1080" s="236" t="s">
        <v>1194</v>
      </c>
      <c r="H1080" t="b">
        <f t="shared" si="38"/>
        <v>1</v>
      </c>
    </row>
    <row r="1081" spans="1:8">
      <c r="A1081">
        <f t="shared" si="39"/>
        <v>21</v>
      </c>
      <c r="C1081" t="s">
        <v>1223</v>
      </c>
      <c r="D1081" t="s">
        <v>1224</v>
      </c>
      <c r="E1081" t="s">
        <v>1752</v>
      </c>
      <c r="F1081" t="s">
        <v>1211</v>
      </c>
      <c r="G1081" s="236" t="s">
        <v>1211</v>
      </c>
      <c r="H1081" t="b">
        <f t="shared" si="38"/>
        <v>1</v>
      </c>
    </row>
    <row r="1082" spans="1:8">
      <c r="A1082">
        <f t="shared" si="39"/>
        <v>21</v>
      </c>
      <c r="C1082" t="s">
        <v>1223</v>
      </c>
      <c r="D1082" t="s">
        <v>1224</v>
      </c>
      <c r="E1082" t="s">
        <v>1752</v>
      </c>
      <c r="F1082" t="s">
        <v>1592</v>
      </c>
      <c r="G1082" s="236" t="s">
        <v>1592</v>
      </c>
      <c r="H1082" t="b">
        <f t="shared" si="38"/>
        <v>1</v>
      </c>
    </row>
    <row r="1083" spans="1:8">
      <c r="A1083">
        <f t="shared" si="39"/>
        <v>21</v>
      </c>
      <c r="C1083" t="s">
        <v>1223</v>
      </c>
      <c r="D1083" t="s">
        <v>1224</v>
      </c>
      <c r="E1083" t="s">
        <v>1752</v>
      </c>
      <c r="F1083" t="s">
        <v>1214</v>
      </c>
      <c r="G1083" s="236" t="s">
        <v>1214</v>
      </c>
      <c r="H1083" t="b">
        <f t="shared" si="38"/>
        <v>1</v>
      </c>
    </row>
    <row r="1084" spans="1:8">
      <c r="A1084">
        <f t="shared" si="39"/>
        <v>123</v>
      </c>
      <c r="B1084">
        <f>+COUNTIF($D$85:$D$1226,D1084)</f>
        <v>25</v>
      </c>
      <c r="C1084" t="s">
        <v>1487</v>
      </c>
      <c r="D1084" t="s">
        <v>1224</v>
      </c>
      <c r="E1084" t="s">
        <v>1744</v>
      </c>
      <c r="F1084" t="s">
        <v>72</v>
      </c>
      <c r="G1084" s="236" t="s">
        <v>72</v>
      </c>
      <c r="H1084" t="b">
        <f t="shared" si="38"/>
        <v>1</v>
      </c>
    </row>
    <row r="1085" spans="1:8">
      <c r="A1085">
        <f t="shared" si="39"/>
        <v>123</v>
      </c>
      <c r="B1085">
        <f>+COUNTIF($D$85:$D$1226,D1085)</f>
        <v>25</v>
      </c>
      <c r="C1085" t="s">
        <v>1487</v>
      </c>
      <c r="D1085" t="s">
        <v>1224</v>
      </c>
      <c r="E1085" t="s">
        <v>1744</v>
      </c>
      <c r="F1085" t="s">
        <v>1004</v>
      </c>
      <c r="G1085" s="236" t="s">
        <v>1004</v>
      </c>
      <c r="H1085" t="b">
        <f t="shared" si="38"/>
        <v>1</v>
      </c>
    </row>
    <row r="1086" spans="1:8">
      <c r="A1086">
        <f t="shared" si="39"/>
        <v>123</v>
      </c>
      <c r="B1086">
        <f>+COUNTIF($D$85:$D$1226,D1086)</f>
        <v>25</v>
      </c>
      <c r="C1086" t="s">
        <v>1487</v>
      </c>
      <c r="D1086" t="s">
        <v>1224</v>
      </c>
      <c r="E1086" t="s">
        <v>1744</v>
      </c>
      <c r="F1086" t="s">
        <v>75</v>
      </c>
      <c r="G1086" s="236" t="s">
        <v>75</v>
      </c>
      <c r="H1086" t="b">
        <f t="shared" si="38"/>
        <v>1</v>
      </c>
    </row>
    <row r="1087" spans="1:8">
      <c r="A1087">
        <f t="shared" si="39"/>
        <v>123</v>
      </c>
      <c r="B1087">
        <f>+COUNTIF($D$85:$D$1226,D1087)</f>
        <v>25</v>
      </c>
      <c r="C1087" t="s">
        <v>1487</v>
      </c>
      <c r="D1087" t="s">
        <v>1224</v>
      </c>
      <c r="E1087" t="s">
        <v>1744</v>
      </c>
      <c r="F1087" t="s">
        <v>76</v>
      </c>
      <c r="G1087" s="236" t="s">
        <v>76</v>
      </c>
      <c r="H1087" t="b">
        <f t="shared" si="38"/>
        <v>1</v>
      </c>
    </row>
    <row r="1088" spans="1:8">
      <c r="A1088">
        <f t="shared" si="39"/>
        <v>6</v>
      </c>
      <c r="C1088" t="s">
        <v>1242</v>
      </c>
      <c r="D1088" t="s">
        <v>1243</v>
      </c>
      <c r="E1088" t="s">
        <v>1753</v>
      </c>
      <c r="F1088" t="s">
        <v>1244</v>
      </c>
      <c r="G1088" s="236" t="s">
        <v>1244</v>
      </c>
      <c r="H1088" t="b">
        <f t="shared" si="38"/>
        <v>1</v>
      </c>
    </row>
    <row r="1089" spans="1:8">
      <c r="A1089">
        <f t="shared" si="39"/>
        <v>6</v>
      </c>
      <c r="C1089" t="s">
        <v>1242</v>
      </c>
      <c r="D1089" t="s">
        <v>1243</v>
      </c>
      <c r="E1089" t="s">
        <v>1753</v>
      </c>
      <c r="F1089" t="s">
        <v>1245</v>
      </c>
      <c r="G1089" s="236" t="s">
        <v>1245</v>
      </c>
      <c r="H1089" t="b">
        <f t="shared" si="38"/>
        <v>1</v>
      </c>
    </row>
    <row r="1090" spans="1:8">
      <c r="A1090">
        <f t="shared" si="39"/>
        <v>6</v>
      </c>
      <c r="C1090" t="s">
        <v>1242</v>
      </c>
      <c r="D1090" t="s">
        <v>1243</v>
      </c>
      <c r="E1090" t="s">
        <v>1753</v>
      </c>
      <c r="F1090" t="s">
        <v>1246</v>
      </c>
      <c r="G1090" s="236" t="s">
        <v>1246</v>
      </c>
      <c r="H1090" t="b">
        <f t="shared" si="38"/>
        <v>1</v>
      </c>
    </row>
    <row r="1091" spans="1:8">
      <c r="A1091">
        <f t="shared" si="39"/>
        <v>6</v>
      </c>
      <c r="C1091" t="s">
        <v>1242</v>
      </c>
      <c r="D1091" t="s">
        <v>1243</v>
      </c>
      <c r="E1091" t="s">
        <v>1753</v>
      </c>
      <c r="F1091" t="s">
        <v>1247</v>
      </c>
      <c r="G1091" s="236" t="s">
        <v>1247</v>
      </c>
      <c r="H1091" t="b">
        <f t="shared" si="38"/>
        <v>1</v>
      </c>
    </row>
    <row r="1092" spans="1:8">
      <c r="A1092">
        <f t="shared" si="39"/>
        <v>6</v>
      </c>
      <c r="C1092" t="s">
        <v>1242</v>
      </c>
      <c r="D1092" t="s">
        <v>1243</v>
      </c>
      <c r="E1092" t="s">
        <v>1753</v>
      </c>
      <c r="F1092" t="s">
        <v>1248</v>
      </c>
      <c r="G1092" s="236" t="s">
        <v>1248</v>
      </c>
      <c r="H1092" t="b">
        <f t="shared" ref="H1092:H1155" si="40">+G1092=F1092</f>
        <v>1</v>
      </c>
    </row>
    <row r="1093" spans="1:8">
      <c r="A1093">
        <f t="shared" si="39"/>
        <v>6</v>
      </c>
      <c r="C1093" t="s">
        <v>1242</v>
      </c>
      <c r="D1093" t="s">
        <v>1243</v>
      </c>
      <c r="E1093" t="s">
        <v>1753</v>
      </c>
      <c r="F1093" t="s">
        <v>1249</v>
      </c>
      <c r="G1093" s="236" t="s">
        <v>1249</v>
      </c>
      <c r="H1093" t="b">
        <f t="shared" si="40"/>
        <v>1</v>
      </c>
    </row>
    <row r="1094" spans="1:8">
      <c r="A1094">
        <f t="shared" si="39"/>
        <v>17</v>
      </c>
      <c r="C1094" t="s">
        <v>1250</v>
      </c>
      <c r="D1094" t="s">
        <v>1251</v>
      </c>
      <c r="E1094" t="s">
        <v>1754</v>
      </c>
      <c r="F1094" t="s">
        <v>1252</v>
      </c>
      <c r="G1094" s="236" t="s">
        <v>1252</v>
      </c>
      <c r="H1094" t="b">
        <f t="shared" si="40"/>
        <v>1</v>
      </c>
    </row>
    <row r="1095" spans="1:8">
      <c r="A1095">
        <f t="shared" si="39"/>
        <v>17</v>
      </c>
      <c r="C1095" t="s">
        <v>1250</v>
      </c>
      <c r="D1095" t="s">
        <v>1251</v>
      </c>
      <c r="E1095" t="s">
        <v>1754</v>
      </c>
      <c r="F1095" t="s">
        <v>1253</v>
      </c>
      <c r="G1095" s="236" t="s">
        <v>1253</v>
      </c>
      <c r="H1095" t="b">
        <f t="shared" si="40"/>
        <v>1</v>
      </c>
    </row>
    <row r="1096" spans="1:8">
      <c r="A1096">
        <f t="shared" si="39"/>
        <v>17</v>
      </c>
      <c r="C1096" t="s">
        <v>1250</v>
      </c>
      <c r="D1096" t="s">
        <v>1251</v>
      </c>
      <c r="E1096" t="s">
        <v>1754</v>
      </c>
      <c r="F1096" t="s">
        <v>1254</v>
      </c>
      <c r="G1096" s="236" t="s">
        <v>1254</v>
      </c>
      <c r="H1096" t="b">
        <f t="shared" si="40"/>
        <v>1</v>
      </c>
    </row>
    <row r="1097" spans="1:8">
      <c r="A1097">
        <f t="shared" si="39"/>
        <v>17</v>
      </c>
      <c r="C1097" t="s">
        <v>1250</v>
      </c>
      <c r="D1097" t="s">
        <v>1251</v>
      </c>
      <c r="E1097" t="s">
        <v>1754</v>
      </c>
      <c r="F1097" t="s">
        <v>1255</v>
      </c>
      <c r="G1097" s="236" t="s">
        <v>1255</v>
      </c>
      <c r="H1097" t="b">
        <f t="shared" si="40"/>
        <v>1</v>
      </c>
    </row>
    <row r="1098" spans="1:8">
      <c r="A1098">
        <f t="shared" si="39"/>
        <v>17</v>
      </c>
      <c r="C1098" t="s">
        <v>1250</v>
      </c>
      <c r="D1098" t="s">
        <v>1251</v>
      </c>
      <c r="E1098" t="s">
        <v>1754</v>
      </c>
      <c r="F1098" t="s">
        <v>1245</v>
      </c>
      <c r="G1098" s="236" t="s">
        <v>1245</v>
      </c>
      <c r="H1098" t="b">
        <f t="shared" si="40"/>
        <v>1</v>
      </c>
    </row>
    <row r="1099" spans="1:8">
      <c r="A1099">
        <f t="shared" si="39"/>
        <v>17</v>
      </c>
      <c r="C1099" t="s">
        <v>1250</v>
      </c>
      <c r="D1099" t="s">
        <v>1251</v>
      </c>
      <c r="E1099" t="s">
        <v>1754</v>
      </c>
      <c r="F1099" t="s">
        <v>1247</v>
      </c>
      <c r="G1099" s="236" t="s">
        <v>1247</v>
      </c>
      <c r="H1099" t="b">
        <f t="shared" si="40"/>
        <v>1</v>
      </c>
    </row>
    <row r="1100" spans="1:8">
      <c r="A1100">
        <f t="shared" si="39"/>
        <v>17</v>
      </c>
      <c r="C1100" t="s">
        <v>1250</v>
      </c>
      <c r="D1100" t="s">
        <v>1251</v>
      </c>
      <c r="E1100" t="s">
        <v>1754</v>
      </c>
      <c r="F1100" t="s">
        <v>1256</v>
      </c>
      <c r="G1100" s="236" t="s">
        <v>1256</v>
      </c>
      <c r="H1100" t="b">
        <f t="shared" si="40"/>
        <v>1</v>
      </c>
    </row>
    <row r="1101" spans="1:8">
      <c r="A1101">
        <f t="shared" si="39"/>
        <v>17</v>
      </c>
      <c r="C1101" t="s">
        <v>1250</v>
      </c>
      <c r="D1101" t="s">
        <v>1251</v>
      </c>
      <c r="E1101" t="s">
        <v>1754</v>
      </c>
      <c r="F1101" t="s">
        <v>1257</v>
      </c>
      <c r="G1101" s="236" t="s">
        <v>1257</v>
      </c>
      <c r="H1101" t="b">
        <f t="shared" si="40"/>
        <v>1</v>
      </c>
    </row>
    <row r="1102" spans="1:8">
      <c r="A1102">
        <f t="shared" si="39"/>
        <v>17</v>
      </c>
      <c r="C1102" t="s">
        <v>1250</v>
      </c>
      <c r="D1102" t="s">
        <v>1251</v>
      </c>
      <c r="E1102" t="s">
        <v>1754</v>
      </c>
      <c r="F1102" t="s">
        <v>1258</v>
      </c>
      <c r="G1102" s="236" t="s">
        <v>1258</v>
      </c>
      <c r="H1102" t="b">
        <f t="shared" si="40"/>
        <v>1</v>
      </c>
    </row>
    <row r="1103" spans="1:8">
      <c r="A1103">
        <f t="shared" si="39"/>
        <v>17</v>
      </c>
      <c r="C1103" t="s">
        <v>1250</v>
      </c>
      <c r="D1103" t="s">
        <v>1251</v>
      </c>
      <c r="E1103" t="s">
        <v>1754</v>
      </c>
      <c r="F1103" t="s">
        <v>1259</v>
      </c>
      <c r="G1103" s="236" t="s">
        <v>1259</v>
      </c>
      <c r="H1103" t="b">
        <f t="shared" si="40"/>
        <v>1</v>
      </c>
    </row>
    <row r="1104" spans="1:8">
      <c r="A1104">
        <f t="shared" si="39"/>
        <v>17</v>
      </c>
      <c r="C1104" t="s">
        <v>1250</v>
      </c>
      <c r="D1104" t="s">
        <v>1251</v>
      </c>
      <c r="E1104" t="s">
        <v>1754</v>
      </c>
      <c r="F1104" t="s">
        <v>1260</v>
      </c>
      <c r="G1104" s="236" t="s">
        <v>1260</v>
      </c>
      <c r="H1104" t="b">
        <f t="shared" si="40"/>
        <v>1</v>
      </c>
    </row>
    <row r="1105" spans="1:8">
      <c r="A1105">
        <f t="shared" si="39"/>
        <v>17</v>
      </c>
      <c r="C1105" t="s">
        <v>1250</v>
      </c>
      <c r="D1105" t="s">
        <v>1251</v>
      </c>
      <c r="E1105" t="s">
        <v>1754</v>
      </c>
      <c r="F1105" t="s">
        <v>1261</v>
      </c>
      <c r="G1105" s="236" t="s">
        <v>1261</v>
      </c>
      <c r="H1105" t="b">
        <f t="shared" si="40"/>
        <v>1</v>
      </c>
    </row>
    <row r="1106" spans="1:8">
      <c r="A1106">
        <f t="shared" si="39"/>
        <v>17</v>
      </c>
      <c r="C1106" t="s">
        <v>1250</v>
      </c>
      <c r="D1106" t="s">
        <v>1251</v>
      </c>
      <c r="E1106" t="s">
        <v>1754</v>
      </c>
      <c r="F1106" t="s">
        <v>1262</v>
      </c>
      <c r="G1106" s="236" t="s">
        <v>1262</v>
      </c>
      <c r="H1106" t="b">
        <f t="shared" si="40"/>
        <v>1</v>
      </c>
    </row>
    <row r="1107" spans="1:8" ht="24">
      <c r="A1107">
        <f t="shared" si="39"/>
        <v>17</v>
      </c>
      <c r="C1107" t="s">
        <v>1250</v>
      </c>
      <c r="D1107" t="s">
        <v>1251</v>
      </c>
      <c r="E1107" t="s">
        <v>1754</v>
      </c>
      <c r="F1107" t="s">
        <v>1598</v>
      </c>
      <c r="G1107" s="236" t="s">
        <v>1598</v>
      </c>
      <c r="H1107" t="b">
        <f t="shared" si="40"/>
        <v>1</v>
      </c>
    </row>
    <row r="1108" spans="1:8" ht="36">
      <c r="A1108">
        <f t="shared" si="39"/>
        <v>17</v>
      </c>
      <c r="C1108" t="s">
        <v>1250</v>
      </c>
      <c r="D1108" t="s">
        <v>1251</v>
      </c>
      <c r="E1108" t="s">
        <v>1754</v>
      </c>
      <c r="F1108" t="s">
        <v>1599</v>
      </c>
      <c r="G1108" s="236" t="s">
        <v>1599</v>
      </c>
      <c r="H1108" t="b">
        <f t="shared" si="40"/>
        <v>1</v>
      </c>
    </row>
    <row r="1109" spans="1:8">
      <c r="A1109">
        <f t="shared" ref="A1109:A1172" si="41">+COUNTIF($C$3:$C$1298,C1109)</f>
        <v>17</v>
      </c>
      <c r="C1109" t="s">
        <v>1250</v>
      </c>
      <c r="D1109" t="s">
        <v>1251</v>
      </c>
      <c r="E1109" t="s">
        <v>1754</v>
      </c>
      <c r="F1109" t="s">
        <v>1265</v>
      </c>
      <c r="G1109" s="236" t="s">
        <v>1265</v>
      </c>
      <c r="H1109" t="b">
        <f t="shared" si="40"/>
        <v>1</v>
      </c>
    </row>
    <row r="1110" spans="1:8">
      <c r="A1110">
        <f t="shared" si="41"/>
        <v>17</v>
      </c>
      <c r="C1110" t="s">
        <v>1250</v>
      </c>
      <c r="D1110" t="s">
        <v>1251</v>
      </c>
      <c r="E1110" t="s">
        <v>1754</v>
      </c>
      <c r="F1110" t="s">
        <v>1266</v>
      </c>
      <c r="G1110" s="236" t="s">
        <v>1266</v>
      </c>
      <c r="H1110" t="b">
        <f t="shared" si="40"/>
        <v>1</v>
      </c>
    </row>
    <row r="1111" spans="1:8" ht="24">
      <c r="A1111">
        <f t="shared" si="41"/>
        <v>5</v>
      </c>
      <c r="C1111" t="s">
        <v>1131</v>
      </c>
      <c r="D1111" t="s">
        <v>1182</v>
      </c>
      <c r="E1111" t="s">
        <v>1183</v>
      </c>
      <c r="F1111" t="s">
        <v>1183</v>
      </c>
      <c r="G1111" s="236" t="s">
        <v>1183</v>
      </c>
      <c r="H1111" t="b">
        <f t="shared" si="40"/>
        <v>1</v>
      </c>
    </row>
    <row r="1112" spans="1:8" ht="24">
      <c r="A1112">
        <f t="shared" si="41"/>
        <v>7</v>
      </c>
      <c r="C1112" t="s">
        <v>1268</v>
      </c>
      <c r="D1112" t="s">
        <v>1269</v>
      </c>
      <c r="E1112" t="s">
        <v>1755</v>
      </c>
      <c r="F1112" t="s">
        <v>1270</v>
      </c>
      <c r="G1112" s="236" t="s">
        <v>1270</v>
      </c>
      <c r="H1112" t="b">
        <f t="shared" si="40"/>
        <v>1</v>
      </c>
    </row>
    <row r="1113" spans="1:8">
      <c r="A1113">
        <f t="shared" si="41"/>
        <v>7</v>
      </c>
      <c r="C1113" t="s">
        <v>1268</v>
      </c>
      <c r="D1113" t="s">
        <v>1269</v>
      </c>
      <c r="E1113" t="s">
        <v>1755</v>
      </c>
      <c r="F1113" t="s">
        <v>1272</v>
      </c>
      <c r="G1113" s="236" t="s">
        <v>1272</v>
      </c>
      <c r="H1113" t="b">
        <f t="shared" si="40"/>
        <v>1</v>
      </c>
    </row>
    <row r="1114" spans="1:8">
      <c r="A1114">
        <f t="shared" si="41"/>
        <v>7</v>
      </c>
      <c r="C1114" t="s">
        <v>1268</v>
      </c>
      <c r="D1114" t="s">
        <v>1269</v>
      </c>
      <c r="E1114" t="s">
        <v>1755</v>
      </c>
      <c r="F1114" t="s">
        <v>1273</v>
      </c>
      <c r="G1114" s="236" t="s">
        <v>1273</v>
      </c>
      <c r="H1114" t="b">
        <f t="shared" si="40"/>
        <v>1</v>
      </c>
    </row>
    <row r="1115" spans="1:8">
      <c r="A1115">
        <f t="shared" si="41"/>
        <v>7</v>
      </c>
      <c r="C1115" t="s">
        <v>1268</v>
      </c>
      <c r="D1115" t="s">
        <v>1269</v>
      </c>
      <c r="E1115" t="s">
        <v>1755</v>
      </c>
      <c r="F1115" t="s">
        <v>1111</v>
      </c>
      <c r="G1115" s="236" t="s">
        <v>1111</v>
      </c>
      <c r="H1115" t="b">
        <f t="shared" si="40"/>
        <v>1</v>
      </c>
    </row>
    <row r="1116" spans="1:8">
      <c r="A1116">
        <f t="shared" si="41"/>
        <v>7</v>
      </c>
      <c r="C1116" t="s">
        <v>1268</v>
      </c>
      <c r="D1116" t="s">
        <v>1269</v>
      </c>
      <c r="E1116" t="s">
        <v>1755</v>
      </c>
      <c r="F1116" t="s">
        <v>1274</v>
      </c>
      <c r="G1116" s="236" t="s">
        <v>1274</v>
      </c>
      <c r="H1116" t="b">
        <f t="shared" si="40"/>
        <v>1</v>
      </c>
    </row>
    <row r="1117" spans="1:8">
      <c r="A1117">
        <f t="shared" si="41"/>
        <v>7</v>
      </c>
      <c r="C1117" t="s">
        <v>1268</v>
      </c>
      <c r="D1117" t="s">
        <v>1269</v>
      </c>
      <c r="E1117" t="s">
        <v>1755</v>
      </c>
      <c r="F1117" t="s">
        <v>1275</v>
      </c>
      <c r="G1117" s="236" t="s">
        <v>1275</v>
      </c>
      <c r="H1117" t="b">
        <f t="shared" si="40"/>
        <v>1</v>
      </c>
    </row>
    <row r="1118" spans="1:8">
      <c r="A1118">
        <f t="shared" si="41"/>
        <v>7</v>
      </c>
      <c r="C1118" t="s">
        <v>1268</v>
      </c>
      <c r="D1118" t="s">
        <v>1269</v>
      </c>
      <c r="E1118" t="s">
        <v>1755</v>
      </c>
      <c r="F1118" t="s">
        <v>1276</v>
      </c>
      <c r="G1118" s="236" t="s">
        <v>1276</v>
      </c>
      <c r="H1118" t="b">
        <f t="shared" si="40"/>
        <v>1</v>
      </c>
    </row>
    <row r="1119" spans="1:8">
      <c r="A1119">
        <f t="shared" si="41"/>
        <v>2</v>
      </c>
      <c r="C1119" t="s">
        <v>1277</v>
      </c>
      <c r="D1119" t="s">
        <v>1278</v>
      </c>
      <c r="E1119" t="s">
        <v>1756</v>
      </c>
      <c r="F1119" t="s">
        <v>1279</v>
      </c>
      <c r="G1119" s="236" t="s">
        <v>1279</v>
      </c>
      <c r="H1119" t="b">
        <f t="shared" si="40"/>
        <v>1</v>
      </c>
    </row>
    <row r="1120" spans="1:8">
      <c r="A1120">
        <f t="shared" si="41"/>
        <v>2</v>
      </c>
      <c r="C1120" t="s">
        <v>1277</v>
      </c>
      <c r="D1120" t="s">
        <v>1278</v>
      </c>
      <c r="E1120" t="s">
        <v>1756</v>
      </c>
      <c r="F1120" t="s">
        <v>1281</v>
      </c>
      <c r="G1120" s="236" t="s">
        <v>1281</v>
      </c>
      <c r="H1120" t="b">
        <f t="shared" si="40"/>
        <v>1</v>
      </c>
    </row>
    <row r="1121" spans="1:8">
      <c r="A1121">
        <f t="shared" si="41"/>
        <v>123</v>
      </c>
      <c r="B1121">
        <f>+COUNTIF($D$85:$D$1226,D1121)</f>
        <v>6</v>
      </c>
      <c r="C1121" t="s">
        <v>1487</v>
      </c>
      <c r="D1121" t="s">
        <v>1278</v>
      </c>
      <c r="E1121" t="s">
        <v>1744</v>
      </c>
      <c r="F1121" t="s">
        <v>72</v>
      </c>
      <c r="G1121" s="236" t="s">
        <v>72</v>
      </c>
      <c r="H1121" t="b">
        <f t="shared" si="40"/>
        <v>1</v>
      </c>
    </row>
    <row r="1122" spans="1:8">
      <c r="A1122">
        <f t="shared" si="41"/>
        <v>123</v>
      </c>
      <c r="B1122">
        <f>+COUNTIF($D$85:$D$1226,D1122)</f>
        <v>6</v>
      </c>
      <c r="C1122" t="s">
        <v>1487</v>
      </c>
      <c r="D1122" t="s">
        <v>1278</v>
      </c>
      <c r="E1122" t="s">
        <v>1744</v>
      </c>
      <c r="F1122" t="s">
        <v>1004</v>
      </c>
      <c r="G1122" s="236" t="s">
        <v>1004</v>
      </c>
      <c r="H1122" t="b">
        <f t="shared" si="40"/>
        <v>1</v>
      </c>
    </row>
    <row r="1123" spans="1:8">
      <c r="A1123">
        <f t="shared" si="41"/>
        <v>123</v>
      </c>
      <c r="B1123">
        <f>+COUNTIF($D$85:$D$1226,D1123)</f>
        <v>6</v>
      </c>
      <c r="C1123" t="s">
        <v>1487</v>
      </c>
      <c r="D1123" t="s">
        <v>1278</v>
      </c>
      <c r="E1123" t="s">
        <v>1744</v>
      </c>
      <c r="F1123" t="s">
        <v>75</v>
      </c>
      <c r="G1123" s="236" t="s">
        <v>75</v>
      </c>
      <c r="H1123" t="b">
        <f t="shared" si="40"/>
        <v>1</v>
      </c>
    </row>
    <row r="1124" spans="1:8">
      <c r="A1124">
        <f t="shared" si="41"/>
        <v>123</v>
      </c>
      <c r="B1124">
        <f>+COUNTIF($D$85:$D$1226,D1124)</f>
        <v>6</v>
      </c>
      <c r="C1124" t="s">
        <v>1487</v>
      </c>
      <c r="D1124" t="s">
        <v>1278</v>
      </c>
      <c r="E1124" t="s">
        <v>1744</v>
      </c>
      <c r="F1124" t="s">
        <v>76</v>
      </c>
      <c r="G1124" s="236" t="s">
        <v>76</v>
      </c>
      <c r="H1124" t="b">
        <f t="shared" si="40"/>
        <v>1</v>
      </c>
    </row>
    <row r="1125" spans="1:8" ht="24">
      <c r="A1125">
        <f t="shared" si="41"/>
        <v>5</v>
      </c>
      <c r="C1125" t="s">
        <v>1131</v>
      </c>
      <c r="D1125" t="s">
        <v>1182</v>
      </c>
      <c r="E1125" t="s">
        <v>1183</v>
      </c>
      <c r="F1125" t="s">
        <v>1183</v>
      </c>
      <c r="G1125" s="236" t="s">
        <v>1183</v>
      </c>
      <c r="H1125" t="b">
        <f t="shared" si="40"/>
        <v>1</v>
      </c>
    </row>
    <row r="1126" spans="1:8">
      <c r="A1126">
        <f t="shared" si="41"/>
        <v>9</v>
      </c>
      <c r="C1126" t="s">
        <v>1283</v>
      </c>
      <c r="D1126" t="s">
        <v>1284</v>
      </c>
      <c r="E1126" t="s">
        <v>1757</v>
      </c>
      <c r="F1126" t="s">
        <v>1285</v>
      </c>
      <c r="G1126" s="236" t="s">
        <v>1285</v>
      </c>
      <c r="H1126" t="b">
        <f t="shared" si="40"/>
        <v>1</v>
      </c>
    </row>
    <row r="1127" spans="1:8">
      <c r="A1127">
        <f t="shared" si="41"/>
        <v>9</v>
      </c>
      <c r="C1127" t="s">
        <v>1283</v>
      </c>
      <c r="D1127" t="s">
        <v>1284</v>
      </c>
      <c r="E1127" t="s">
        <v>1757</v>
      </c>
      <c r="F1127" t="s">
        <v>1287</v>
      </c>
      <c r="G1127" s="236" t="s">
        <v>1287</v>
      </c>
      <c r="H1127" t="b">
        <f t="shared" si="40"/>
        <v>1</v>
      </c>
    </row>
    <row r="1128" spans="1:8">
      <c r="A1128">
        <f t="shared" si="41"/>
        <v>9</v>
      </c>
      <c r="C1128" t="s">
        <v>1283</v>
      </c>
      <c r="D1128" t="s">
        <v>1284</v>
      </c>
      <c r="E1128" t="s">
        <v>1757</v>
      </c>
      <c r="F1128" t="s">
        <v>1288</v>
      </c>
      <c r="G1128" s="236" t="s">
        <v>1288</v>
      </c>
      <c r="H1128" t="b">
        <f t="shared" si="40"/>
        <v>1</v>
      </c>
    </row>
    <row r="1129" spans="1:8">
      <c r="A1129">
        <f t="shared" si="41"/>
        <v>9</v>
      </c>
      <c r="C1129" t="s">
        <v>1283</v>
      </c>
      <c r="D1129" t="s">
        <v>1284</v>
      </c>
      <c r="E1129" t="s">
        <v>1757</v>
      </c>
      <c r="F1129" t="s">
        <v>1289</v>
      </c>
      <c r="G1129" s="236" t="s">
        <v>1289</v>
      </c>
      <c r="H1129" t="b">
        <f t="shared" si="40"/>
        <v>1</v>
      </c>
    </row>
    <row r="1130" spans="1:8">
      <c r="A1130">
        <f t="shared" si="41"/>
        <v>9</v>
      </c>
      <c r="C1130" t="s">
        <v>1283</v>
      </c>
      <c r="D1130" t="s">
        <v>1284</v>
      </c>
      <c r="E1130" t="s">
        <v>1757</v>
      </c>
      <c r="F1130" t="s">
        <v>1290</v>
      </c>
      <c r="G1130" s="236" t="s">
        <v>1290</v>
      </c>
      <c r="H1130" t="b">
        <f t="shared" si="40"/>
        <v>1</v>
      </c>
    </row>
    <row r="1131" spans="1:8">
      <c r="A1131">
        <f t="shared" si="41"/>
        <v>9</v>
      </c>
      <c r="C1131" t="s">
        <v>1283</v>
      </c>
      <c r="D1131" t="s">
        <v>1284</v>
      </c>
      <c r="E1131" t="s">
        <v>1757</v>
      </c>
      <c r="F1131" t="s">
        <v>1291</v>
      </c>
      <c r="G1131" s="236" t="s">
        <v>1291</v>
      </c>
      <c r="H1131" t="b">
        <f t="shared" si="40"/>
        <v>1</v>
      </c>
    </row>
    <row r="1132" spans="1:8">
      <c r="A1132">
        <f t="shared" si="41"/>
        <v>9</v>
      </c>
      <c r="C1132" t="s">
        <v>1283</v>
      </c>
      <c r="D1132" t="s">
        <v>1284</v>
      </c>
      <c r="E1132" t="s">
        <v>1757</v>
      </c>
      <c r="F1132" t="s">
        <v>1292</v>
      </c>
      <c r="G1132" s="236" t="s">
        <v>1292</v>
      </c>
      <c r="H1132" t="b">
        <f t="shared" si="40"/>
        <v>1</v>
      </c>
    </row>
    <row r="1133" spans="1:8">
      <c r="A1133">
        <f t="shared" si="41"/>
        <v>9</v>
      </c>
      <c r="C1133" t="s">
        <v>1283</v>
      </c>
      <c r="D1133" t="s">
        <v>1284</v>
      </c>
      <c r="E1133" t="s">
        <v>1757</v>
      </c>
      <c r="F1133" t="s">
        <v>1293</v>
      </c>
      <c r="G1133" s="236" t="s">
        <v>1293</v>
      </c>
      <c r="H1133" t="b">
        <f t="shared" si="40"/>
        <v>1</v>
      </c>
    </row>
    <row r="1134" spans="1:8">
      <c r="A1134">
        <f t="shared" si="41"/>
        <v>9</v>
      </c>
      <c r="C1134" t="s">
        <v>1283</v>
      </c>
      <c r="D1134" t="s">
        <v>1284</v>
      </c>
      <c r="E1134" t="s">
        <v>1757</v>
      </c>
      <c r="F1134" t="s">
        <v>1294</v>
      </c>
      <c r="G1134" s="236" t="s">
        <v>1294</v>
      </c>
      <c r="H1134" t="b">
        <f t="shared" si="40"/>
        <v>1</v>
      </c>
    </row>
    <row r="1135" spans="1:8">
      <c r="A1135">
        <f t="shared" si="41"/>
        <v>18</v>
      </c>
      <c r="C1135" t="s">
        <v>659</v>
      </c>
      <c r="D1135" t="s">
        <v>1295</v>
      </c>
      <c r="E1135" t="s">
        <v>1758</v>
      </c>
      <c r="F1135" t="s">
        <v>1296</v>
      </c>
      <c r="G1135" s="236" t="s">
        <v>1296</v>
      </c>
      <c r="H1135" t="b">
        <f t="shared" si="40"/>
        <v>1</v>
      </c>
    </row>
    <row r="1136" spans="1:8" ht="24">
      <c r="A1136">
        <f t="shared" si="41"/>
        <v>18</v>
      </c>
      <c r="C1136" t="s">
        <v>659</v>
      </c>
      <c r="D1136" t="s">
        <v>1295</v>
      </c>
      <c r="E1136" t="s">
        <v>1758</v>
      </c>
      <c r="F1136" t="s">
        <v>1297</v>
      </c>
      <c r="G1136" s="236" t="s">
        <v>1297</v>
      </c>
      <c r="H1136" t="b">
        <f t="shared" si="40"/>
        <v>1</v>
      </c>
    </row>
    <row r="1137" spans="1:8">
      <c r="A1137">
        <f t="shared" si="41"/>
        <v>18</v>
      </c>
      <c r="C1137" t="s">
        <v>659</v>
      </c>
      <c r="D1137" t="s">
        <v>1295</v>
      </c>
      <c r="E1137" t="s">
        <v>1758</v>
      </c>
      <c r="F1137" t="s">
        <v>1298</v>
      </c>
      <c r="G1137" s="236" t="s">
        <v>1298</v>
      </c>
      <c r="H1137" t="b">
        <f t="shared" si="40"/>
        <v>1</v>
      </c>
    </row>
    <row r="1138" spans="1:8">
      <c r="A1138">
        <f t="shared" si="41"/>
        <v>18</v>
      </c>
      <c r="C1138" t="s">
        <v>659</v>
      </c>
      <c r="D1138" t="s">
        <v>1295</v>
      </c>
      <c r="E1138" t="s">
        <v>1758</v>
      </c>
      <c r="F1138" t="s">
        <v>1299</v>
      </c>
      <c r="G1138" s="236" t="s">
        <v>1299</v>
      </c>
      <c r="H1138" t="b">
        <f t="shared" si="40"/>
        <v>1</v>
      </c>
    </row>
    <row r="1139" spans="1:8">
      <c r="A1139">
        <f t="shared" si="41"/>
        <v>18</v>
      </c>
      <c r="C1139" t="s">
        <v>659</v>
      </c>
      <c r="D1139" t="s">
        <v>1295</v>
      </c>
      <c r="E1139" t="s">
        <v>1758</v>
      </c>
      <c r="F1139" t="s">
        <v>1300</v>
      </c>
      <c r="G1139" s="236" t="s">
        <v>1300</v>
      </c>
      <c r="H1139" t="b">
        <f t="shared" si="40"/>
        <v>1</v>
      </c>
    </row>
    <row r="1140" spans="1:8">
      <c r="A1140">
        <f t="shared" si="41"/>
        <v>18</v>
      </c>
      <c r="C1140" t="s">
        <v>659</v>
      </c>
      <c r="D1140" t="s">
        <v>1295</v>
      </c>
      <c r="E1140" t="s">
        <v>1758</v>
      </c>
      <c r="F1140" t="s">
        <v>1301</v>
      </c>
      <c r="G1140" s="236" t="s">
        <v>1301</v>
      </c>
      <c r="H1140" t="b">
        <f t="shared" si="40"/>
        <v>1</v>
      </c>
    </row>
    <row r="1141" spans="1:8">
      <c r="A1141">
        <f t="shared" si="41"/>
        <v>18</v>
      </c>
      <c r="C1141" t="s">
        <v>659</v>
      </c>
      <c r="D1141" t="s">
        <v>1295</v>
      </c>
      <c r="E1141" t="s">
        <v>1758</v>
      </c>
      <c r="F1141" t="s">
        <v>1302</v>
      </c>
      <c r="G1141" s="236" t="s">
        <v>1302</v>
      </c>
      <c r="H1141" t="b">
        <f t="shared" si="40"/>
        <v>1</v>
      </c>
    </row>
    <row r="1142" spans="1:8">
      <c r="A1142">
        <f t="shared" si="41"/>
        <v>18</v>
      </c>
      <c r="C1142" t="s">
        <v>659</v>
      </c>
      <c r="D1142" t="s">
        <v>1295</v>
      </c>
      <c r="E1142" t="s">
        <v>1758</v>
      </c>
      <c r="F1142" t="s">
        <v>1303</v>
      </c>
      <c r="G1142" s="236" t="s">
        <v>1303</v>
      </c>
      <c r="H1142" t="b">
        <f t="shared" si="40"/>
        <v>1</v>
      </c>
    </row>
    <row r="1143" spans="1:8">
      <c r="A1143">
        <f t="shared" si="41"/>
        <v>18</v>
      </c>
      <c r="C1143" t="s">
        <v>659</v>
      </c>
      <c r="D1143" t="s">
        <v>1295</v>
      </c>
      <c r="E1143" t="s">
        <v>1758</v>
      </c>
      <c r="F1143" t="s">
        <v>1304</v>
      </c>
      <c r="G1143" s="236" t="s">
        <v>1304</v>
      </c>
      <c r="H1143" t="b">
        <f t="shared" si="40"/>
        <v>1</v>
      </c>
    </row>
    <row r="1144" spans="1:8" ht="24">
      <c r="A1144">
        <f t="shared" si="41"/>
        <v>18</v>
      </c>
      <c r="C1144" t="s">
        <v>659</v>
      </c>
      <c r="D1144" t="s">
        <v>1295</v>
      </c>
      <c r="E1144" t="s">
        <v>1758</v>
      </c>
      <c r="F1144" t="s">
        <v>1305</v>
      </c>
      <c r="G1144" s="236" t="s">
        <v>1305</v>
      </c>
      <c r="H1144" t="b">
        <f t="shared" si="40"/>
        <v>1</v>
      </c>
    </row>
    <row r="1145" spans="1:8">
      <c r="A1145">
        <f t="shared" si="41"/>
        <v>18</v>
      </c>
      <c r="C1145" t="s">
        <v>659</v>
      </c>
      <c r="D1145" t="s">
        <v>1295</v>
      </c>
      <c r="E1145" t="s">
        <v>1758</v>
      </c>
      <c r="F1145" t="s">
        <v>1306</v>
      </c>
      <c r="G1145" s="236" t="s">
        <v>1306</v>
      </c>
      <c r="H1145" t="b">
        <f t="shared" si="40"/>
        <v>1</v>
      </c>
    </row>
    <row r="1146" spans="1:8">
      <c r="A1146">
        <f t="shared" si="41"/>
        <v>9</v>
      </c>
      <c r="C1146" t="s">
        <v>1307</v>
      </c>
      <c r="D1146" t="s">
        <v>1308</v>
      </c>
      <c r="E1146" t="s">
        <v>1759</v>
      </c>
      <c r="F1146" t="s">
        <v>1302</v>
      </c>
      <c r="G1146" s="236" t="s">
        <v>1302</v>
      </c>
      <c r="H1146" t="b">
        <f t="shared" si="40"/>
        <v>1</v>
      </c>
    </row>
    <row r="1147" spans="1:8" ht="24">
      <c r="A1147">
        <f t="shared" si="41"/>
        <v>9</v>
      </c>
      <c r="C1147" t="s">
        <v>1307</v>
      </c>
      <c r="D1147" t="s">
        <v>1308</v>
      </c>
      <c r="E1147" t="s">
        <v>1759</v>
      </c>
      <c r="F1147" t="s">
        <v>1309</v>
      </c>
      <c r="G1147" s="236" t="s">
        <v>1309</v>
      </c>
      <c r="H1147" t="b">
        <f t="shared" si="40"/>
        <v>1</v>
      </c>
    </row>
    <row r="1148" spans="1:8">
      <c r="A1148">
        <f t="shared" si="41"/>
        <v>9</v>
      </c>
      <c r="C1148" t="s">
        <v>1307</v>
      </c>
      <c r="D1148" t="s">
        <v>1308</v>
      </c>
      <c r="E1148" t="s">
        <v>1759</v>
      </c>
      <c r="F1148" t="s">
        <v>1310</v>
      </c>
      <c r="G1148" s="236" t="s">
        <v>1310</v>
      </c>
      <c r="H1148" t="b">
        <f t="shared" si="40"/>
        <v>1</v>
      </c>
    </row>
    <row r="1149" spans="1:8" ht="24">
      <c r="A1149">
        <f t="shared" si="41"/>
        <v>9</v>
      </c>
      <c r="C1149" t="s">
        <v>1307</v>
      </c>
      <c r="D1149" t="s">
        <v>1308</v>
      </c>
      <c r="E1149" t="s">
        <v>1759</v>
      </c>
      <c r="F1149" t="s">
        <v>1311</v>
      </c>
      <c r="G1149" s="236" t="s">
        <v>1311</v>
      </c>
      <c r="H1149" t="b">
        <f t="shared" si="40"/>
        <v>1</v>
      </c>
    </row>
    <row r="1150" spans="1:8">
      <c r="A1150">
        <f t="shared" si="41"/>
        <v>9</v>
      </c>
      <c r="C1150" t="s">
        <v>1307</v>
      </c>
      <c r="D1150" t="s">
        <v>1308</v>
      </c>
      <c r="E1150" t="s">
        <v>1759</v>
      </c>
      <c r="F1150" t="s">
        <v>1312</v>
      </c>
      <c r="G1150" s="236" t="s">
        <v>1312</v>
      </c>
      <c r="H1150" t="b">
        <f t="shared" si="40"/>
        <v>1</v>
      </c>
    </row>
    <row r="1151" spans="1:8">
      <c r="A1151">
        <f t="shared" si="41"/>
        <v>9</v>
      </c>
      <c r="C1151" t="s">
        <v>1307</v>
      </c>
      <c r="D1151" t="s">
        <v>1308</v>
      </c>
      <c r="E1151" t="s">
        <v>1759</v>
      </c>
      <c r="F1151" t="s">
        <v>1313</v>
      </c>
      <c r="G1151" s="236" t="s">
        <v>1313</v>
      </c>
      <c r="H1151" t="b">
        <f t="shared" si="40"/>
        <v>1</v>
      </c>
    </row>
    <row r="1152" spans="1:8" ht="24">
      <c r="A1152">
        <f t="shared" si="41"/>
        <v>9</v>
      </c>
      <c r="C1152" t="s">
        <v>1307</v>
      </c>
      <c r="D1152" t="s">
        <v>1308</v>
      </c>
      <c r="E1152" t="s">
        <v>1759</v>
      </c>
      <c r="F1152" t="s">
        <v>1314</v>
      </c>
      <c r="G1152" s="236" t="s">
        <v>1314</v>
      </c>
      <c r="H1152" t="b">
        <f t="shared" si="40"/>
        <v>1</v>
      </c>
    </row>
    <row r="1153" spans="1:8" ht="24">
      <c r="A1153">
        <f t="shared" si="41"/>
        <v>9</v>
      </c>
      <c r="C1153" t="s">
        <v>1307</v>
      </c>
      <c r="D1153" t="s">
        <v>1308</v>
      </c>
      <c r="E1153" t="s">
        <v>1759</v>
      </c>
      <c r="F1153" t="s">
        <v>1315</v>
      </c>
      <c r="G1153" s="236" t="s">
        <v>1315</v>
      </c>
      <c r="H1153" t="b">
        <f t="shared" si="40"/>
        <v>1</v>
      </c>
    </row>
    <row r="1154" spans="1:8">
      <c r="A1154">
        <f t="shared" si="41"/>
        <v>9</v>
      </c>
      <c r="C1154" t="s">
        <v>1307</v>
      </c>
      <c r="D1154" t="s">
        <v>1308</v>
      </c>
      <c r="E1154" t="s">
        <v>1759</v>
      </c>
      <c r="F1154" t="s">
        <v>1294</v>
      </c>
      <c r="G1154" s="236" t="s">
        <v>1294</v>
      </c>
      <c r="H1154" t="b">
        <f t="shared" si="40"/>
        <v>1</v>
      </c>
    </row>
    <row r="1155" spans="1:8">
      <c r="A1155">
        <f t="shared" si="41"/>
        <v>3</v>
      </c>
      <c r="C1155" t="s">
        <v>1316</v>
      </c>
      <c r="D1155" t="s">
        <v>1318</v>
      </c>
      <c r="E1155" t="s">
        <v>1760</v>
      </c>
      <c r="F1155" t="s">
        <v>1319</v>
      </c>
      <c r="G1155" s="236" t="s">
        <v>1319</v>
      </c>
      <c r="H1155" t="b">
        <f t="shared" si="40"/>
        <v>1</v>
      </c>
    </row>
    <row r="1156" spans="1:8">
      <c r="A1156">
        <f t="shared" si="41"/>
        <v>3</v>
      </c>
      <c r="C1156" t="s">
        <v>1316</v>
      </c>
      <c r="D1156" t="s">
        <v>1318</v>
      </c>
      <c r="E1156" t="s">
        <v>1760</v>
      </c>
      <c r="F1156" t="s">
        <v>1214</v>
      </c>
      <c r="G1156" s="236" t="s">
        <v>1214</v>
      </c>
      <c r="H1156" t="b">
        <f t="shared" ref="H1156:H1219" si="42">+G1156=F1156</f>
        <v>1</v>
      </c>
    </row>
    <row r="1157" spans="1:8" ht="24">
      <c r="A1157">
        <f t="shared" si="41"/>
        <v>3</v>
      </c>
      <c r="C1157" t="s">
        <v>1316</v>
      </c>
      <c r="D1157" t="s">
        <v>1318</v>
      </c>
      <c r="E1157" t="s">
        <v>1760</v>
      </c>
      <c r="F1157" t="s">
        <v>1320</v>
      </c>
      <c r="G1157" s="236" t="s">
        <v>1320</v>
      </c>
      <c r="H1157" t="b">
        <f t="shared" si="42"/>
        <v>1</v>
      </c>
    </row>
    <row r="1158" spans="1:8">
      <c r="A1158">
        <f t="shared" si="41"/>
        <v>7</v>
      </c>
      <c r="C1158" t="s">
        <v>1321</v>
      </c>
      <c r="D1158" t="s">
        <v>1322</v>
      </c>
      <c r="E1158" t="s">
        <v>1761</v>
      </c>
      <c r="F1158" t="s">
        <v>1323</v>
      </c>
      <c r="G1158" s="236" t="s">
        <v>1323</v>
      </c>
      <c r="H1158" t="b">
        <f t="shared" si="42"/>
        <v>1</v>
      </c>
    </row>
    <row r="1159" spans="1:8">
      <c r="A1159">
        <f t="shared" si="41"/>
        <v>7</v>
      </c>
      <c r="C1159" t="s">
        <v>1321</v>
      </c>
      <c r="D1159" t="s">
        <v>1322</v>
      </c>
      <c r="E1159" t="s">
        <v>1761</v>
      </c>
      <c r="F1159" t="s">
        <v>1324</v>
      </c>
      <c r="G1159" s="236" t="s">
        <v>1324</v>
      </c>
      <c r="H1159" t="b">
        <f t="shared" si="42"/>
        <v>1</v>
      </c>
    </row>
    <row r="1160" spans="1:8">
      <c r="A1160">
        <f t="shared" si="41"/>
        <v>7</v>
      </c>
      <c r="C1160" t="s">
        <v>1321</v>
      </c>
      <c r="D1160" t="s">
        <v>1322</v>
      </c>
      <c r="E1160" t="s">
        <v>1761</v>
      </c>
      <c r="F1160" t="s">
        <v>1325</v>
      </c>
      <c r="G1160" s="236" t="s">
        <v>1325</v>
      </c>
      <c r="H1160" t="b">
        <f t="shared" si="42"/>
        <v>1</v>
      </c>
    </row>
    <row r="1161" spans="1:8">
      <c r="A1161">
        <f t="shared" si="41"/>
        <v>7</v>
      </c>
      <c r="C1161" t="s">
        <v>1321</v>
      </c>
      <c r="D1161" t="s">
        <v>1322</v>
      </c>
      <c r="E1161" t="s">
        <v>1761</v>
      </c>
      <c r="F1161" t="s">
        <v>1326</v>
      </c>
      <c r="G1161" s="236" t="s">
        <v>1326</v>
      </c>
      <c r="H1161" t="b">
        <f t="shared" si="42"/>
        <v>1</v>
      </c>
    </row>
    <row r="1162" spans="1:8">
      <c r="A1162">
        <f t="shared" si="41"/>
        <v>7</v>
      </c>
      <c r="C1162" t="s">
        <v>1321</v>
      </c>
      <c r="D1162" t="s">
        <v>1322</v>
      </c>
      <c r="E1162" t="s">
        <v>1761</v>
      </c>
      <c r="F1162" t="s">
        <v>1327</v>
      </c>
      <c r="G1162" s="236" t="s">
        <v>1327</v>
      </c>
      <c r="H1162" t="b">
        <f t="shared" si="42"/>
        <v>1</v>
      </c>
    </row>
    <row r="1163" spans="1:8">
      <c r="A1163">
        <f t="shared" si="41"/>
        <v>7</v>
      </c>
      <c r="C1163" t="s">
        <v>1321</v>
      </c>
      <c r="D1163" t="s">
        <v>1322</v>
      </c>
      <c r="E1163" t="s">
        <v>1761</v>
      </c>
      <c r="F1163" t="s">
        <v>1328</v>
      </c>
      <c r="G1163" s="236" t="s">
        <v>1328</v>
      </c>
      <c r="H1163" t="b">
        <f t="shared" si="42"/>
        <v>1</v>
      </c>
    </row>
    <row r="1164" spans="1:8" ht="24">
      <c r="A1164">
        <f t="shared" si="41"/>
        <v>7</v>
      </c>
      <c r="C1164" t="s">
        <v>1321</v>
      </c>
      <c r="D1164" t="s">
        <v>1322</v>
      </c>
      <c r="E1164" t="s">
        <v>1761</v>
      </c>
      <c r="F1164" t="s">
        <v>1329</v>
      </c>
      <c r="G1164" s="236" t="s">
        <v>1329</v>
      </c>
      <c r="H1164" t="b">
        <f t="shared" si="42"/>
        <v>1</v>
      </c>
    </row>
    <row r="1165" spans="1:8">
      <c r="A1165">
        <f t="shared" si="41"/>
        <v>9</v>
      </c>
      <c r="C1165" t="s">
        <v>1330</v>
      </c>
      <c r="D1165" t="s">
        <v>1331</v>
      </c>
      <c r="E1165" t="s">
        <v>1762</v>
      </c>
      <c r="F1165" t="s">
        <v>1332</v>
      </c>
      <c r="G1165" s="236" t="s">
        <v>1332</v>
      </c>
      <c r="H1165" t="b">
        <f t="shared" si="42"/>
        <v>1</v>
      </c>
    </row>
    <row r="1166" spans="1:8">
      <c r="A1166">
        <f t="shared" si="41"/>
        <v>9</v>
      </c>
      <c r="C1166" t="s">
        <v>1330</v>
      </c>
      <c r="D1166" t="s">
        <v>1331</v>
      </c>
      <c r="E1166" t="s">
        <v>1762</v>
      </c>
      <c r="F1166" t="s">
        <v>1333</v>
      </c>
      <c r="G1166" s="236" t="s">
        <v>1333</v>
      </c>
      <c r="H1166" t="b">
        <f t="shared" si="42"/>
        <v>1</v>
      </c>
    </row>
    <row r="1167" spans="1:8">
      <c r="A1167">
        <f t="shared" si="41"/>
        <v>9</v>
      </c>
      <c r="C1167" t="s">
        <v>1330</v>
      </c>
      <c r="D1167" t="s">
        <v>1331</v>
      </c>
      <c r="E1167" t="s">
        <v>1762</v>
      </c>
      <c r="F1167" t="s">
        <v>468</v>
      </c>
      <c r="G1167" s="236" t="s">
        <v>468</v>
      </c>
      <c r="H1167" t="b">
        <f t="shared" si="42"/>
        <v>1</v>
      </c>
    </row>
    <row r="1168" spans="1:8" ht="24">
      <c r="A1168">
        <f t="shared" si="41"/>
        <v>9</v>
      </c>
      <c r="C1168" t="s">
        <v>1330</v>
      </c>
      <c r="D1168" t="s">
        <v>1331</v>
      </c>
      <c r="E1168" t="s">
        <v>1762</v>
      </c>
      <c r="F1168" t="s">
        <v>1334</v>
      </c>
      <c r="G1168" s="236" t="s">
        <v>1334</v>
      </c>
      <c r="H1168" t="b">
        <f t="shared" si="42"/>
        <v>1</v>
      </c>
    </row>
    <row r="1169" spans="1:8">
      <c r="A1169">
        <f t="shared" si="41"/>
        <v>9</v>
      </c>
      <c r="C1169" t="s">
        <v>1330</v>
      </c>
      <c r="D1169" t="s">
        <v>1331</v>
      </c>
      <c r="E1169" t="s">
        <v>1762</v>
      </c>
      <c r="F1169" t="s">
        <v>1335</v>
      </c>
      <c r="G1169" s="236" t="s">
        <v>1335</v>
      </c>
      <c r="H1169" t="b">
        <f t="shared" si="42"/>
        <v>1</v>
      </c>
    </row>
    <row r="1170" spans="1:8" ht="24">
      <c r="A1170">
        <f t="shared" si="41"/>
        <v>9</v>
      </c>
      <c r="C1170" t="s">
        <v>1330</v>
      </c>
      <c r="D1170" t="s">
        <v>1331</v>
      </c>
      <c r="E1170" t="s">
        <v>1762</v>
      </c>
      <c r="F1170" t="s">
        <v>1336</v>
      </c>
      <c r="G1170" s="236" t="s">
        <v>1336</v>
      </c>
      <c r="H1170" t="b">
        <f t="shared" si="42"/>
        <v>1</v>
      </c>
    </row>
    <row r="1171" spans="1:8" ht="24">
      <c r="A1171">
        <f t="shared" si="41"/>
        <v>9</v>
      </c>
      <c r="C1171" t="s">
        <v>1330</v>
      </c>
      <c r="D1171" t="s">
        <v>1331</v>
      </c>
      <c r="E1171" t="s">
        <v>1762</v>
      </c>
      <c r="F1171" t="s">
        <v>1337</v>
      </c>
      <c r="G1171" s="236" t="s">
        <v>1337</v>
      </c>
      <c r="H1171" t="b">
        <f t="shared" si="42"/>
        <v>1</v>
      </c>
    </row>
    <row r="1172" spans="1:8" ht="24">
      <c r="A1172">
        <f t="shared" si="41"/>
        <v>9</v>
      </c>
      <c r="C1172" t="s">
        <v>1330</v>
      </c>
      <c r="D1172" t="s">
        <v>1331</v>
      </c>
      <c r="E1172" t="s">
        <v>1762</v>
      </c>
      <c r="F1172" t="s">
        <v>1338</v>
      </c>
      <c r="G1172" s="236" t="s">
        <v>1338</v>
      </c>
      <c r="H1172" t="b">
        <f t="shared" si="42"/>
        <v>1</v>
      </c>
    </row>
    <row r="1173" spans="1:8" ht="24">
      <c r="A1173">
        <f t="shared" ref="A1173:A1236" si="43">+COUNTIF($C$3:$C$1298,C1173)</f>
        <v>9</v>
      </c>
      <c r="C1173" t="s">
        <v>1330</v>
      </c>
      <c r="D1173" t="s">
        <v>1331</v>
      </c>
      <c r="E1173" t="s">
        <v>1762</v>
      </c>
      <c r="F1173" t="s">
        <v>1337</v>
      </c>
      <c r="G1173" s="236" t="s">
        <v>1337</v>
      </c>
      <c r="H1173" t="b">
        <f t="shared" si="42"/>
        <v>1</v>
      </c>
    </row>
    <row r="1174" spans="1:8">
      <c r="A1174">
        <f t="shared" si="43"/>
        <v>123</v>
      </c>
      <c r="B1174">
        <f>+COUNTIF($D$85:$D$1226,D1174)</f>
        <v>13</v>
      </c>
      <c r="C1174" t="s">
        <v>1487</v>
      </c>
      <c r="D1174" t="s">
        <v>1331</v>
      </c>
      <c r="E1174" t="s">
        <v>1763</v>
      </c>
      <c r="F1174" t="s">
        <v>72</v>
      </c>
      <c r="G1174" s="236" t="s">
        <v>72</v>
      </c>
      <c r="H1174" t="b">
        <f t="shared" si="42"/>
        <v>1</v>
      </c>
    </row>
    <row r="1175" spans="1:8">
      <c r="A1175">
        <f t="shared" si="43"/>
        <v>123</v>
      </c>
      <c r="B1175">
        <f>+COUNTIF($D$85:$D$1226,D1175)</f>
        <v>13</v>
      </c>
      <c r="C1175" t="s">
        <v>1487</v>
      </c>
      <c r="D1175" t="s">
        <v>1331</v>
      </c>
      <c r="E1175" t="s">
        <v>1763</v>
      </c>
      <c r="F1175" t="s">
        <v>1004</v>
      </c>
      <c r="G1175" s="236" t="s">
        <v>1004</v>
      </c>
      <c r="H1175" t="b">
        <f t="shared" si="42"/>
        <v>1</v>
      </c>
    </row>
    <row r="1176" spans="1:8">
      <c r="A1176">
        <f t="shared" si="43"/>
        <v>123</v>
      </c>
      <c r="B1176">
        <f>+COUNTIF($D$85:$D$1226,D1176)</f>
        <v>13</v>
      </c>
      <c r="C1176" t="s">
        <v>1487</v>
      </c>
      <c r="D1176" t="s">
        <v>1331</v>
      </c>
      <c r="E1176" t="s">
        <v>1763</v>
      </c>
      <c r="F1176" t="s">
        <v>75</v>
      </c>
      <c r="G1176" s="236" t="s">
        <v>75</v>
      </c>
      <c r="H1176" t="b">
        <f t="shared" si="42"/>
        <v>1</v>
      </c>
    </row>
    <row r="1177" spans="1:8">
      <c r="A1177">
        <f t="shared" si="43"/>
        <v>123</v>
      </c>
      <c r="B1177">
        <f>+COUNTIF($D$85:$D$1226,D1177)</f>
        <v>13</v>
      </c>
      <c r="C1177" t="s">
        <v>1487</v>
      </c>
      <c r="D1177" t="s">
        <v>1331</v>
      </c>
      <c r="E1177" t="s">
        <v>1763</v>
      </c>
      <c r="F1177" t="s">
        <v>1340</v>
      </c>
      <c r="G1177" s="236" t="s">
        <v>1340</v>
      </c>
      <c r="H1177" t="b">
        <f t="shared" si="42"/>
        <v>1</v>
      </c>
    </row>
    <row r="1178" spans="1:8">
      <c r="A1178">
        <f t="shared" si="43"/>
        <v>5</v>
      </c>
      <c r="C1178" t="s">
        <v>1341</v>
      </c>
      <c r="D1178" t="s">
        <v>1342</v>
      </c>
      <c r="E1178" t="s">
        <v>1764</v>
      </c>
      <c r="F1178" t="s">
        <v>1343</v>
      </c>
      <c r="G1178" s="236" t="s">
        <v>1343</v>
      </c>
      <c r="H1178" t="b">
        <f t="shared" si="42"/>
        <v>1</v>
      </c>
    </row>
    <row r="1179" spans="1:8">
      <c r="A1179">
        <f t="shared" si="43"/>
        <v>5</v>
      </c>
      <c r="C1179" t="s">
        <v>1341</v>
      </c>
      <c r="D1179" t="s">
        <v>1342</v>
      </c>
      <c r="E1179" t="s">
        <v>1764</v>
      </c>
      <c r="F1179" t="s">
        <v>1345</v>
      </c>
      <c r="G1179" s="236" t="s">
        <v>1345</v>
      </c>
      <c r="H1179" t="b">
        <f t="shared" si="42"/>
        <v>1</v>
      </c>
    </row>
    <row r="1180" spans="1:8">
      <c r="A1180">
        <f t="shared" si="43"/>
        <v>5</v>
      </c>
      <c r="C1180" t="s">
        <v>1341</v>
      </c>
      <c r="D1180" t="s">
        <v>1342</v>
      </c>
      <c r="E1180" t="s">
        <v>1764</v>
      </c>
      <c r="F1180" t="s">
        <v>1346</v>
      </c>
      <c r="G1180" s="236" t="s">
        <v>1346</v>
      </c>
      <c r="H1180" t="b">
        <f t="shared" si="42"/>
        <v>1</v>
      </c>
    </row>
    <row r="1181" spans="1:8">
      <c r="A1181">
        <f t="shared" si="43"/>
        <v>5</v>
      </c>
      <c r="C1181" t="s">
        <v>1341</v>
      </c>
      <c r="D1181" t="s">
        <v>1342</v>
      </c>
      <c r="E1181" t="s">
        <v>1764</v>
      </c>
      <c r="F1181" t="s">
        <v>1347</v>
      </c>
      <c r="G1181" s="236" t="s">
        <v>1347</v>
      </c>
      <c r="H1181" t="b">
        <f t="shared" si="42"/>
        <v>1</v>
      </c>
    </row>
    <row r="1182" spans="1:8">
      <c r="A1182">
        <f t="shared" si="43"/>
        <v>5</v>
      </c>
      <c r="C1182" t="s">
        <v>1341</v>
      </c>
      <c r="D1182" t="s">
        <v>1342</v>
      </c>
      <c r="E1182" t="s">
        <v>1764</v>
      </c>
      <c r="F1182" t="s">
        <v>1348</v>
      </c>
      <c r="G1182" s="236" t="s">
        <v>1348</v>
      </c>
      <c r="H1182" t="b">
        <f t="shared" si="42"/>
        <v>1</v>
      </c>
    </row>
    <row r="1183" spans="1:8" ht="24">
      <c r="A1183">
        <f t="shared" si="43"/>
        <v>123</v>
      </c>
      <c r="B1183">
        <f>+COUNTIF($D$85:$D$1226,D1183)</f>
        <v>4</v>
      </c>
      <c r="C1183" t="s">
        <v>1487</v>
      </c>
      <c r="D1183" t="s">
        <v>1182</v>
      </c>
      <c r="E1183" t="s">
        <v>1183</v>
      </c>
      <c r="F1183" t="s">
        <v>1183</v>
      </c>
      <c r="G1183" s="236" t="s">
        <v>1183</v>
      </c>
      <c r="H1183" t="b">
        <f t="shared" si="42"/>
        <v>1</v>
      </c>
    </row>
    <row r="1184" spans="1:8">
      <c r="A1184">
        <f t="shared" si="43"/>
        <v>5</v>
      </c>
      <c r="C1184" t="s">
        <v>1349</v>
      </c>
      <c r="D1184" t="s">
        <v>1350</v>
      </c>
      <c r="E1184" t="s">
        <v>1765</v>
      </c>
      <c r="F1184" t="s">
        <v>1351</v>
      </c>
      <c r="G1184" s="236" t="s">
        <v>1351</v>
      </c>
      <c r="H1184" t="b">
        <f t="shared" si="42"/>
        <v>1</v>
      </c>
    </row>
    <row r="1185" spans="1:8">
      <c r="A1185">
        <f t="shared" si="43"/>
        <v>5</v>
      </c>
      <c r="C1185" t="s">
        <v>1349</v>
      </c>
      <c r="D1185" t="s">
        <v>1350</v>
      </c>
      <c r="E1185" t="s">
        <v>1765</v>
      </c>
      <c r="F1185" t="s">
        <v>1352</v>
      </c>
      <c r="G1185" s="236" t="s">
        <v>1352</v>
      </c>
      <c r="H1185" t="b">
        <f t="shared" si="42"/>
        <v>1</v>
      </c>
    </row>
    <row r="1186" spans="1:8">
      <c r="A1186">
        <f t="shared" si="43"/>
        <v>5</v>
      </c>
      <c r="C1186" t="s">
        <v>1349</v>
      </c>
      <c r="D1186" t="s">
        <v>1350</v>
      </c>
      <c r="E1186" t="s">
        <v>1765</v>
      </c>
      <c r="F1186" t="s">
        <v>1353</v>
      </c>
      <c r="G1186" s="236" t="s">
        <v>1353</v>
      </c>
      <c r="H1186" t="b">
        <f t="shared" si="42"/>
        <v>1</v>
      </c>
    </row>
    <row r="1187" spans="1:8">
      <c r="A1187">
        <f t="shared" si="43"/>
        <v>5</v>
      </c>
      <c r="C1187" t="s">
        <v>1349</v>
      </c>
      <c r="D1187" t="s">
        <v>1350</v>
      </c>
      <c r="E1187" t="s">
        <v>1765</v>
      </c>
      <c r="F1187" t="s">
        <v>1354</v>
      </c>
      <c r="G1187" s="236" t="s">
        <v>1354</v>
      </c>
      <c r="H1187" t="b">
        <f t="shared" si="42"/>
        <v>1</v>
      </c>
    </row>
    <row r="1188" spans="1:8">
      <c r="A1188">
        <f t="shared" si="43"/>
        <v>5</v>
      </c>
      <c r="C1188" t="s">
        <v>1349</v>
      </c>
      <c r="D1188" t="s">
        <v>1350</v>
      </c>
      <c r="E1188" t="s">
        <v>1765</v>
      </c>
      <c r="F1188" t="s">
        <v>1355</v>
      </c>
      <c r="G1188" s="236" t="s">
        <v>1355</v>
      </c>
      <c r="H1188" t="b">
        <f t="shared" si="42"/>
        <v>1</v>
      </c>
    </row>
    <row r="1189" spans="1:8">
      <c r="A1189">
        <f t="shared" si="43"/>
        <v>6</v>
      </c>
      <c r="C1189" t="s">
        <v>1356</v>
      </c>
      <c r="D1189" t="s">
        <v>1357</v>
      </c>
      <c r="E1189" t="s">
        <v>1766</v>
      </c>
      <c r="F1189" t="s">
        <v>1358</v>
      </c>
      <c r="G1189" s="236" t="s">
        <v>1358</v>
      </c>
      <c r="H1189" t="b">
        <f t="shared" si="42"/>
        <v>1</v>
      </c>
    </row>
    <row r="1190" spans="1:8">
      <c r="A1190">
        <f t="shared" si="43"/>
        <v>6</v>
      </c>
      <c r="C1190" t="s">
        <v>1356</v>
      </c>
      <c r="D1190" t="s">
        <v>1357</v>
      </c>
      <c r="E1190" t="s">
        <v>1766</v>
      </c>
      <c r="F1190" t="s">
        <v>1360</v>
      </c>
      <c r="G1190" s="236" t="s">
        <v>1360</v>
      </c>
      <c r="H1190" t="b">
        <f t="shared" si="42"/>
        <v>1</v>
      </c>
    </row>
    <row r="1191" spans="1:8">
      <c r="A1191">
        <f t="shared" si="43"/>
        <v>6</v>
      </c>
      <c r="C1191" t="s">
        <v>1356</v>
      </c>
      <c r="D1191" t="s">
        <v>1357</v>
      </c>
      <c r="E1191" t="s">
        <v>1766</v>
      </c>
      <c r="F1191" t="s">
        <v>1361</v>
      </c>
      <c r="G1191" s="236" t="s">
        <v>1361</v>
      </c>
      <c r="H1191" t="b">
        <f t="shared" si="42"/>
        <v>1</v>
      </c>
    </row>
    <row r="1192" spans="1:8" ht="24">
      <c r="A1192">
        <f t="shared" si="43"/>
        <v>6</v>
      </c>
      <c r="C1192" t="s">
        <v>1356</v>
      </c>
      <c r="D1192" t="s">
        <v>1357</v>
      </c>
      <c r="E1192" t="s">
        <v>1766</v>
      </c>
      <c r="F1192" t="s">
        <v>1362</v>
      </c>
      <c r="G1192" s="236" t="s">
        <v>1362</v>
      </c>
      <c r="H1192" t="b">
        <f t="shared" si="42"/>
        <v>1</v>
      </c>
    </row>
    <row r="1193" spans="1:8" ht="24">
      <c r="A1193">
        <f t="shared" si="43"/>
        <v>6</v>
      </c>
      <c r="C1193" t="s">
        <v>1356</v>
      </c>
      <c r="D1193" t="s">
        <v>1357</v>
      </c>
      <c r="E1193" t="s">
        <v>1766</v>
      </c>
      <c r="F1193" t="s">
        <v>1363</v>
      </c>
      <c r="G1193" s="236" t="s">
        <v>1363</v>
      </c>
      <c r="H1193" t="b">
        <f t="shared" si="42"/>
        <v>1</v>
      </c>
    </row>
    <row r="1194" spans="1:8" ht="24">
      <c r="A1194">
        <f t="shared" si="43"/>
        <v>6</v>
      </c>
      <c r="C1194" t="s">
        <v>1356</v>
      </c>
      <c r="D1194" t="s">
        <v>1357</v>
      </c>
      <c r="E1194" t="s">
        <v>1766</v>
      </c>
      <c r="F1194" t="s">
        <v>1364</v>
      </c>
      <c r="G1194" s="236" t="s">
        <v>1364</v>
      </c>
      <c r="H1194" t="b">
        <f t="shared" si="42"/>
        <v>1</v>
      </c>
    </row>
    <row r="1195" spans="1:8">
      <c r="A1195">
        <f t="shared" si="43"/>
        <v>10</v>
      </c>
      <c r="C1195" t="s">
        <v>1365</v>
      </c>
      <c r="D1195" t="s">
        <v>1366</v>
      </c>
      <c r="E1195" t="s">
        <v>1767</v>
      </c>
      <c r="F1195" t="s">
        <v>1367</v>
      </c>
      <c r="G1195" s="236" t="s">
        <v>1367</v>
      </c>
      <c r="H1195" t="b">
        <f t="shared" si="42"/>
        <v>1</v>
      </c>
    </row>
    <row r="1196" spans="1:8">
      <c r="A1196">
        <f t="shared" si="43"/>
        <v>10</v>
      </c>
      <c r="C1196" t="s">
        <v>1365</v>
      </c>
      <c r="D1196" t="s">
        <v>1366</v>
      </c>
      <c r="E1196" t="s">
        <v>1767</v>
      </c>
      <c r="F1196" t="s">
        <v>1369</v>
      </c>
      <c r="G1196" s="236" t="s">
        <v>1369</v>
      </c>
      <c r="H1196" t="b">
        <f t="shared" si="42"/>
        <v>1</v>
      </c>
    </row>
    <row r="1197" spans="1:8" ht="24">
      <c r="A1197">
        <f t="shared" si="43"/>
        <v>10</v>
      </c>
      <c r="C1197" t="s">
        <v>1365</v>
      </c>
      <c r="D1197" t="s">
        <v>1366</v>
      </c>
      <c r="E1197" t="s">
        <v>1767</v>
      </c>
      <c r="F1197" t="s">
        <v>1370</v>
      </c>
      <c r="G1197" s="236" t="s">
        <v>1370</v>
      </c>
      <c r="H1197" t="b">
        <f t="shared" si="42"/>
        <v>1</v>
      </c>
    </row>
    <row r="1198" spans="1:8">
      <c r="A1198">
        <f t="shared" si="43"/>
        <v>10</v>
      </c>
      <c r="C1198" t="s">
        <v>1365</v>
      </c>
      <c r="D1198" t="s">
        <v>1366</v>
      </c>
      <c r="E1198" t="s">
        <v>1767</v>
      </c>
      <c r="F1198" t="s">
        <v>1371</v>
      </c>
      <c r="G1198" s="236" t="s">
        <v>1371</v>
      </c>
      <c r="H1198" t="b">
        <f t="shared" si="42"/>
        <v>1</v>
      </c>
    </row>
    <row r="1199" spans="1:8">
      <c r="A1199">
        <f t="shared" si="43"/>
        <v>10</v>
      </c>
      <c r="C1199" t="s">
        <v>1365</v>
      </c>
      <c r="D1199" t="s">
        <v>1366</v>
      </c>
      <c r="E1199" t="s">
        <v>1767</v>
      </c>
      <c r="F1199" t="s">
        <v>1372</v>
      </c>
      <c r="G1199" s="236" t="s">
        <v>1372</v>
      </c>
      <c r="H1199" t="b">
        <f t="shared" si="42"/>
        <v>1</v>
      </c>
    </row>
    <row r="1200" spans="1:8">
      <c r="A1200">
        <f t="shared" si="43"/>
        <v>10</v>
      </c>
      <c r="C1200" t="s">
        <v>1365</v>
      </c>
      <c r="D1200" t="s">
        <v>1366</v>
      </c>
      <c r="E1200" t="s">
        <v>1767</v>
      </c>
      <c r="F1200" t="s">
        <v>1373</v>
      </c>
      <c r="G1200" s="236" t="s">
        <v>1373</v>
      </c>
      <c r="H1200" t="b">
        <f t="shared" si="42"/>
        <v>1</v>
      </c>
    </row>
    <row r="1201" spans="1:8" ht="24">
      <c r="A1201">
        <f t="shared" si="43"/>
        <v>10</v>
      </c>
      <c r="C1201" t="s">
        <v>1365</v>
      </c>
      <c r="D1201" t="s">
        <v>1366</v>
      </c>
      <c r="E1201" t="s">
        <v>1767</v>
      </c>
      <c r="F1201" t="s">
        <v>1600</v>
      </c>
      <c r="G1201" s="236" t="s">
        <v>1600</v>
      </c>
      <c r="H1201" t="b">
        <f t="shared" si="42"/>
        <v>1</v>
      </c>
    </row>
    <row r="1202" spans="1:8">
      <c r="A1202">
        <f t="shared" si="43"/>
        <v>10</v>
      </c>
      <c r="C1202" t="s">
        <v>1365</v>
      </c>
      <c r="D1202" t="s">
        <v>1366</v>
      </c>
      <c r="E1202" t="s">
        <v>1767</v>
      </c>
      <c r="F1202" t="s">
        <v>1375</v>
      </c>
      <c r="G1202" s="236" t="s">
        <v>1375</v>
      </c>
      <c r="H1202" t="b">
        <f t="shared" si="42"/>
        <v>1</v>
      </c>
    </row>
    <row r="1203" spans="1:8" ht="24">
      <c r="A1203">
        <f t="shared" si="43"/>
        <v>10</v>
      </c>
      <c r="C1203" t="s">
        <v>1365</v>
      </c>
      <c r="D1203" t="s">
        <v>1366</v>
      </c>
      <c r="E1203" t="s">
        <v>1767</v>
      </c>
      <c r="F1203" t="s">
        <v>1601</v>
      </c>
      <c r="G1203" s="236" t="s">
        <v>1601</v>
      </c>
      <c r="H1203" t="b">
        <f t="shared" si="42"/>
        <v>1</v>
      </c>
    </row>
    <row r="1204" spans="1:8" ht="24">
      <c r="A1204">
        <f t="shared" si="43"/>
        <v>10</v>
      </c>
      <c r="C1204" t="s">
        <v>1365</v>
      </c>
      <c r="D1204" t="s">
        <v>1366</v>
      </c>
      <c r="E1204" t="s">
        <v>1767</v>
      </c>
      <c r="F1204" t="s">
        <v>1377</v>
      </c>
      <c r="G1204" s="236" t="s">
        <v>1377</v>
      </c>
      <c r="H1204" t="b">
        <f t="shared" si="42"/>
        <v>1</v>
      </c>
    </row>
    <row r="1205" spans="1:8">
      <c r="A1205">
        <f t="shared" si="43"/>
        <v>4</v>
      </c>
      <c r="C1205" t="s">
        <v>1378</v>
      </c>
      <c r="D1205" t="s">
        <v>1379</v>
      </c>
      <c r="E1205" t="s">
        <v>1768</v>
      </c>
      <c r="F1205" t="s">
        <v>1380</v>
      </c>
      <c r="G1205" s="236" t="s">
        <v>1380</v>
      </c>
      <c r="H1205" t="b">
        <f t="shared" si="42"/>
        <v>1</v>
      </c>
    </row>
    <row r="1206" spans="1:8">
      <c r="A1206">
        <f t="shared" si="43"/>
        <v>4</v>
      </c>
      <c r="C1206" t="s">
        <v>1378</v>
      </c>
      <c r="D1206" t="s">
        <v>1379</v>
      </c>
      <c r="E1206" t="s">
        <v>1768</v>
      </c>
      <c r="F1206" t="s">
        <v>1381</v>
      </c>
      <c r="G1206" s="236" t="s">
        <v>1381</v>
      </c>
      <c r="H1206" t="b">
        <f t="shared" si="42"/>
        <v>1</v>
      </c>
    </row>
    <row r="1207" spans="1:8">
      <c r="A1207">
        <f t="shared" si="43"/>
        <v>4</v>
      </c>
      <c r="C1207" t="s">
        <v>1378</v>
      </c>
      <c r="D1207" t="s">
        <v>1379</v>
      </c>
      <c r="E1207" t="s">
        <v>1768</v>
      </c>
      <c r="F1207" t="s">
        <v>1382</v>
      </c>
      <c r="G1207" s="236" t="s">
        <v>1382</v>
      </c>
      <c r="H1207" t="b">
        <f t="shared" si="42"/>
        <v>1</v>
      </c>
    </row>
    <row r="1208" spans="1:8" ht="24">
      <c r="A1208">
        <f t="shared" si="43"/>
        <v>4</v>
      </c>
      <c r="C1208" t="s">
        <v>1378</v>
      </c>
      <c r="D1208" t="s">
        <v>1379</v>
      </c>
      <c r="E1208" t="s">
        <v>1768</v>
      </c>
      <c r="F1208" t="s">
        <v>1383</v>
      </c>
      <c r="G1208" s="236" t="s">
        <v>1383</v>
      </c>
      <c r="H1208" t="b">
        <f t="shared" si="42"/>
        <v>1</v>
      </c>
    </row>
    <row r="1209" spans="1:8" ht="24">
      <c r="A1209">
        <f t="shared" si="43"/>
        <v>10</v>
      </c>
      <c r="C1209" t="s">
        <v>1384</v>
      </c>
      <c r="D1209" t="s">
        <v>1385</v>
      </c>
      <c r="E1209" t="s">
        <v>1769</v>
      </c>
      <c r="F1209" t="s">
        <v>1602</v>
      </c>
      <c r="G1209" s="236" t="s">
        <v>1602</v>
      </c>
      <c r="H1209" t="b">
        <f t="shared" si="42"/>
        <v>1</v>
      </c>
    </row>
    <row r="1210" spans="1:8">
      <c r="A1210">
        <f t="shared" si="43"/>
        <v>10</v>
      </c>
      <c r="C1210" t="s">
        <v>1384</v>
      </c>
      <c r="D1210" t="s">
        <v>1385</v>
      </c>
      <c r="E1210" t="s">
        <v>1769</v>
      </c>
      <c r="F1210" t="s">
        <v>1387</v>
      </c>
      <c r="G1210" s="236" t="s">
        <v>1387</v>
      </c>
      <c r="H1210" t="b">
        <f t="shared" si="42"/>
        <v>1</v>
      </c>
    </row>
    <row r="1211" spans="1:8">
      <c r="A1211">
        <f t="shared" si="43"/>
        <v>10</v>
      </c>
      <c r="C1211" t="s">
        <v>1384</v>
      </c>
      <c r="D1211" t="s">
        <v>1385</v>
      </c>
      <c r="E1211" t="s">
        <v>1769</v>
      </c>
      <c r="F1211" t="s">
        <v>1388</v>
      </c>
      <c r="G1211" s="236" t="s">
        <v>1388</v>
      </c>
      <c r="H1211" t="b">
        <f t="shared" si="42"/>
        <v>1</v>
      </c>
    </row>
    <row r="1212" spans="1:8" ht="24">
      <c r="A1212">
        <f t="shared" si="43"/>
        <v>10</v>
      </c>
      <c r="C1212" t="s">
        <v>1384</v>
      </c>
      <c r="D1212" t="s">
        <v>1385</v>
      </c>
      <c r="E1212" t="s">
        <v>1769</v>
      </c>
      <c r="F1212" t="s">
        <v>1389</v>
      </c>
      <c r="G1212" s="236" t="s">
        <v>1389</v>
      </c>
      <c r="H1212" t="b">
        <f t="shared" si="42"/>
        <v>1</v>
      </c>
    </row>
    <row r="1213" spans="1:8">
      <c r="A1213">
        <f t="shared" si="43"/>
        <v>10</v>
      </c>
      <c r="C1213" t="s">
        <v>1384</v>
      </c>
      <c r="D1213" t="s">
        <v>1385</v>
      </c>
      <c r="E1213" t="s">
        <v>1769</v>
      </c>
      <c r="F1213" t="s">
        <v>1372</v>
      </c>
      <c r="G1213" s="236" t="s">
        <v>1372</v>
      </c>
      <c r="H1213" t="b">
        <f t="shared" si="42"/>
        <v>1</v>
      </c>
    </row>
    <row r="1214" spans="1:8">
      <c r="A1214">
        <f t="shared" si="43"/>
        <v>10</v>
      </c>
      <c r="C1214" t="s">
        <v>1384</v>
      </c>
      <c r="D1214" t="s">
        <v>1385</v>
      </c>
      <c r="E1214" t="s">
        <v>1769</v>
      </c>
      <c r="F1214" t="s">
        <v>1373</v>
      </c>
      <c r="G1214" s="236" t="s">
        <v>1373</v>
      </c>
      <c r="H1214" t="b">
        <f t="shared" si="42"/>
        <v>1</v>
      </c>
    </row>
    <row r="1215" spans="1:8" ht="24">
      <c r="A1215">
        <f t="shared" si="43"/>
        <v>10</v>
      </c>
      <c r="C1215" t="s">
        <v>1384</v>
      </c>
      <c r="D1215" t="s">
        <v>1385</v>
      </c>
      <c r="E1215" t="s">
        <v>1769</v>
      </c>
      <c r="F1215" t="s">
        <v>1390</v>
      </c>
      <c r="G1215" s="236" t="s">
        <v>1390</v>
      </c>
      <c r="H1215" t="b">
        <f t="shared" si="42"/>
        <v>1</v>
      </c>
    </row>
    <row r="1216" spans="1:8">
      <c r="A1216">
        <f t="shared" si="43"/>
        <v>10</v>
      </c>
      <c r="C1216" t="s">
        <v>1384</v>
      </c>
      <c r="D1216" t="s">
        <v>1385</v>
      </c>
      <c r="E1216" t="s">
        <v>1769</v>
      </c>
      <c r="F1216" t="s">
        <v>1375</v>
      </c>
      <c r="G1216" s="236" t="s">
        <v>1375</v>
      </c>
      <c r="H1216" t="b">
        <f t="shared" si="42"/>
        <v>1</v>
      </c>
    </row>
    <row r="1217" spans="1:8" ht="24">
      <c r="A1217">
        <f t="shared" si="43"/>
        <v>10</v>
      </c>
      <c r="C1217" t="s">
        <v>1384</v>
      </c>
      <c r="D1217" t="s">
        <v>1385</v>
      </c>
      <c r="E1217" t="s">
        <v>1769</v>
      </c>
      <c r="F1217" t="s">
        <v>1391</v>
      </c>
      <c r="G1217" s="236" t="s">
        <v>1391</v>
      </c>
      <c r="H1217" t="b">
        <f t="shared" si="42"/>
        <v>1</v>
      </c>
    </row>
    <row r="1218" spans="1:8" ht="24">
      <c r="A1218">
        <f t="shared" si="43"/>
        <v>10</v>
      </c>
      <c r="C1218" t="s">
        <v>1384</v>
      </c>
      <c r="D1218" t="s">
        <v>1385</v>
      </c>
      <c r="E1218" t="s">
        <v>1769</v>
      </c>
      <c r="F1218" t="s">
        <v>1392</v>
      </c>
      <c r="G1218" s="236" t="s">
        <v>1392</v>
      </c>
      <c r="H1218" t="b">
        <f t="shared" si="42"/>
        <v>1</v>
      </c>
    </row>
    <row r="1219" spans="1:8">
      <c r="A1219">
        <f t="shared" si="43"/>
        <v>2</v>
      </c>
      <c r="C1219" t="s">
        <v>1393</v>
      </c>
      <c r="D1219" t="s">
        <v>1394</v>
      </c>
      <c r="E1219" t="s">
        <v>1770</v>
      </c>
      <c r="F1219" t="s">
        <v>1395</v>
      </c>
      <c r="G1219" s="236" t="s">
        <v>1395</v>
      </c>
      <c r="H1219" t="b">
        <f t="shared" si="42"/>
        <v>1</v>
      </c>
    </row>
    <row r="1220" spans="1:8">
      <c r="A1220">
        <f t="shared" si="43"/>
        <v>2</v>
      </c>
      <c r="C1220" t="s">
        <v>1393</v>
      </c>
      <c r="D1220" t="s">
        <v>1394</v>
      </c>
      <c r="E1220" t="s">
        <v>1770</v>
      </c>
      <c r="F1220" t="s">
        <v>1397</v>
      </c>
      <c r="G1220" s="236" t="s">
        <v>1397</v>
      </c>
      <c r="H1220" t="b">
        <f t="shared" ref="H1220:H1283" si="44">+G1220=F1220</f>
        <v>1</v>
      </c>
    </row>
    <row r="1221" spans="1:8">
      <c r="A1221">
        <f t="shared" si="43"/>
        <v>123</v>
      </c>
      <c r="B1221">
        <f t="shared" ref="B1221:B1226" si="45">+COUNTIF($D$85:$D$1226,D1221)</f>
        <v>8</v>
      </c>
      <c r="C1221" t="s">
        <v>1487</v>
      </c>
      <c r="D1221" t="s">
        <v>1394</v>
      </c>
      <c r="E1221" t="s">
        <v>1771</v>
      </c>
      <c r="F1221" t="s">
        <v>72</v>
      </c>
      <c r="G1221" s="236" t="s">
        <v>72</v>
      </c>
      <c r="H1221" t="b">
        <f t="shared" si="44"/>
        <v>1</v>
      </c>
    </row>
    <row r="1222" spans="1:8">
      <c r="A1222">
        <f t="shared" si="43"/>
        <v>123</v>
      </c>
      <c r="B1222">
        <f t="shared" si="45"/>
        <v>8</v>
      </c>
      <c r="C1222" t="s">
        <v>1487</v>
      </c>
      <c r="D1222" t="s">
        <v>1394</v>
      </c>
      <c r="E1222" t="s">
        <v>1771</v>
      </c>
      <c r="F1222" t="s">
        <v>1004</v>
      </c>
      <c r="G1222" s="236" t="s">
        <v>1004</v>
      </c>
      <c r="H1222" t="b">
        <f t="shared" si="44"/>
        <v>1</v>
      </c>
    </row>
    <row r="1223" spans="1:8">
      <c r="A1223">
        <f t="shared" si="43"/>
        <v>123</v>
      </c>
      <c r="B1223">
        <f t="shared" si="45"/>
        <v>8</v>
      </c>
      <c r="C1223" t="s">
        <v>1487</v>
      </c>
      <c r="D1223" t="s">
        <v>1394</v>
      </c>
      <c r="E1223" t="s">
        <v>1771</v>
      </c>
      <c r="F1223" t="s">
        <v>75</v>
      </c>
      <c r="G1223" s="236" t="s">
        <v>75</v>
      </c>
      <c r="H1223" t="b">
        <f t="shared" si="44"/>
        <v>1</v>
      </c>
    </row>
    <row r="1224" spans="1:8">
      <c r="A1224">
        <f t="shared" si="43"/>
        <v>123</v>
      </c>
      <c r="B1224">
        <f t="shared" si="45"/>
        <v>8</v>
      </c>
      <c r="C1224" t="s">
        <v>1487</v>
      </c>
      <c r="D1224" t="s">
        <v>1394</v>
      </c>
      <c r="E1224" t="s">
        <v>1771</v>
      </c>
      <c r="F1224" t="s">
        <v>76</v>
      </c>
      <c r="G1224" s="236" t="s">
        <v>76</v>
      </c>
      <c r="H1224" t="b">
        <f t="shared" si="44"/>
        <v>1</v>
      </c>
    </row>
    <row r="1225" spans="1:8">
      <c r="A1225">
        <f t="shared" si="43"/>
        <v>123</v>
      </c>
      <c r="B1225">
        <f t="shared" si="45"/>
        <v>8</v>
      </c>
      <c r="C1225" t="s">
        <v>1487</v>
      </c>
      <c r="D1225" t="s">
        <v>1394</v>
      </c>
      <c r="E1225" t="s">
        <v>1771</v>
      </c>
      <c r="F1225" t="s">
        <v>1399</v>
      </c>
      <c r="G1225" s="236" t="s">
        <v>1399</v>
      </c>
      <c r="H1225" t="b">
        <f t="shared" si="44"/>
        <v>1</v>
      </c>
    </row>
    <row r="1226" spans="1:8">
      <c r="A1226">
        <f t="shared" si="43"/>
        <v>123</v>
      </c>
      <c r="B1226">
        <f t="shared" si="45"/>
        <v>8</v>
      </c>
      <c r="C1226" t="s">
        <v>1487</v>
      </c>
      <c r="D1226" t="s">
        <v>1394</v>
      </c>
      <c r="E1226" t="s">
        <v>1771</v>
      </c>
      <c r="F1226" t="s">
        <v>1401</v>
      </c>
      <c r="G1226" s="236" t="s">
        <v>1401</v>
      </c>
      <c r="H1226" t="b">
        <f t="shared" si="44"/>
        <v>1</v>
      </c>
    </row>
    <row r="1227" spans="1:8" ht="24">
      <c r="A1227">
        <f t="shared" si="43"/>
        <v>5</v>
      </c>
      <c r="C1227" t="s">
        <v>1131</v>
      </c>
      <c r="D1227" t="s">
        <v>1182</v>
      </c>
      <c r="E1227" t="s">
        <v>1183</v>
      </c>
      <c r="F1227" t="s">
        <v>1183</v>
      </c>
      <c r="G1227" s="236" t="s">
        <v>1183</v>
      </c>
      <c r="H1227" t="b">
        <f t="shared" si="44"/>
        <v>1</v>
      </c>
    </row>
    <row r="1228" spans="1:8" ht="24">
      <c r="A1228">
        <f t="shared" si="43"/>
        <v>2</v>
      </c>
      <c r="C1228" t="s">
        <v>1402</v>
      </c>
      <c r="D1228" t="s">
        <v>1403</v>
      </c>
      <c r="E1228" t="s">
        <v>1772</v>
      </c>
      <c r="F1228" t="s">
        <v>1603</v>
      </c>
      <c r="G1228" s="236" t="s">
        <v>1603</v>
      </c>
      <c r="H1228" t="b">
        <f t="shared" si="44"/>
        <v>1</v>
      </c>
    </row>
    <row r="1229" spans="1:8">
      <c r="A1229">
        <f t="shared" si="43"/>
        <v>2</v>
      </c>
      <c r="C1229" t="s">
        <v>1402</v>
      </c>
      <c r="D1229" t="s">
        <v>1403</v>
      </c>
      <c r="E1229" t="s">
        <v>1772</v>
      </c>
      <c r="F1229" t="s">
        <v>1406</v>
      </c>
      <c r="G1229" s="236" t="s">
        <v>1406</v>
      </c>
      <c r="H1229" t="b">
        <f t="shared" si="44"/>
        <v>1</v>
      </c>
    </row>
    <row r="1230" spans="1:8">
      <c r="A1230">
        <f t="shared" si="43"/>
        <v>7</v>
      </c>
      <c r="C1230" t="s">
        <v>1407</v>
      </c>
      <c r="D1230" t="s">
        <v>1408</v>
      </c>
      <c r="E1230" t="s">
        <v>1773</v>
      </c>
      <c r="F1230" t="s">
        <v>1409</v>
      </c>
      <c r="G1230" s="236" t="s">
        <v>1409</v>
      </c>
      <c r="H1230" t="b">
        <f t="shared" si="44"/>
        <v>1</v>
      </c>
    </row>
    <row r="1231" spans="1:8">
      <c r="A1231">
        <f t="shared" si="43"/>
        <v>7</v>
      </c>
      <c r="C1231" t="s">
        <v>1407</v>
      </c>
      <c r="D1231" t="s">
        <v>1408</v>
      </c>
      <c r="E1231" t="s">
        <v>1773</v>
      </c>
      <c r="F1231" t="s">
        <v>1411</v>
      </c>
      <c r="G1231" s="236" t="s">
        <v>1411</v>
      </c>
      <c r="H1231" t="b">
        <f t="shared" si="44"/>
        <v>1</v>
      </c>
    </row>
    <row r="1232" spans="1:8">
      <c r="A1232">
        <f t="shared" si="43"/>
        <v>7</v>
      </c>
      <c r="C1232" t="s">
        <v>1407</v>
      </c>
      <c r="D1232" t="s">
        <v>1408</v>
      </c>
      <c r="E1232" t="s">
        <v>1773</v>
      </c>
      <c r="F1232" t="s">
        <v>1412</v>
      </c>
      <c r="G1232" s="236" t="s">
        <v>1412</v>
      </c>
      <c r="H1232" t="b">
        <f t="shared" si="44"/>
        <v>1</v>
      </c>
    </row>
    <row r="1233" spans="1:8" ht="24">
      <c r="A1233">
        <f t="shared" si="43"/>
        <v>7</v>
      </c>
      <c r="C1233" t="s">
        <v>1407</v>
      </c>
      <c r="D1233" t="s">
        <v>1408</v>
      </c>
      <c r="E1233" t="s">
        <v>1773</v>
      </c>
      <c r="F1233" t="s">
        <v>1413</v>
      </c>
      <c r="G1233" s="236" t="s">
        <v>1413</v>
      </c>
      <c r="H1233" t="b">
        <f t="shared" si="44"/>
        <v>1</v>
      </c>
    </row>
    <row r="1234" spans="1:8">
      <c r="A1234">
        <f t="shared" si="43"/>
        <v>7</v>
      </c>
      <c r="C1234" t="s">
        <v>1407</v>
      </c>
      <c r="D1234" t="s">
        <v>1408</v>
      </c>
      <c r="E1234" t="s">
        <v>1773</v>
      </c>
      <c r="F1234" t="s">
        <v>1414</v>
      </c>
      <c r="G1234" s="236" t="s">
        <v>1414</v>
      </c>
      <c r="H1234" t="b">
        <f t="shared" si="44"/>
        <v>1</v>
      </c>
    </row>
    <row r="1235" spans="1:8">
      <c r="A1235">
        <f t="shared" si="43"/>
        <v>7</v>
      </c>
      <c r="C1235" t="s">
        <v>1407</v>
      </c>
      <c r="D1235" t="s">
        <v>1408</v>
      </c>
      <c r="E1235" t="s">
        <v>1773</v>
      </c>
      <c r="F1235" t="s">
        <v>1415</v>
      </c>
      <c r="G1235" s="236" t="s">
        <v>1415</v>
      </c>
      <c r="H1235" t="b">
        <f t="shared" si="44"/>
        <v>1</v>
      </c>
    </row>
    <row r="1236" spans="1:8">
      <c r="A1236">
        <f t="shared" si="43"/>
        <v>7</v>
      </c>
      <c r="C1236" t="s">
        <v>1407</v>
      </c>
      <c r="D1236" t="s">
        <v>1408</v>
      </c>
      <c r="E1236" t="s">
        <v>1773</v>
      </c>
      <c r="F1236" t="s">
        <v>1416</v>
      </c>
      <c r="G1236" s="236" t="s">
        <v>1416</v>
      </c>
      <c r="H1236" t="b">
        <f t="shared" si="44"/>
        <v>1</v>
      </c>
    </row>
    <row r="1237" spans="1:8" ht="24">
      <c r="A1237">
        <f t="shared" ref="A1237:A1298" si="46">+COUNTIF($C$3:$C$1298,C1237)</f>
        <v>25</v>
      </c>
      <c r="C1237" t="s">
        <v>1417</v>
      </c>
      <c r="D1237" t="s">
        <v>1418</v>
      </c>
      <c r="E1237" t="s">
        <v>1774</v>
      </c>
      <c r="F1237" t="s">
        <v>1419</v>
      </c>
      <c r="G1237" s="236" t="s">
        <v>1419</v>
      </c>
      <c r="H1237" t="b">
        <f t="shared" si="44"/>
        <v>1</v>
      </c>
    </row>
    <row r="1238" spans="1:8">
      <c r="A1238">
        <f t="shared" si="46"/>
        <v>25</v>
      </c>
      <c r="C1238" t="s">
        <v>1417</v>
      </c>
      <c r="D1238" t="s">
        <v>1418</v>
      </c>
      <c r="E1238" t="s">
        <v>1774</v>
      </c>
      <c r="F1238" t="s">
        <v>1420</v>
      </c>
      <c r="G1238" s="236" t="s">
        <v>1420</v>
      </c>
      <c r="H1238" t="b">
        <f t="shared" si="44"/>
        <v>1</v>
      </c>
    </row>
    <row r="1239" spans="1:8" ht="24">
      <c r="A1239">
        <f t="shared" si="46"/>
        <v>25</v>
      </c>
      <c r="C1239" t="s">
        <v>1417</v>
      </c>
      <c r="D1239" t="s">
        <v>1418</v>
      </c>
      <c r="E1239" t="s">
        <v>1774</v>
      </c>
      <c r="F1239" t="s">
        <v>1421</v>
      </c>
      <c r="G1239" s="236" t="s">
        <v>1421</v>
      </c>
      <c r="H1239" t="b">
        <f t="shared" si="44"/>
        <v>1</v>
      </c>
    </row>
    <row r="1240" spans="1:8">
      <c r="A1240">
        <f t="shared" si="46"/>
        <v>25</v>
      </c>
      <c r="C1240" t="s">
        <v>1417</v>
      </c>
      <c r="D1240" t="s">
        <v>1418</v>
      </c>
      <c r="E1240" t="s">
        <v>1774</v>
      </c>
      <c r="F1240" t="s">
        <v>1422</v>
      </c>
      <c r="G1240" s="236" t="s">
        <v>1422</v>
      </c>
      <c r="H1240" t="b">
        <f t="shared" si="44"/>
        <v>1</v>
      </c>
    </row>
    <row r="1241" spans="1:8">
      <c r="A1241">
        <f t="shared" si="46"/>
        <v>25</v>
      </c>
      <c r="C1241" t="s">
        <v>1417</v>
      </c>
      <c r="D1241" t="s">
        <v>1418</v>
      </c>
      <c r="E1241" t="s">
        <v>1774</v>
      </c>
      <c r="F1241" t="s">
        <v>1423</v>
      </c>
      <c r="G1241" s="236" t="s">
        <v>1423</v>
      </c>
      <c r="H1241" t="b">
        <f t="shared" si="44"/>
        <v>1</v>
      </c>
    </row>
    <row r="1242" spans="1:8" ht="24">
      <c r="A1242">
        <f t="shared" si="46"/>
        <v>25</v>
      </c>
      <c r="C1242" t="s">
        <v>1417</v>
      </c>
      <c r="D1242" t="s">
        <v>1418</v>
      </c>
      <c r="E1242" t="s">
        <v>1774</v>
      </c>
      <c r="F1242" t="s">
        <v>1424</v>
      </c>
      <c r="G1242" s="236" t="s">
        <v>1424</v>
      </c>
      <c r="H1242" t="b">
        <f t="shared" si="44"/>
        <v>1</v>
      </c>
    </row>
    <row r="1243" spans="1:8" ht="24">
      <c r="A1243">
        <f t="shared" si="46"/>
        <v>25</v>
      </c>
      <c r="C1243" t="s">
        <v>1417</v>
      </c>
      <c r="D1243" t="s">
        <v>1418</v>
      </c>
      <c r="E1243" t="s">
        <v>1774</v>
      </c>
      <c r="F1243" t="s">
        <v>1425</v>
      </c>
      <c r="G1243" s="236" t="s">
        <v>1425</v>
      </c>
      <c r="H1243" t="b">
        <f t="shared" si="44"/>
        <v>1</v>
      </c>
    </row>
    <row r="1244" spans="1:8" ht="24">
      <c r="A1244">
        <f t="shared" si="46"/>
        <v>25</v>
      </c>
      <c r="C1244" t="s">
        <v>1417</v>
      </c>
      <c r="D1244" t="s">
        <v>1418</v>
      </c>
      <c r="E1244" t="s">
        <v>1774</v>
      </c>
      <c r="F1244" t="s">
        <v>1426</v>
      </c>
      <c r="G1244" s="236" t="s">
        <v>1426</v>
      </c>
      <c r="H1244" t="b">
        <f t="shared" si="44"/>
        <v>1</v>
      </c>
    </row>
    <row r="1245" spans="1:8" ht="24">
      <c r="A1245">
        <f t="shared" si="46"/>
        <v>25</v>
      </c>
      <c r="C1245" t="s">
        <v>1417</v>
      </c>
      <c r="D1245" t="s">
        <v>1418</v>
      </c>
      <c r="E1245" t="s">
        <v>1774</v>
      </c>
      <c r="F1245" t="s">
        <v>1427</v>
      </c>
      <c r="G1245" s="236" t="s">
        <v>1427</v>
      </c>
      <c r="H1245" t="b">
        <f t="shared" si="44"/>
        <v>1</v>
      </c>
    </row>
    <row r="1246" spans="1:8" ht="24">
      <c r="A1246">
        <f t="shared" si="46"/>
        <v>25</v>
      </c>
      <c r="C1246" t="s">
        <v>1417</v>
      </c>
      <c r="D1246" t="s">
        <v>1418</v>
      </c>
      <c r="E1246" t="s">
        <v>1774</v>
      </c>
      <c r="F1246" t="s">
        <v>1428</v>
      </c>
      <c r="G1246" s="236" t="s">
        <v>1428</v>
      </c>
      <c r="H1246" t="b">
        <f t="shared" si="44"/>
        <v>1</v>
      </c>
    </row>
    <row r="1247" spans="1:8">
      <c r="A1247">
        <f t="shared" si="46"/>
        <v>25</v>
      </c>
      <c r="C1247" t="s">
        <v>1417</v>
      </c>
      <c r="D1247" t="s">
        <v>1418</v>
      </c>
      <c r="E1247" t="s">
        <v>1774</v>
      </c>
      <c r="F1247" t="s">
        <v>1429</v>
      </c>
      <c r="G1247" s="236" t="s">
        <v>1429</v>
      </c>
      <c r="H1247" t="b">
        <f t="shared" si="44"/>
        <v>1</v>
      </c>
    </row>
    <row r="1248" spans="1:8">
      <c r="A1248">
        <f t="shared" si="46"/>
        <v>25</v>
      </c>
      <c r="C1248" t="s">
        <v>1417</v>
      </c>
      <c r="D1248" t="s">
        <v>1418</v>
      </c>
      <c r="E1248" t="s">
        <v>1774</v>
      </c>
      <c r="F1248" t="s">
        <v>1430</v>
      </c>
      <c r="G1248" s="236" t="s">
        <v>1430</v>
      </c>
      <c r="H1248" t="b">
        <f t="shared" si="44"/>
        <v>1</v>
      </c>
    </row>
    <row r="1249" spans="1:8">
      <c r="A1249">
        <f t="shared" si="46"/>
        <v>25</v>
      </c>
      <c r="C1249" t="s">
        <v>1417</v>
      </c>
      <c r="D1249" t="s">
        <v>1418</v>
      </c>
      <c r="E1249" t="s">
        <v>1774</v>
      </c>
      <c r="F1249" t="s">
        <v>1431</v>
      </c>
      <c r="G1249" s="236" t="s">
        <v>1431</v>
      </c>
      <c r="H1249" t="b">
        <f t="shared" si="44"/>
        <v>1</v>
      </c>
    </row>
    <row r="1250" spans="1:8">
      <c r="A1250">
        <f t="shared" si="46"/>
        <v>25</v>
      </c>
      <c r="C1250" t="s">
        <v>1417</v>
      </c>
      <c r="D1250" t="s">
        <v>1418</v>
      </c>
      <c r="E1250" t="s">
        <v>1774</v>
      </c>
      <c r="F1250" t="s">
        <v>1432</v>
      </c>
      <c r="G1250" s="236" t="s">
        <v>1432</v>
      </c>
      <c r="H1250" t="b">
        <f t="shared" si="44"/>
        <v>1</v>
      </c>
    </row>
    <row r="1251" spans="1:8">
      <c r="A1251">
        <f t="shared" si="46"/>
        <v>25</v>
      </c>
      <c r="C1251" t="s">
        <v>1417</v>
      </c>
      <c r="D1251" t="s">
        <v>1418</v>
      </c>
      <c r="E1251" t="s">
        <v>1774</v>
      </c>
      <c r="F1251" t="s">
        <v>1433</v>
      </c>
      <c r="G1251" s="236" t="s">
        <v>1433</v>
      </c>
      <c r="H1251" t="b">
        <f t="shared" si="44"/>
        <v>1</v>
      </c>
    </row>
    <row r="1252" spans="1:8">
      <c r="A1252">
        <f t="shared" si="46"/>
        <v>25</v>
      </c>
      <c r="C1252" t="s">
        <v>1417</v>
      </c>
      <c r="D1252" t="s">
        <v>1418</v>
      </c>
      <c r="E1252" t="s">
        <v>1774</v>
      </c>
      <c r="F1252" t="s">
        <v>1434</v>
      </c>
      <c r="G1252" s="236" t="s">
        <v>1434</v>
      </c>
      <c r="H1252" t="b">
        <f t="shared" si="44"/>
        <v>1</v>
      </c>
    </row>
    <row r="1253" spans="1:8">
      <c r="A1253">
        <f t="shared" si="46"/>
        <v>25</v>
      </c>
      <c r="C1253" t="s">
        <v>1417</v>
      </c>
      <c r="D1253" t="s">
        <v>1418</v>
      </c>
      <c r="E1253" t="s">
        <v>1774</v>
      </c>
      <c r="F1253" t="s">
        <v>1435</v>
      </c>
      <c r="G1253" s="236" t="s">
        <v>1435</v>
      </c>
      <c r="H1253" t="b">
        <f t="shared" si="44"/>
        <v>1</v>
      </c>
    </row>
    <row r="1254" spans="1:8">
      <c r="A1254">
        <f t="shared" si="46"/>
        <v>25</v>
      </c>
      <c r="C1254" t="s">
        <v>1417</v>
      </c>
      <c r="D1254" t="s">
        <v>1418</v>
      </c>
      <c r="E1254" t="s">
        <v>1774</v>
      </c>
      <c r="F1254" t="s">
        <v>1436</v>
      </c>
      <c r="G1254" s="236" t="s">
        <v>1436</v>
      </c>
      <c r="H1254" t="b">
        <f t="shared" si="44"/>
        <v>1</v>
      </c>
    </row>
    <row r="1255" spans="1:8">
      <c r="A1255">
        <f t="shared" si="46"/>
        <v>25</v>
      </c>
      <c r="C1255" t="s">
        <v>1417</v>
      </c>
      <c r="D1255" t="s">
        <v>1418</v>
      </c>
      <c r="E1255" t="s">
        <v>1774</v>
      </c>
      <c r="F1255" t="s">
        <v>1437</v>
      </c>
      <c r="G1255" s="236" t="s">
        <v>1437</v>
      </c>
      <c r="H1255" t="b">
        <f t="shared" si="44"/>
        <v>1</v>
      </c>
    </row>
    <row r="1256" spans="1:8">
      <c r="A1256">
        <f t="shared" si="46"/>
        <v>25</v>
      </c>
      <c r="C1256" t="s">
        <v>1417</v>
      </c>
      <c r="D1256" t="s">
        <v>1418</v>
      </c>
      <c r="E1256" t="s">
        <v>1774</v>
      </c>
      <c r="F1256" t="s">
        <v>1438</v>
      </c>
      <c r="G1256" s="236" t="s">
        <v>1438</v>
      </c>
      <c r="H1256" t="b">
        <f t="shared" si="44"/>
        <v>1</v>
      </c>
    </row>
    <row r="1257" spans="1:8">
      <c r="A1257">
        <f t="shared" si="46"/>
        <v>25</v>
      </c>
      <c r="C1257" t="s">
        <v>1417</v>
      </c>
      <c r="D1257" t="s">
        <v>1418</v>
      </c>
      <c r="E1257" t="s">
        <v>1774</v>
      </c>
      <c r="F1257" t="s">
        <v>1439</v>
      </c>
      <c r="G1257" s="236" t="s">
        <v>1439</v>
      </c>
      <c r="H1257" t="b">
        <f t="shared" si="44"/>
        <v>1</v>
      </c>
    </row>
    <row r="1258" spans="1:8" ht="24">
      <c r="A1258">
        <f t="shared" si="46"/>
        <v>25</v>
      </c>
      <c r="C1258" t="s">
        <v>1417</v>
      </c>
      <c r="D1258" t="s">
        <v>1418</v>
      </c>
      <c r="E1258" t="s">
        <v>1774</v>
      </c>
      <c r="F1258" t="s">
        <v>1426</v>
      </c>
      <c r="G1258" s="236" t="s">
        <v>1426</v>
      </c>
      <c r="H1258" t="b">
        <f t="shared" si="44"/>
        <v>1</v>
      </c>
    </row>
    <row r="1259" spans="1:8">
      <c r="A1259">
        <f t="shared" si="46"/>
        <v>25</v>
      </c>
      <c r="C1259" t="s">
        <v>1417</v>
      </c>
      <c r="D1259" t="s">
        <v>1418</v>
      </c>
      <c r="E1259" t="s">
        <v>1774</v>
      </c>
      <c r="F1259" t="s">
        <v>1440</v>
      </c>
      <c r="G1259" s="236" t="s">
        <v>1440</v>
      </c>
      <c r="H1259" t="b">
        <f t="shared" si="44"/>
        <v>1</v>
      </c>
    </row>
    <row r="1260" spans="1:8" ht="36">
      <c r="A1260">
        <f t="shared" si="46"/>
        <v>25</v>
      </c>
      <c r="C1260" t="s">
        <v>1417</v>
      </c>
      <c r="D1260" t="s">
        <v>1418</v>
      </c>
      <c r="E1260" t="s">
        <v>1774</v>
      </c>
      <c r="F1260" t="s">
        <v>1441</v>
      </c>
      <c r="G1260" s="236" t="s">
        <v>1441</v>
      </c>
      <c r="H1260" t="b">
        <f t="shared" si="44"/>
        <v>1</v>
      </c>
    </row>
    <row r="1261" spans="1:8">
      <c r="A1261">
        <f t="shared" si="46"/>
        <v>25</v>
      </c>
      <c r="C1261" t="s">
        <v>1417</v>
      </c>
      <c r="D1261" t="s">
        <v>1418</v>
      </c>
      <c r="E1261" t="s">
        <v>1774</v>
      </c>
      <c r="F1261" t="s">
        <v>1442</v>
      </c>
      <c r="G1261" s="236" t="s">
        <v>1442</v>
      </c>
      <c r="H1261" t="b">
        <f t="shared" si="44"/>
        <v>1</v>
      </c>
    </row>
    <row r="1262" spans="1:8">
      <c r="A1262">
        <f t="shared" si="46"/>
        <v>11</v>
      </c>
      <c r="C1262" t="s">
        <v>1443</v>
      </c>
      <c r="D1262" t="s">
        <v>1444</v>
      </c>
      <c r="E1262" t="s">
        <v>1775</v>
      </c>
      <c r="F1262" t="s">
        <v>1445</v>
      </c>
      <c r="G1262" s="236" t="s">
        <v>1445</v>
      </c>
      <c r="H1262" t="b">
        <f t="shared" si="44"/>
        <v>1</v>
      </c>
    </row>
    <row r="1263" spans="1:8">
      <c r="A1263">
        <f t="shared" si="46"/>
        <v>11</v>
      </c>
      <c r="C1263" t="s">
        <v>1443</v>
      </c>
      <c r="D1263" t="s">
        <v>1444</v>
      </c>
      <c r="E1263" t="s">
        <v>1775</v>
      </c>
      <c r="F1263" t="s">
        <v>1446</v>
      </c>
      <c r="G1263" s="236" t="s">
        <v>1446</v>
      </c>
      <c r="H1263" t="b">
        <f t="shared" si="44"/>
        <v>1</v>
      </c>
    </row>
    <row r="1264" spans="1:8" ht="24">
      <c r="A1264">
        <f t="shared" si="46"/>
        <v>11</v>
      </c>
      <c r="C1264" t="s">
        <v>1443</v>
      </c>
      <c r="D1264" t="s">
        <v>1444</v>
      </c>
      <c r="E1264" t="s">
        <v>1775</v>
      </c>
      <c r="F1264" t="s">
        <v>1447</v>
      </c>
      <c r="G1264" s="236" t="s">
        <v>1447</v>
      </c>
      <c r="H1264" t="b">
        <f t="shared" si="44"/>
        <v>1</v>
      </c>
    </row>
    <row r="1265" spans="1:8">
      <c r="A1265">
        <f t="shared" si="46"/>
        <v>11</v>
      </c>
      <c r="C1265" t="s">
        <v>1443</v>
      </c>
      <c r="D1265" t="s">
        <v>1444</v>
      </c>
      <c r="E1265" t="s">
        <v>1775</v>
      </c>
      <c r="F1265" t="s">
        <v>1262</v>
      </c>
      <c r="G1265" s="236" t="s">
        <v>1262</v>
      </c>
      <c r="H1265" t="b">
        <f t="shared" si="44"/>
        <v>1</v>
      </c>
    </row>
    <row r="1266" spans="1:8">
      <c r="A1266">
        <f t="shared" si="46"/>
        <v>11</v>
      </c>
      <c r="C1266" t="s">
        <v>1443</v>
      </c>
      <c r="D1266" t="s">
        <v>1444</v>
      </c>
      <c r="E1266" t="s">
        <v>1775</v>
      </c>
      <c r="F1266" t="s">
        <v>1448</v>
      </c>
      <c r="G1266" s="236" t="s">
        <v>1448</v>
      </c>
      <c r="H1266" t="b">
        <f t="shared" si="44"/>
        <v>1</v>
      </c>
    </row>
    <row r="1267" spans="1:8">
      <c r="A1267">
        <f t="shared" si="46"/>
        <v>11</v>
      </c>
      <c r="C1267" t="s">
        <v>1443</v>
      </c>
      <c r="D1267" t="s">
        <v>1444</v>
      </c>
      <c r="E1267" t="s">
        <v>1775</v>
      </c>
      <c r="F1267" t="s">
        <v>1449</v>
      </c>
      <c r="G1267" s="236" t="s">
        <v>1449</v>
      </c>
      <c r="H1267" t="b">
        <f t="shared" si="44"/>
        <v>1</v>
      </c>
    </row>
    <row r="1268" spans="1:8">
      <c r="A1268">
        <f t="shared" si="46"/>
        <v>11</v>
      </c>
      <c r="C1268" t="s">
        <v>1443</v>
      </c>
      <c r="D1268" t="s">
        <v>1444</v>
      </c>
      <c r="E1268" t="s">
        <v>1775</v>
      </c>
      <c r="F1268" t="s">
        <v>1450</v>
      </c>
      <c r="G1268" s="236" t="s">
        <v>1450</v>
      </c>
      <c r="H1268" t="b">
        <f t="shared" si="44"/>
        <v>1</v>
      </c>
    </row>
    <row r="1269" spans="1:8">
      <c r="A1269">
        <f t="shared" si="46"/>
        <v>11</v>
      </c>
      <c r="C1269" t="s">
        <v>1443</v>
      </c>
      <c r="D1269" t="s">
        <v>1444</v>
      </c>
      <c r="E1269" t="s">
        <v>1775</v>
      </c>
      <c r="F1269" t="s">
        <v>1451</v>
      </c>
      <c r="G1269" s="236" t="s">
        <v>1451</v>
      </c>
      <c r="H1269" t="b">
        <f t="shared" si="44"/>
        <v>1</v>
      </c>
    </row>
    <row r="1270" spans="1:8" ht="24">
      <c r="A1270">
        <f t="shared" si="46"/>
        <v>11</v>
      </c>
      <c r="C1270" t="s">
        <v>1443</v>
      </c>
      <c r="D1270" t="s">
        <v>1444</v>
      </c>
      <c r="E1270" t="s">
        <v>1775</v>
      </c>
      <c r="F1270" t="s">
        <v>1452</v>
      </c>
      <c r="G1270" s="236" t="s">
        <v>1452</v>
      </c>
      <c r="H1270" t="b">
        <f t="shared" si="44"/>
        <v>1</v>
      </c>
    </row>
    <row r="1271" spans="1:8" ht="24">
      <c r="A1271">
        <f t="shared" si="46"/>
        <v>11</v>
      </c>
      <c r="C1271" t="s">
        <v>1443</v>
      </c>
      <c r="D1271" t="s">
        <v>1444</v>
      </c>
      <c r="E1271" t="s">
        <v>1775</v>
      </c>
      <c r="F1271" t="s">
        <v>1453</v>
      </c>
      <c r="G1271" s="236" t="s">
        <v>1453</v>
      </c>
      <c r="H1271" t="b">
        <f t="shared" si="44"/>
        <v>1</v>
      </c>
    </row>
    <row r="1272" spans="1:8">
      <c r="A1272">
        <f t="shared" si="46"/>
        <v>11</v>
      </c>
      <c r="C1272" t="s">
        <v>1443</v>
      </c>
      <c r="D1272" t="s">
        <v>1444</v>
      </c>
      <c r="E1272" t="s">
        <v>1775</v>
      </c>
      <c r="F1272" t="s">
        <v>1454</v>
      </c>
      <c r="G1272" s="236" t="s">
        <v>1454</v>
      </c>
      <c r="H1272" t="b">
        <f t="shared" si="44"/>
        <v>1</v>
      </c>
    </row>
    <row r="1273" spans="1:8">
      <c r="A1273">
        <f t="shared" si="46"/>
        <v>11</v>
      </c>
      <c r="C1273" t="s">
        <v>1455</v>
      </c>
      <c r="D1273" t="s">
        <v>1456</v>
      </c>
      <c r="E1273" t="s">
        <v>1776</v>
      </c>
      <c r="F1273" t="s">
        <v>1457</v>
      </c>
      <c r="G1273" s="236" t="s">
        <v>1457</v>
      </c>
      <c r="H1273" t="b">
        <f t="shared" si="44"/>
        <v>1</v>
      </c>
    </row>
    <row r="1274" spans="1:8">
      <c r="A1274">
        <f t="shared" si="46"/>
        <v>11</v>
      </c>
      <c r="C1274" t="s">
        <v>1455</v>
      </c>
      <c r="D1274" t="s">
        <v>1456</v>
      </c>
      <c r="E1274" t="s">
        <v>1776</v>
      </c>
      <c r="F1274" t="s">
        <v>1446</v>
      </c>
      <c r="G1274" s="236" t="s">
        <v>1446</v>
      </c>
      <c r="H1274" t="b">
        <f t="shared" si="44"/>
        <v>1</v>
      </c>
    </row>
    <row r="1275" spans="1:8" ht="24">
      <c r="A1275">
        <f t="shared" si="46"/>
        <v>11</v>
      </c>
      <c r="C1275" t="s">
        <v>1455</v>
      </c>
      <c r="D1275" t="s">
        <v>1456</v>
      </c>
      <c r="E1275" t="s">
        <v>1776</v>
      </c>
      <c r="F1275" t="s">
        <v>1459</v>
      </c>
      <c r="G1275" s="236" t="s">
        <v>1459</v>
      </c>
      <c r="H1275" t="b">
        <f t="shared" si="44"/>
        <v>1</v>
      </c>
    </row>
    <row r="1276" spans="1:8">
      <c r="A1276">
        <f t="shared" si="46"/>
        <v>11</v>
      </c>
      <c r="C1276" t="s">
        <v>1455</v>
      </c>
      <c r="D1276" t="s">
        <v>1456</v>
      </c>
      <c r="E1276" t="s">
        <v>1776</v>
      </c>
      <c r="F1276" t="s">
        <v>1262</v>
      </c>
      <c r="G1276" s="236" t="s">
        <v>1262</v>
      </c>
      <c r="H1276" t="b">
        <f t="shared" si="44"/>
        <v>1</v>
      </c>
    </row>
    <row r="1277" spans="1:8">
      <c r="A1277">
        <f t="shared" si="46"/>
        <v>11</v>
      </c>
      <c r="C1277" t="s">
        <v>1455</v>
      </c>
      <c r="D1277" t="s">
        <v>1456</v>
      </c>
      <c r="E1277" t="s">
        <v>1776</v>
      </c>
      <c r="F1277" t="s">
        <v>1448</v>
      </c>
      <c r="G1277" s="236" t="s">
        <v>1448</v>
      </c>
      <c r="H1277" t="b">
        <f t="shared" si="44"/>
        <v>1</v>
      </c>
    </row>
    <row r="1278" spans="1:8">
      <c r="A1278">
        <f t="shared" si="46"/>
        <v>11</v>
      </c>
      <c r="C1278" t="s">
        <v>1455</v>
      </c>
      <c r="D1278" t="s">
        <v>1456</v>
      </c>
      <c r="E1278" t="s">
        <v>1776</v>
      </c>
      <c r="F1278" t="s">
        <v>1449</v>
      </c>
      <c r="G1278" s="236" t="s">
        <v>1449</v>
      </c>
      <c r="H1278" t="b">
        <f t="shared" si="44"/>
        <v>1</v>
      </c>
    </row>
    <row r="1279" spans="1:8">
      <c r="A1279">
        <f t="shared" si="46"/>
        <v>11</v>
      </c>
      <c r="C1279" t="s">
        <v>1455</v>
      </c>
      <c r="D1279" t="s">
        <v>1456</v>
      </c>
      <c r="E1279" t="s">
        <v>1776</v>
      </c>
      <c r="F1279" t="s">
        <v>1450</v>
      </c>
      <c r="G1279" s="236" t="s">
        <v>1450</v>
      </c>
      <c r="H1279" t="b">
        <f t="shared" si="44"/>
        <v>1</v>
      </c>
    </row>
    <row r="1280" spans="1:8">
      <c r="A1280">
        <f t="shared" si="46"/>
        <v>11</v>
      </c>
      <c r="C1280" t="s">
        <v>1455</v>
      </c>
      <c r="D1280" t="s">
        <v>1456</v>
      </c>
      <c r="E1280" t="s">
        <v>1776</v>
      </c>
      <c r="F1280" t="s">
        <v>1451</v>
      </c>
      <c r="G1280" s="236" t="s">
        <v>1451</v>
      </c>
      <c r="H1280" t="b">
        <f t="shared" si="44"/>
        <v>1</v>
      </c>
    </row>
    <row r="1281" spans="1:8" ht="24">
      <c r="A1281">
        <f t="shared" si="46"/>
        <v>11</v>
      </c>
      <c r="C1281" t="s">
        <v>1455</v>
      </c>
      <c r="D1281" t="s">
        <v>1456</v>
      </c>
      <c r="E1281" t="s">
        <v>1776</v>
      </c>
      <c r="F1281" t="s">
        <v>1460</v>
      </c>
      <c r="G1281" s="236" t="s">
        <v>1460</v>
      </c>
      <c r="H1281" t="b">
        <f t="shared" si="44"/>
        <v>1</v>
      </c>
    </row>
    <row r="1282" spans="1:8" ht="24">
      <c r="A1282">
        <f t="shared" si="46"/>
        <v>11</v>
      </c>
      <c r="C1282" t="s">
        <v>1455</v>
      </c>
      <c r="D1282" t="s">
        <v>1456</v>
      </c>
      <c r="E1282" t="s">
        <v>1776</v>
      </c>
      <c r="F1282" t="s">
        <v>1461</v>
      </c>
      <c r="G1282" s="236" t="s">
        <v>1461</v>
      </c>
      <c r="H1282" t="b">
        <f t="shared" si="44"/>
        <v>1</v>
      </c>
    </row>
    <row r="1283" spans="1:8">
      <c r="A1283">
        <f t="shared" si="46"/>
        <v>11</v>
      </c>
      <c r="C1283" t="s">
        <v>1455</v>
      </c>
      <c r="D1283" t="s">
        <v>1456</v>
      </c>
      <c r="E1283" t="s">
        <v>1776</v>
      </c>
      <c r="F1283" t="s">
        <v>1462</v>
      </c>
      <c r="G1283" s="236" t="s">
        <v>1462</v>
      </c>
      <c r="H1283" t="b">
        <f t="shared" si="44"/>
        <v>1</v>
      </c>
    </row>
    <row r="1284" spans="1:8">
      <c r="A1284">
        <f t="shared" si="46"/>
        <v>15</v>
      </c>
      <c r="C1284" t="s">
        <v>1463</v>
      </c>
      <c r="D1284" t="s">
        <v>1464</v>
      </c>
      <c r="E1284" t="s">
        <v>1777</v>
      </c>
      <c r="F1284" t="s">
        <v>1465</v>
      </c>
      <c r="G1284" s="236" t="s">
        <v>1465</v>
      </c>
      <c r="H1284" t="b">
        <f t="shared" ref="H1284:H1298" si="47">+G1284=F1284</f>
        <v>1</v>
      </c>
    </row>
    <row r="1285" spans="1:8">
      <c r="A1285">
        <f t="shared" si="46"/>
        <v>15</v>
      </c>
      <c r="C1285" t="s">
        <v>1463</v>
      </c>
      <c r="D1285" t="s">
        <v>1464</v>
      </c>
      <c r="E1285" t="s">
        <v>1777</v>
      </c>
      <c r="F1285" t="s">
        <v>1466</v>
      </c>
      <c r="G1285" s="236" t="s">
        <v>1466</v>
      </c>
      <c r="H1285" t="b">
        <f t="shared" si="47"/>
        <v>1</v>
      </c>
    </row>
    <row r="1286" spans="1:8">
      <c r="A1286">
        <f t="shared" si="46"/>
        <v>15</v>
      </c>
      <c r="C1286" t="s">
        <v>1463</v>
      </c>
      <c r="D1286" t="s">
        <v>1464</v>
      </c>
      <c r="E1286" t="s">
        <v>1777</v>
      </c>
      <c r="F1286" t="s">
        <v>1467</v>
      </c>
      <c r="G1286" s="236" t="s">
        <v>1467</v>
      </c>
      <c r="H1286" t="b">
        <f t="shared" si="47"/>
        <v>1</v>
      </c>
    </row>
    <row r="1287" spans="1:8">
      <c r="A1287">
        <f t="shared" si="46"/>
        <v>15</v>
      </c>
      <c r="C1287" t="s">
        <v>1463</v>
      </c>
      <c r="D1287" t="s">
        <v>1464</v>
      </c>
      <c r="E1287" t="s">
        <v>1777</v>
      </c>
      <c r="F1287" t="s">
        <v>1468</v>
      </c>
      <c r="G1287" s="236" t="s">
        <v>1468</v>
      </c>
      <c r="H1287" t="b">
        <f t="shared" si="47"/>
        <v>1</v>
      </c>
    </row>
    <row r="1288" spans="1:8">
      <c r="A1288">
        <f t="shared" si="46"/>
        <v>15</v>
      </c>
      <c r="C1288" t="s">
        <v>1463</v>
      </c>
      <c r="D1288" t="s">
        <v>1464</v>
      </c>
      <c r="E1288" t="s">
        <v>1777</v>
      </c>
      <c r="F1288" t="s">
        <v>1469</v>
      </c>
      <c r="G1288" s="236" t="s">
        <v>1469</v>
      </c>
      <c r="H1288" t="b">
        <f t="shared" si="47"/>
        <v>1</v>
      </c>
    </row>
    <row r="1289" spans="1:8" ht="24">
      <c r="A1289">
        <f t="shared" si="46"/>
        <v>15</v>
      </c>
      <c r="C1289" t="s">
        <v>1463</v>
      </c>
      <c r="D1289" t="s">
        <v>1464</v>
      </c>
      <c r="E1289" t="s">
        <v>1777</v>
      </c>
      <c r="F1289" t="s">
        <v>1470</v>
      </c>
      <c r="G1289" s="236" t="s">
        <v>1470</v>
      </c>
      <c r="H1289" t="b">
        <f t="shared" si="47"/>
        <v>1</v>
      </c>
    </row>
    <row r="1290" spans="1:8" ht="24">
      <c r="A1290">
        <f t="shared" si="46"/>
        <v>15</v>
      </c>
      <c r="C1290" t="s">
        <v>1463</v>
      </c>
      <c r="D1290" t="s">
        <v>1464</v>
      </c>
      <c r="E1290" t="s">
        <v>1777</v>
      </c>
      <c r="F1290" t="s">
        <v>1471</v>
      </c>
      <c r="G1290" s="236" t="s">
        <v>1471</v>
      </c>
      <c r="H1290" t="b">
        <f t="shared" si="47"/>
        <v>1</v>
      </c>
    </row>
    <row r="1291" spans="1:8">
      <c r="A1291">
        <f t="shared" si="46"/>
        <v>15</v>
      </c>
      <c r="C1291" t="s">
        <v>1463</v>
      </c>
      <c r="D1291" t="s">
        <v>1464</v>
      </c>
      <c r="E1291" t="s">
        <v>1777</v>
      </c>
      <c r="F1291" t="s">
        <v>1472</v>
      </c>
      <c r="G1291" s="236" t="s">
        <v>1472</v>
      </c>
      <c r="H1291" t="b">
        <f t="shared" si="47"/>
        <v>1</v>
      </c>
    </row>
    <row r="1292" spans="1:8">
      <c r="A1292">
        <f t="shared" si="46"/>
        <v>15</v>
      </c>
      <c r="C1292" t="s">
        <v>1463</v>
      </c>
      <c r="D1292" t="s">
        <v>1464</v>
      </c>
      <c r="E1292" t="s">
        <v>1777</v>
      </c>
      <c r="F1292" t="s">
        <v>1473</v>
      </c>
      <c r="G1292" s="236" t="s">
        <v>1473</v>
      </c>
      <c r="H1292" t="b">
        <f t="shared" si="47"/>
        <v>1</v>
      </c>
    </row>
    <row r="1293" spans="1:8" ht="24">
      <c r="A1293">
        <f t="shared" si="46"/>
        <v>15</v>
      </c>
      <c r="C1293" t="s">
        <v>1463</v>
      </c>
      <c r="D1293" t="s">
        <v>1464</v>
      </c>
      <c r="E1293" t="s">
        <v>1777</v>
      </c>
      <c r="F1293" t="s">
        <v>1604</v>
      </c>
      <c r="G1293" s="236" t="s">
        <v>1604</v>
      </c>
      <c r="H1293" t="b">
        <f t="shared" si="47"/>
        <v>1</v>
      </c>
    </row>
    <row r="1294" spans="1:8">
      <c r="A1294">
        <f t="shared" si="46"/>
        <v>15</v>
      </c>
      <c r="C1294" t="s">
        <v>1463</v>
      </c>
      <c r="D1294" t="s">
        <v>1464</v>
      </c>
      <c r="E1294" t="s">
        <v>1777</v>
      </c>
      <c r="F1294" t="s">
        <v>1475</v>
      </c>
      <c r="G1294" s="236" t="s">
        <v>1475</v>
      </c>
      <c r="H1294" t="b">
        <f t="shared" si="47"/>
        <v>1</v>
      </c>
    </row>
    <row r="1295" spans="1:8" ht="24">
      <c r="A1295">
        <f t="shared" si="46"/>
        <v>15</v>
      </c>
      <c r="C1295" t="s">
        <v>1463</v>
      </c>
      <c r="D1295" t="s">
        <v>1464</v>
      </c>
      <c r="E1295" t="s">
        <v>1777</v>
      </c>
      <c r="F1295" t="s">
        <v>1476</v>
      </c>
      <c r="G1295" s="236" t="s">
        <v>1476</v>
      </c>
      <c r="H1295" t="b">
        <f t="shared" si="47"/>
        <v>1</v>
      </c>
    </row>
    <row r="1296" spans="1:8">
      <c r="A1296">
        <f t="shared" si="46"/>
        <v>15</v>
      </c>
      <c r="C1296" t="s">
        <v>1463</v>
      </c>
      <c r="D1296" t="s">
        <v>1464</v>
      </c>
      <c r="E1296" t="s">
        <v>1777</v>
      </c>
      <c r="F1296" t="s">
        <v>1605</v>
      </c>
      <c r="G1296" s="236" t="s">
        <v>1605</v>
      </c>
      <c r="H1296" t="b">
        <f t="shared" si="47"/>
        <v>1</v>
      </c>
    </row>
    <row r="1297" spans="1:8">
      <c r="A1297">
        <f t="shared" si="46"/>
        <v>15</v>
      </c>
      <c r="C1297" t="s">
        <v>1463</v>
      </c>
      <c r="D1297" t="s">
        <v>1464</v>
      </c>
      <c r="E1297" t="s">
        <v>1777</v>
      </c>
      <c r="F1297" t="s">
        <v>1478</v>
      </c>
      <c r="G1297" s="236" t="s">
        <v>1478</v>
      </c>
      <c r="H1297" t="b">
        <f t="shared" si="47"/>
        <v>1</v>
      </c>
    </row>
    <row r="1298" spans="1:8" ht="24">
      <c r="A1298">
        <f t="shared" si="46"/>
        <v>15</v>
      </c>
      <c r="C1298" t="s">
        <v>1463</v>
      </c>
      <c r="D1298" t="s">
        <v>1464</v>
      </c>
      <c r="E1298" t="s">
        <v>1777</v>
      </c>
      <c r="F1298" t="s">
        <v>1479</v>
      </c>
      <c r="G1298" s="236" t="s">
        <v>1479</v>
      </c>
      <c r="H1298" t="b">
        <f t="shared" si="47"/>
        <v>1</v>
      </c>
    </row>
  </sheetData>
  <autoFilter ref="A2:H1289" xr:uid="{AAEBDE54-A23E-4A50-8011-57A886D3FF1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4691D-C98A-4E22-B223-F9CCE4F158AE}">
  <dimension ref="A2:W1328"/>
  <sheetViews>
    <sheetView topLeftCell="G1300" workbookViewId="0">
      <selection activeCell="A1328" sqref="A9:A1328"/>
    </sheetView>
  </sheetViews>
  <sheetFormatPr baseColWidth="10" defaultRowHeight="12"/>
  <cols>
    <col min="1" max="1" width="11.5546875" style="26"/>
    <col min="2" max="2" width="7.77734375" style="26" bestFit="1" customWidth="1"/>
    <col min="3" max="3" width="13.77734375" style="26" customWidth="1"/>
    <col min="4" max="4" width="71.6640625" style="26" bestFit="1" customWidth="1"/>
    <col min="5" max="5" width="14.21875" style="26" customWidth="1"/>
    <col min="6" max="6" width="40.88671875" style="26" bestFit="1" customWidth="1"/>
    <col min="7" max="7" width="9.21875" style="26" bestFit="1" customWidth="1"/>
    <col min="8" max="8" width="49.88671875" style="26" bestFit="1" customWidth="1"/>
    <col min="9" max="9" width="7.77734375" style="26" bestFit="1" customWidth="1"/>
    <col min="10" max="10" width="48.77734375" style="26" customWidth="1"/>
    <col min="11" max="11" width="32.5546875" style="26" customWidth="1"/>
    <col min="12" max="12" width="19.109375" style="26" customWidth="1"/>
    <col min="13" max="13" width="28.44140625" style="26" customWidth="1"/>
    <col min="14" max="14" width="18.88671875" style="26" customWidth="1"/>
    <col min="15" max="15" width="27.21875" style="26" customWidth="1"/>
    <col min="16" max="16" width="13.21875" style="26" bestFit="1" customWidth="1"/>
    <col min="17" max="22" width="8.5546875" style="26" bestFit="1" customWidth="1"/>
    <col min="23" max="23" width="15.21875" style="26" customWidth="1"/>
    <col min="24" max="16384" width="11.5546875" style="26"/>
  </cols>
  <sheetData>
    <row r="2" spans="1:23">
      <c r="P2" s="652" t="s">
        <v>1510</v>
      </c>
      <c r="Q2" s="652"/>
      <c r="R2" s="652"/>
      <c r="S2" s="652"/>
      <c r="T2" s="652"/>
      <c r="U2" s="652"/>
      <c r="V2" s="652"/>
      <c r="W2" s="652"/>
    </row>
    <row r="3" spans="1:23">
      <c r="B3" s="192" t="s">
        <v>1606</v>
      </c>
      <c r="C3" s="192" t="s">
        <v>1607</v>
      </c>
      <c r="D3" s="192" t="s">
        <v>1608</v>
      </c>
      <c r="E3" s="192" t="s">
        <v>1609</v>
      </c>
      <c r="F3" s="192" t="s">
        <v>1610</v>
      </c>
      <c r="G3" s="192" t="s">
        <v>7</v>
      </c>
      <c r="H3" s="192" t="s">
        <v>0</v>
      </c>
      <c r="I3" s="192" t="s">
        <v>1</v>
      </c>
      <c r="J3" s="192" t="s">
        <v>2</v>
      </c>
      <c r="K3" s="192" t="s">
        <v>1611</v>
      </c>
      <c r="L3" s="192" t="s">
        <v>1612</v>
      </c>
      <c r="M3" s="192" t="s">
        <v>3</v>
      </c>
      <c r="N3" s="192" t="s">
        <v>4</v>
      </c>
      <c r="O3" s="192" t="s">
        <v>5</v>
      </c>
      <c r="P3" s="192" t="s">
        <v>24</v>
      </c>
      <c r="Q3" s="192" t="s">
        <v>1499</v>
      </c>
      <c r="R3" s="192" t="s">
        <v>1500</v>
      </c>
      <c r="S3" s="192" t="s">
        <v>1501</v>
      </c>
      <c r="T3" s="192" t="s">
        <v>1502</v>
      </c>
      <c r="U3" s="192" t="s">
        <v>1503</v>
      </c>
      <c r="V3" s="192" t="s">
        <v>1504</v>
      </c>
      <c r="W3" s="192" t="s">
        <v>1505</v>
      </c>
    </row>
    <row r="4" spans="1:23" ht="24" customHeight="1">
      <c r="B4" s="26">
        <v>1</v>
      </c>
      <c r="C4" s="26">
        <v>1000</v>
      </c>
      <c r="D4" s="26" t="s">
        <v>1480</v>
      </c>
      <c r="E4" s="26">
        <f>+Hoja1!S4</f>
        <v>1000</v>
      </c>
      <c r="F4" s="26" t="str">
        <f>+D4</f>
        <v>DESPACHO DEL SUPERINTENDENTE DEL SUBSIDIO FAMILIAR</v>
      </c>
      <c r="G4" s="657">
        <v>2</v>
      </c>
      <c r="H4" s="657" t="s">
        <v>40</v>
      </c>
      <c r="I4" s="657" t="s">
        <v>39</v>
      </c>
      <c r="J4" s="661" t="s">
        <v>41</v>
      </c>
      <c r="K4" s="658" t="s">
        <v>1614</v>
      </c>
      <c r="L4" s="657" t="s">
        <v>1506</v>
      </c>
      <c r="M4" s="658" t="s">
        <v>1509</v>
      </c>
      <c r="N4" s="23" t="s">
        <v>1616</v>
      </c>
      <c r="O4" s="23" t="s">
        <v>1615</v>
      </c>
      <c r="P4" s="190" t="s">
        <v>54</v>
      </c>
      <c r="Q4" s="190" t="s">
        <v>54</v>
      </c>
      <c r="R4" s="190"/>
      <c r="S4" s="190" t="s">
        <v>54</v>
      </c>
      <c r="T4" s="190" t="s">
        <v>54</v>
      </c>
      <c r="U4" s="190" t="s">
        <v>54</v>
      </c>
      <c r="V4" s="190" t="s">
        <v>54</v>
      </c>
      <c r="W4" s="174"/>
    </row>
    <row r="5" spans="1:23" ht="24">
      <c r="B5" s="26">
        <v>2</v>
      </c>
      <c r="C5" s="26">
        <v>1000</v>
      </c>
      <c r="D5" s="26" t="s">
        <v>1480</v>
      </c>
      <c r="E5" s="26">
        <f>+Hoja1!S5</f>
        <v>1000</v>
      </c>
      <c r="F5" s="26" t="str">
        <f>+F4</f>
        <v>DESPACHO DEL SUPERINTENDENTE DEL SUBSIDIO FAMILIAR</v>
      </c>
      <c r="G5" s="657"/>
      <c r="H5" s="657"/>
      <c r="I5" s="657"/>
      <c r="J5" s="661"/>
      <c r="K5" s="659"/>
      <c r="L5" s="657"/>
      <c r="M5" s="659"/>
      <c r="N5" s="23" t="s">
        <v>1618</v>
      </c>
      <c r="O5" s="23" t="s">
        <v>1617</v>
      </c>
      <c r="P5" s="174"/>
      <c r="Q5" s="174"/>
      <c r="R5" s="174"/>
      <c r="S5" s="174"/>
      <c r="T5" s="190" t="s">
        <v>54</v>
      </c>
      <c r="U5" s="174"/>
      <c r="V5" s="174"/>
      <c r="W5" s="190"/>
    </row>
    <row r="6" spans="1:23" ht="31.2" customHeight="1">
      <c r="E6" s="26">
        <f>+Hoja1!S6</f>
        <v>1000</v>
      </c>
      <c r="F6" s="26" t="str">
        <f t="shared" ref="F6:F21" si="0">+F5</f>
        <v>DESPACHO DEL SUPERINTENDENTE DEL SUBSIDIO FAMILIAR</v>
      </c>
      <c r="G6" s="657"/>
      <c r="H6" s="657"/>
      <c r="I6" s="657"/>
      <c r="J6" s="661"/>
      <c r="K6" s="659"/>
      <c r="L6" s="657"/>
      <c r="M6" s="659"/>
      <c r="N6" s="23" t="s">
        <v>1622</v>
      </c>
      <c r="O6" s="23" t="s">
        <v>1620</v>
      </c>
      <c r="P6" s="185"/>
      <c r="Q6" s="185"/>
      <c r="R6" s="185"/>
      <c r="S6" s="185"/>
      <c r="T6" s="185"/>
      <c r="U6" s="185"/>
      <c r="V6" s="185"/>
      <c r="W6" s="190" t="s">
        <v>54</v>
      </c>
    </row>
    <row r="7" spans="1:23" ht="24" customHeight="1">
      <c r="B7" s="26">
        <v>3</v>
      </c>
      <c r="C7" s="26">
        <v>1000</v>
      </c>
      <c r="D7" s="26" t="s">
        <v>1480</v>
      </c>
      <c r="E7" s="26">
        <f>+Hoja1!S7</f>
        <v>1000</v>
      </c>
      <c r="F7" s="26" t="str">
        <f t="shared" si="0"/>
        <v>DESPACHO DEL SUPERINTENDENTE DEL SUBSIDIO FAMILIAR</v>
      </c>
      <c r="G7" s="657"/>
      <c r="H7" s="657"/>
      <c r="I7" s="657"/>
      <c r="J7" s="661"/>
      <c r="K7" s="659"/>
      <c r="L7" s="657"/>
      <c r="M7" s="659"/>
      <c r="N7" s="23" t="s">
        <v>1623</v>
      </c>
      <c r="O7" s="23" t="s">
        <v>1621</v>
      </c>
      <c r="P7" s="185"/>
      <c r="Q7" s="185"/>
      <c r="R7" s="185"/>
      <c r="S7" s="185"/>
      <c r="T7" s="185"/>
      <c r="U7" s="185"/>
      <c r="V7" s="185"/>
      <c r="W7" s="190" t="s">
        <v>54</v>
      </c>
    </row>
    <row r="8" spans="1:23" ht="23.4" customHeight="1">
      <c r="E8" s="26">
        <f>+Hoja1!S8</f>
        <v>1000</v>
      </c>
      <c r="F8" s="26" t="str">
        <f t="shared" si="0"/>
        <v>DESPACHO DEL SUPERINTENDENTE DEL SUBSIDIO FAMILIAR</v>
      </c>
      <c r="G8" s="657"/>
      <c r="H8" s="657"/>
      <c r="I8" s="657"/>
      <c r="J8" s="661"/>
      <c r="K8" s="660"/>
      <c r="L8" s="657"/>
      <c r="M8" s="23" t="s">
        <v>1613</v>
      </c>
      <c r="N8" s="185" t="s">
        <v>1619</v>
      </c>
      <c r="O8" s="185"/>
      <c r="P8" s="185"/>
      <c r="Q8" s="185"/>
      <c r="R8" s="185"/>
      <c r="S8" s="185"/>
      <c r="T8" s="190" t="s">
        <v>54</v>
      </c>
      <c r="U8" s="185"/>
      <c r="V8" s="185"/>
      <c r="W8" s="185"/>
    </row>
    <row r="9" spans="1:23">
      <c r="A9" s="26" t="str">
        <f>+C9&amp;E9&amp;G9&amp;I9</f>
        <v>1000100055.1</v>
      </c>
      <c r="B9" s="26">
        <v>4</v>
      </c>
      <c r="C9" s="26">
        <v>1000</v>
      </c>
      <c r="D9" s="26" t="s">
        <v>1480</v>
      </c>
      <c r="E9" s="26">
        <f>+Hoja1!S9</f>
        <v>1000</v>
      </c>
      <c r="F9" s="26" t="str">
        <f t="shared" si="0"/>
        <v>DESPACHO DEL SUPERINTENDENTE DEL SUBSIDIO FAMILIAR</v>
      </c>
      <c r="G9" s="26">
        <v>5</v>
      </c>
      <c r="H9" s="26" t="s">
        <v>48</v>
      </c>
      <c r="I9" s="26" t="s">
        <v>47</v>
      </c>
      <c r="J9" s="26" t="s">
        <v>49</v>
      </c>
      <c r="K9" s="26" t="s">
        <v>49</v>
      </c>
      <c r="L9" s="26" t="s">
        <v>1507</v>
      </c>
      <c r="M9" s="26" t="s">
        <v>1509</v>
      </c>
    </row>
    <row r="10" spans="1:23">
      <c r="A10" s="26" t="str">
        <f t="shared" ref="A10:A73" si="1">+C10&amp;E10&amp;G10&amp;I10</f>
        <v>100010002323.3</v>
      </c>
      <c r="B10" s="26">
        <v>5</v>
      </c>
      <c r="C10" s="26">
        <v>1000</v>
      </c>
      <c r="D10" s="26" t="s">
        <v>1480</v>
      </c>
      <c r="E10" s="26">
        <f>+Hoja1!S10</f>
        <v>1000</v>
      </c>
      <c r="F10" s="26" t="str">
        <f t="shared" si="0"/>
        <v>DESPACHO DEL SUPERINTENDENTE DEL SUBSIDIO FAMILIAR</v>
      </c>
      <c r="G10" s="26">
        <v>23</v>
      </c>
      <c r="H10" s="26" t="s">
        <v>52</v>
      </c>
      <c r="I10" s="26" t="s">
        <v>51</v>
      </c>
      <c r="J10" s="26" t="s">
        <v>53</v>
      </c>
      <c r="K10" s="26" t="s">
        <v>53</v>
      </c>
      <c r="L10" s="26" t="s">
        <v>1507</v>
      </c>
      <c r="M10" s="26" t="s">
        <v>1509</v>
      </c>
    </row>
    <row r="11" spans="1:23">
      <c r="A11" s="26" t="str">
        <f t="shared" si="1"/>
        <v>100010002525.11</v>
      </c>
      <c r="B11" s="26">
        <v>6</v>
      </c>
      <c r="C11" s="26">
        <v>1000</v>
      </c>
      <c r="D11" s="26" t="s">
        <v>1480</v>
      </c>
      <c r="E11" s="26">
        <f>+Hoja1!S11</f>
        <v>1000</v>
      </c>
      <c r="F11" s="26" t="str">
        <f t="shared" si="0"/>
        <v>DESPACHO DEL SUPERINTENDENTE DEL SUBSIDIO FAMILIAR</v>
      </c>
      <c r="G11" s="26">
        <v>25</v>
      </c>
      <c r="H11" s="26" t="s">
        <v>57</v>
      </c>
      <c r="I11" s="26" t="s">
        <v>56</v>
      </c>
      <c r="J11" s="26" t="s">
        <v>58</v>
      </c>
      <c r="K11" s="26" t="s">
        <v>59</v>
      </c>
      <c r="L11" s="26" t="s">
        <v>1506</v>
      </c>
      <c r="M11" s="26" t="s">
        <v>1509</v>
      </c>
    </row>
    <row r="12" spans="1:23">
      <c r="A12" s="26" t="str">
        <f t="shared" si="1"/>
        <v>1000100022.13</v>
      </c>
      <c r="B12" s="26">
        <v>7</v>
      </c>
      <c r="C12" s="26">
        <v>1000</v>
      </c>
      <c r="D12" s="26" t="s">
        <v>1480</v>
      </c>
      <c r="E12" s="26">
        <f>+Hoja1!S12</f>
        <v>1000</v>
      </c>
      <c r="F12" s="26" t="str">
        <f t="shared" si="0"/>
        <v>DESPACHO DEL SUPERINTENDENTE DEL SUBSIDIO FAMILIAR</v>
      </c>
      <c r="G12" s="26">
        <v>2</v>
      </c>
      <c r="H12" s="26" t="s">
        <v>40</v>
      </c>
      <c r="I12" s="26" t="s">
        <v>62</v>
      </c>
      <c r="J12" s="26" t="s">
        <v>63</v>
      </c>
      <c r="K12" s="26" t="s">
        <v>42</v>
      </c>
      <c r="L12" s="26" t="s">
        <v>1506</v>
      </c>
      <c r="M12" s="26" t="s">
        <v>1509</v>
      </c>
    </row>
    <row r="13" spans="1:23">
      <c r="A13" s="26" t="str">
        <f t="shared" si="1"/>
        <v>1000100022.13</v>
      </c>
      <c r="B13" s="26">
        <v>8</v>
      </c>
      <c r="C13" s="26">
        <v>1000</v>
      </c>
      <c r="D13" s="26" t="s">
        <v>1480</v>
      </c>
      <c r="E13" s="26">
        <f>+Hoja1!S13</f>
        <v>1000</v>
      </c>
      <c r="F13" s="26" t="str">
        <f t="shared" si="0"/>
        <v>DESPACHO DEL SUPERINTENDENTE DEL SUBSIDIO FAMILIAR</v>
      </c>
      <c r="G13" s="26">
        <v>2</v>
      </c>
      <c r="H13" s="26" t="s">
        <v>40</v>
      </c>
      <c r="I13" s="26" t="s">
        <v>62</v>
      </c>
      <c r="J13" s="26" t="s">
        <v>63</v>
      </c>
      <c r="K13" s="26" t="s">
        <v>45</v>
      </c>
      <c r="L13" s="26" t="s">
        <v>1506</v>
      </c>
      <c r="M13" s="26" t="s">
        <v>1509</v>
      </c>
    </row>
    <row r="14" spans="1:23">
      <c r="A14" s="26" t="str">
        <f t="shared" si="1"/>
        <v>1000100022.13</v>
      </c>
      <c r="B14" s="26">
        <v>9</v>
      </c>
      <c r="C14" s="26">
        <v>1000</v>
      </c>
      <c r="D14" s="26" t="s">
        <v>1480</v>
      </c>
      <c r="E14" s="26">
        <f>+Hoja1!S14</f>
        <v>1000</v>
      </c>
      <c r="F14" s="26" t="str">
        <f t="shared" si="0"/>
        <v>DESPACHO DEL SUPERINTENDENTE DEL SUBSIDIO FAMILIAR</v>
      </c>
      <c r="G14" s="26">
        <v>2</v>
      </c>
      <c r="H14" s="26" t="s">
        <v>40</v>
      </c>
      <c r="I14" s="26" t="s">
        <v>62</v>
      </c>
      <c r="J14" s="26" t="s">
        <v>63</v>
      </c>
      <c r="K14" s="26" t="s">
        <v>46</v>
      </c>
      <c r="L14" s="26" t="s">
        <v>1506</v>
      </c>
      <c r="M14" s="26" t="s">
        <v>1509</v>
      </c>
    </row>
    <row r="15" spans="1:23">
      <c r="A15" s="26" t="str">
        <f t="shared" si="1"/>
        <v>100010004N.A</v>
      </c>
      <c r="B15" s="26">
        <v>10</v>
      </c>
      <c r="C15" s="26">
        <v>1000</v>
      </c>
      <c r="D15" s="26" t="s">
        <v>1480</v>
      </c>
      <c r="E15" s="26">
        <f>+Hoja1!S15</f>
        <v>1000</v>
      </c>
      <c r="F15" s="26" t="str">
        <f t="shared" si="0"/>
        <v>DESPACHO DEL SUPERINTENDENTE DEL SUBSIDIO FAMILIAR</v>
      </c>
      <c r="G15" s="26">
        <v>4</v>
      </c>
      <c r="H15" s="26" t="s">
        <v>65</v>
      </c>
      <c r="I15" s="26" t="s">
        <v>1486</v>
      </c>
      <c r="J15" s="26" t="s">
        <v>63</v>
      </c>
      <c r="K15" s="26" t="s">
        <v>66</v>
      </c>
      <c r="L15" s="26" t="s">
        <v>1508</v>
      </c>
      <c r="M15" s="26" t="s">
        <v>1509</v>
      </c>
    </row>
    <row r="16" spans="1:23">
      <c r="A16" s="26" t="str">
        <f t="shared" si="1"/>
        <v>100010004N.A</v>
      </c>
      <c r="B16" s="26">
        <v>11</v>
      </c>
      <c r="C16" s="26">
        <v>1000</v>
      </c>
      <c r="D16" s="26" t="s">
        <v>1480</v>
      </c>
      <c r="E16" s="26">
        <f>+Hoja1!S16</f>
        <v>1000</v>
      </c>
      <c r="F16" s="26" t="str">
        <f t="shared" si="0"/>
        <v>DESPACHO DEL SUPERINTENDENTE DEL SUBSIDIO FAMILIAR</v>
      </c>
      <c r="G16" s="26">
        <v>4</v>
      </c>
      <c r="H16" s="26" t="s">
        <v>65</v>
      </c>
      <c r="I16" s="26" t="s">
        <v>1486</v>
      </c>
      <c r="J16" s="26" t="s">
        <v>63</v>
      </c>
      <c r="K16" s="26" t="s">
        <v>146</v>
      </c>
      <c r="L16" s="26" t="s">
        <v>1508</v>
      </c>
      <c r="M16" s="26" t="s">
        <v>1509</v>
      </c>
    </row>
    <row r="17" spans="1:13">
      <c r="A17" s="26" t="str">
        <f t="shared" si="1"/>
        <v>100010004N.A</v>
      </c>
      <c r="B17" s="26">
        <v>12</v>
      </c>
      <c r="C17" s="26">
        <v>1000</v>
      </c>
      <c r="D17" s="26" t="s">
        <v>1480</v>
      </c>
      <c r="E17" s="26">
        <f>+Hoja1!S17</f>
        <v>1000</v>
      </c>
      <c r="F17" s="26" t="str">
        <f t="shared" si="0"/>
        <v>DESPACHO DEL SUPERINTENDENTE DEL SUBSIDIO FAMILIAR</v>
      </c>
      <c r="G17" s="26">
        <v>4</v>
      </c>
      <c r="H17" s="26" t="s">
        <v>65</v>
      </c>
      <c r="I17" s="26" t="s">
        <v>1486</v>
      </c>
      <c r="J17" s="26" t="s">
        <v>63</v>
      </c>
      <c r="K17" s="26" t="s">
        <v>68</v>
      </c>
      <c r="L17" s="26" t="s">
        <v>1508</v>
      </c>
      <c r="M17" s="26" t="s">
        <v>1509</v>
      </c>
    </row>
    <row r="18" spans="1:13">
      <c r="A18" s="26" t="str">
        <f t="shared" si="1"/>
        <v>100010004N.A</v>
      </c>
      <c r="B18" s="26">
        <v>13</v>
      </c>
      <c r="C18" s="26">
        <v>1000</v>
      </c>
      <c r="D18" s="26" t="s">
        <v>1480</v>
      </c>
      <c r="E18" s="26">
        <f>+Hoja1!S18</f>
        <v>1000</v>
      </c>
      <c r="F18" s="26" t="str">
        <f t="shared" si="0"/>
        <v>DESPACHO DEL SUPERINTENDENTE DEL SUBSIDIO FAMILIAR</v>
      </c>
      <c r="G18" s="26">
        <v>4</v>
      </c>
      <c r="H18" s="26" t="s">
        <v>65</v>
      </c>
      <c r="I18" s="26" t="s">
        <v>1486</v>
      </c>
      <c r="J18" s="26" t="s">
        <v>63</v>
      </c>
      <c r="K18" s="26" t="s">
        <v>69</v>
      </c>
      <c r="L18" s="26" t="s">
        <v>1508</v>
      </c>
      <c r="M18" s="26" t="s">
        <v>1509</v>
      </c>
    </row>
    <row r="19" spans="1:13">
      <c r="A19" s="26" t="str">
        <f t="shared" si="1"/>
        <v>100010004N.A</v>
      </c>
      <c r="B19" s="26">
        <v>14</v>
      </c>
      <c r="C19" s="26">
        <v>1000</v>
      </c>
      <c r="D19" s="26" t="s">
        <v>1480</v>
      </c>
      <c r="E19" s="26">
        <f>+Hoja1!S19</f>
        <v>1000</v>
      </c>
      <c r="F19" s="26" t="str">
        <f t="shared" si="0"/>
        <v>DESPACHO DEL SUPERINTENDENTE DEL SUBSIDIO FAMILIAR</v>
      </c>
      <c r="G19" s="26">
        <v>4</v>
      </c>
      <c r="H19" s="26" t="s">
        <v>65</v>
      </c>
      <c r="I19" s="26" t="s">
        <v>1486</v>
      </c>
      <c r="J19" s="26" t="s">
        <v>63</v>
      </c>
      <c r="K19" s="26" t="s">
        <v>70</v>
      </c>
      <c r="L19" s="26" t="s">
        <v>1508</v>
      </c>
      <c r="M19" s="26" t="s">
        <v>1509</v>
      </c>
    </row>
    <row r="20" spans="1:13">
      <c r="A20" s="26" t="str">
        <f t="shared" si="1"/>
        <v>1000100013N.A</v>
      </c>
      <c r="B20" s="26">
        <v>15</v>
      </c>
      <c r="C20" s="26">
        <v>1000</v>
      </c>
      <c r="D20" s="26" t="s">
        <v>1480</v>
      </c>
      <c r="E20" s="26">
        <f>+Hoja1!S20</f>
        <v>1000</v>
      </c>
      <c r="F20" s="26" t="str">
        <f t="shared" si="0"/>
        <v>DESPACHO DEL SUPERINTENDENTE DEL SUBSIDIO FAMILIAR</v>
      </c>
      <c r="G20" s="26">
        <v>13</v>
      </c>
      <c r="H20" s="26" t="s">
        <v>71</v>
      </c>
      <c r="I20" s="26" t="s">
        <v>1486</v>
      </c>
      <c r="J20" s="26" t="s">
        <v>63</v>
      </c>
      <c r="K20" s="26" t="s">
        <v>72</v>
      </c>
      <c r="L20" s="26" t="s">
        <v>1506</v>
      </c>
      <c r="M20" s="26" t="s">
        <v>1509</v>
      </c>
    </row>
    <row r="21" spans="1:13">
      <c r="A21" s="26" t="str">
        <f t="shared" si="1"/>
        <v>1000100013N.A</v>
      </c>
      <c r="B21" s="26">
        <v>16</v>
      </c>
      <c r="C21" s="26">
        <v>1000</v>
      </c>
      <c r="D21" s="26" t="s">
        <v>1480</v>
      </c>
      <c r="E21" s="26">
        <f>+Hoja1!S21</f>
        <v>1000</v>
      </c>
      <c r="F21" s="26" t="str">
        <f t="shared" si="0"/>
        <v>DESPACHO DEL SUPERINTENDENTE DEL SUBSIDIO FAMILIAR</v>
      </c>
      <c r="G21" s="26">
        <v>13</v>
      </c>
      <c r="H21" s="26" t="s">
        <v>71</v>
      </c>
      <c r="I21" s="26" t="s">
        <v>1486</v>
      </c>
      <c r="J21" s="26" t="s">
        <v>63</v>
      </c>
      <c r="K21" s="26" t="s">
        <v>74</v>
      </c>
      <c r="L21" s="26" t="s">
        <v>1506</v>
      </c>
      <c r="M21" s="26" t="s">
        <v>1509</v>
      </c>
    </row>
    <row r="22" spans="1:13">
      <c r="A22" s="26" t="str">
        <f t="shared" si="1"/>
        <v>1000110013N.A</v>
      </c>
      <c r="B22" s="26">
        <v>17</v>
      </c>
      <c r="C22" s="26">
        <v>1000</v>
      </c>
      <c r="D22" s="26" t="s">
        <v>1480</v>
      </c>
      <c r="E22" s="26">
        <f>+Hoja1!S22</f>
        <v>1100</v>
      </c>
      <c r="F22" s="26" t="s">
        <v>1624</v>
      </c>
      <c r="G22" s="26">
        <v>13</v>
      </c>
      <c r="H22" s="26" t="s">
        <v>71</v>
      </c>
      <c r="I22" s="26" t="s">
        <v>1486</v>
      </c>
      <c r="J22" s="26" t="s">
        <v>63</v>
      </c>
      <c r="K22" s="26" t="s">
        <v>75</v>
      </c>
      <c r="L22" s="26" t="s">
        <v>1506</v>
      </c>
      <c r="M22" s="26" t="s">
        <v>1509</v>
      </c>
    </row>
    <row r="23" spans="1:13">
      <c r="A23" s="26" t="str">
        <f t="shared" si="1"/>
        <v>1000110013N.A</v>
      </c>
      <c r="B23" s="26">
        <v>18</v>
      </c>
      <c r="C23" s="26">
        <v>1000</v>
      </c>
      <c r="D23" s="26" t="s">
        <v>1480</v>
      </c>
      <c r="E23" s="26">
        <f>+Hoja1!S23</f>
        <v>1100</v>
      </c>
      <c r="F23" s="26" t="s">
        <v>1624</v>
      </c>
      <c r="G23" s="26">
        <v>13</v>
      </c>
      <c r="H23" s="26" t="s">
        <v>71</v>
      </c>
      <c r="I23" s="26" t="s">
        <v>1486</v>
      </c>
      <c r="J23" s="26" t="s">
        <v>63</v>
      </c>
      <c r="K23" s="26" t="s">
        <v>76</v>
      </c>
      <c r="L23" s="26" t="s">
        <v>1506</v>
      </c>
      <c r="M23" s="26" t="s">
        <v>1509</v>
      </c>
    </row>
    <row r="24" spans="1:13">
      <c r="A24" s="26" t="str">
        <f t="shared" si="1"/>
        <v>100011001818.1</v>
      </c>
      <c r="B24" s="26">
        <v>19</v>
      </c>
      <c r="C24" s="26">
        <v>1000</v>
      </c>
      <c r="D24" s="26" t="s">
        <v>1480</v>
      </c>
      <c r="E24" s="26">
        <f>+Hoja1!S24</f>
        <v>1100</v>
      </c>
      <c r="F24" s="26" t="s">
        <v>1624</v>
      </c>
      <c r="G24" s="26">
        <v>18</v>
      </c>
      <c r="H24" s="26" t="s">
        <v>78</v>
      </c>
      <c r="I24" s="26" t="s">
        <v>77</v>
      </c>
      <c r="J24" s="26" t="s">
        <v>79</v>
      </c>
      <c r="K24" s="26" t="s">
        <v>80</v>
      </c>
      <c r="L24" s="26" t="s">
        <v>1508</v>
      </c>
      <c r="M24" s="26" t="s">
        <v>1509</v>
      </c>
    </row>
    <row r="25" spans="1:13">
      <c r="A25" s="26" t="str">
        <f t="shared" si="1"/>
        <v>100011001818.1</v>
      </c>
      <c r="B25" s="26">
        <v>20</v>
      </c>
      <c r="C25" s="26">
        <v>1000</v>
      </c>
      <c r="D25" s="26" t="s">
        <v>1480</v>
      </c>
      <c r="E25" s="26">
        <f>+Hoja1!S25</f>
        <v>1100</v>
      </c>
      <c r="F25" s="26" t="s">
        <v>1624</v>
      </c>
      <c r="G25" s="26">
        <v>18</v>
      </c>
      <c r="H25" s="26" t="s">
        <v>78</v>
      </c>
      <c r="I25" s="26" t="s">
        <v>77</v>
      </c>
      <c r="J25" s="26" t="s">
        <v>79</v>
      </c>
      <c r="K25" s="26" t="s">
        <v>82</v>
      </c>
      <c r="L25" s="26" t="s">
        <v>1508</v>
      </c>
      <c r="M25" s="26" t="s">
        <v>1509</v>
      </c>
    </row>
    <row r="26" spans="1:13">
      <c r="A26" s="26" t="str">
        <f t="shared" si="1"/>
        <v>100011001818.1</v>
      </c>
      <c r="B26" s="26">
        <v>21</v>
      </c>
      <c r="C26" s="26">
        <v>1000</v>
      </c>
      <c r="D26" s="26" t="s">
        <v>1480</v>
      </c>
      <c r="E26" s="26">
        <f>+Hoja1!S26</f>
        <v>1100</v>
      </c>
      <c r="F26" s="26" t="s">
        <v>1624</v>
      </c>
      <c r="G26" s="26">
        <v>18</v>
      </c>
      <c r="H26" s="26" t="s">
        <v>78</v>
      </c>
      <c r="I26" s="26" t="s">
        <v>77</v>
      </c>
      <c r="J26" s="26" t="s">
        <v>79</v>
      </c>
      <c r="K26" s="26" t="s">
        <v>83</v>
      </c>
      <c r="L26" s="26" t="s">
        <v>1508</v>
      </c>
      <c r="M26" s="26" t="s">
        <v>1509</v>
      </c>
    </row>
    <row r="27" spans="1:13">
      <c r="A27" s="26" t="str">
        <f t="shared" si="1"/>
        <v>100011001818.1</v>
      </c>
      <c r="B27" s="26">
        <v>22</v>
      </c>
      <c r="C27" s="26">
        <v>1000</v>
      </c>
      <c r="D27" s="26" t="s">
        <v>1480</v>
      </c>
      <c r="E27" s="26">
        <f>+Hoja1!S27</f>
        <v>1100</v>
      </c>
      <c r="F27" s="26" t="s">
        <v>1624</v>
      </c>
      <c r="G27" s="26">
        <v>18</v>
      </c>
      <c r="H27" s="26" t="s">
        <v>78</v>
      </c>
      <c r="I27" s="26" t="s">
        <v>77</v>
      </c>
      <c r="J27" s="26" t="s">
        <v>79</v>
      </c>
      <c r="K27" s="26" t="s">
        <v>84</v>
      </c>
      <c r="L27" s="26" t="s">
        <v>1508</v>
      </c>
      <c r="M27" s="26" t="s">
        <v>1509</v>
      </c>
    </row>
    <row r="28" spans="1:13">
      <c r="A28" s="26" t="str">
        <f t="shared" si="1"/>
        <v>100011001818.1</v>
      </c>
      <c r="B28" s="26">
        <v>23</v>
      </c>
      <c r="C28" s="26">
        <v>1000</v>
      </c>
      <c r="D28" s="26" t="s">
        <v>1480</v>
      </c>
      <c r="E28" s="26">
        <f>+Hoja1!S28</f>
        <v>1100</v>
      </c>
      <c r="F28" s="26" t="s">
        <v>1624</v>
      </c>
      <c r="G28" s="26">
        <v>18</v>
      </c>
      <c r="H28" s="26" t="s">
        <v>78</v>
      </c>
      <c r="I28" s="26" t="s">
        <v>77</v>
      </c>
      <c r="J28" s="26" t="s">
        <v>79</v>
      </c>
      <c r="K28" s="26" t="s">
        <v>85</v>
      </c>
      <c r="L28" s="26" t="s">
        <v>1508</v>
      </c>
      <c r="M28" s="26" t="s">
        <v>1509</v>
      </c>
    </row>
    <row r="29" spans="1:13">
      <c r="A29" s="26" t="str">
        <f t="shared" si="1"/>
        <v>100011001818.11</v>
      </c>
      <c r="B29" s="26">
        <v>24</v>
      </c>
      <c r="C29" s="26">
        <v>1000</v>
      </c>
      <c r="D29" s="26" t="s">
        <v>1480</v>
      </c>
      <c r="E29" s="26">
        <f>+Hoja1!S29</f>
        <v>1100</v>
      </c>
      <c r="F29" s="26" t="s">
        <v>1624</v>
      </c>
      <c r="G29" s="26">
        <v>18</v>
      </c>
      <c r="H29" s="26" t="s">
        <v>78</v>
      </c>
      <c r="I29" s="26" t="s">
        <v>86</v>
      </c>
      <c r="J29" s="26" t="s">
        <v>87</v>
      </c>
      <c r="K29" s="26" t="s">
        <v>88</v>
      </c>
      <c r="L29" s="26" t="s">
        <v>1508</v>
      </c>
      <c r="M29" s="26" t="s">
        <v>1509</v>
      </c>
    </row>
    <row r="30" spans="1:13">
      <c r="A30" s="26" t="str">
        <f t="shared" si="1"/>
        <v>100011001818.11</v>
      </c>
      <c r="B30" s="26">
        <v>25</v>
      </c>
      <c r="C30" s="26">
        <v>1000</v>
      </c>
      <c r="D30" s="26" t="s">
        <v>1480</v>
      </c>
      <c r="E30" s="26">
        <f>+Hoja1!S30</f>
        <v>1100</v>
      </c>
      <c r="F30" s="26" t="s">
        <v>1624</v>
      </c>
      <c r="G30" s="26">
        <v>18</v>
      </c>
      <c r="H30" s="26" t="s">
        <v>78</v>
      </c>
      <c r="I30" s="26" t="s">
        <v>86</v>
      </c>
      <c r="J30" s="26" t="s">
        <v>87</v>
      </c>
      <c r="K30" s="26" t="s">
        <v>90</v>
      </c>
      <c r="L30" s="26" t="s">
        <v>1508</v>
      </c>
      <c r="M30" s="26" t="s">
        <v>1509</v>
      </c>
    </row>
    <row r="31" spans="1:13">
      <c r="A31" s="26" t="str">
        <f t="shared" si="1"/>
        <v>100011001818.18</v>
      </c>
      <c r="B31" s="26">
        <v>26</v>
      </c>
      <c r="C31" s="26">
        <v>1000</v>
      </c>
      <c r="D31" s="26" t="s">
        <v>1480</v>
      </c>
      <c r="E31" s="26">
        <f>+Hoja1!S31</f>
        <v>1100</v>
      </c>
      <c r="F31" s="26" t="s">
        <v>1624</v>
      </c>
      <c r="G31" s="26">
        <v>18</v>
      </c>
      <c r="H31" s="26" t="s">
        <v>78</v>
      </c>
      <c r="I31" s="26" t="s">
        <v>91</v>
      </c>
      <c r="J31" s="26" t="s">
        <v>92</v>
      </c>
      <c r="K31" s="26" t="s">
        <v>93</v>
      </c>
      <c r="L31" s="26" t="s">
        <v>1508</v>
      </c>
      <c r="M31" s="26" t="s">
        <v>1509</v>
      </c>
    </row>
    <row r="32" spans="1:13">
      <c r="A32" s="26" t="str">
        <f t="shared" si="1"/>
        <v>100011001818.18</v>
      </c>
      <c r="B32" s="26">
        <v>27</v>
      </c>
      <c r="C32" s="26">
        <v>1000</v>
      </c>
      <c r="D32" s="26" t="s">
        <v>1480</v>
      </c>
      <c r="E32" s="26">
        <f>+Hoja1!S32</f>
        <v>1100</v>
      </c>
      <c r="F32" s="26" t="s">
        <v>1624</v>
      </c>
      <c r="G32" s="26">
        <v>18</v>
      </c>
      <c r="H32" s="26" t="s">
        <v>78</v>
      </c>
      <c r="I32" s="26" t="s">
        <v>91</v>
      </c>
      <c r="J32" s="26" t="s">
        <v>92</v>
      </c>
      <c r="K32" s="26" t="s">
        <v>95</v>
      </c>
      <c r="L32" s="26" t="s">
        <v>1508</v>
      </c>
      <c r="M32" s="26" t="s">
        <v>1509</v>
      </c>
    </row>
    <row r="33" spans="1:13">
      <c r="A33" s="26" t="str">
        <f t="shared" si="1"/>
        <v>100011001818.18</v>
      </c>
      <c r="B33" s="26">
        <v>28</v>
      </c>
      <c r="C33" s="26">
        <v>1000</v>
      </c>
      <c r="D33" s="26" t="s">
        <v>1480</v>
      </c>
      <c r="E33" s="26">
        <f>+Hoja1!S33</f>
        <v>1100</v>
      </c>
      <c r="F33" s="26" t="s">
        <v>1624</v>
      </c>
      <c r="G33" s="26">
        <v>18</v>
      </c>
      <c r="H33" s="26" t="s">
        <v>78</v>
      </c>
      <c r="I33" s="26" t="s">
        <v>91</v>
      </c>
      <c r="J33" s="26" t="s">
        <v>92</v>
      </c>
      <c r="K33" s="26" t="s">
        <v>96</v>
      </c>
      <c r="L33" s="26" t="s">
        <v>1508</v>
      </c>
      <c r="M33" s="26" t="s">
        <v>1509</v>
      </c>
    </row>
    <row r="34" spans="1:13">
      <c r="A34" s="26" t="str">
        <f t="shared" si="1"/>
        <v>100011001818.18</v>
      </c>
      <c r="B34" s="26">
        <v>29</v>
      </c>
      <c r="C34" s="26">
        <v>1000</v>
      </c>
      <c r="D34" s="26" t="s">
        <v>1480</v>
      </c>
      <c r="E34" s="26">
        <f>+Hoja1!S34</f>
        <v>1100</v>
      </c>
      <c r="F34" s="26" t="s">
        <v>1624</v>
      </c>
      <c r="G34" s="26">
        <v>18</v>
      </c>
      <c r="H34" s="26" t="s">
        <v>78</v>
      </c>
      <c r="I34" s="26" t="s">
        <v>91</v>
      </c>
      <c r="J34" s="26" t="s">
        <v>92</v>
      </c>
      <c r="K34" s="26" t="s">
        <v>97</v>
      </c>
      <c r="L34" s="26" t="s">
        <v>1508</v>
      </c>
      <c r="M34" s="26" t="s">
        <v>1509</v>
      </c>
    </row>
    <row r="35" spans="1:13">
      <c r="A35" s="26" t="str">
        <f t="shared" si="1"/>
        <v>100011001818.18</v>
      </c>
      <c r="B35" s="26">
        <v>30</v>
      </c>
      <c r="C35" s="26">
        <v>1000</v>
      </c>
      <c r="D35" s="26" t="s">
        <v>1480</v>
      </c>
      <c r="E35" s="26">
        <f>+Hoja1!S35</f>
        <v>1100</v>
      </c>
      <c r="F35" s="26" t="s">
        <v>1624</v>
      </c>
      <c r="G35" s="26">
        <v>18</v>
      </c>
      <c r="H35" s="26" t="s">
        <v>78</v>
      </c>
      <c r="I35" s="26" t="s">
        <v>91</v>
      </c>
      <c r="J35" s="26" t="s">
        <v>92</v>
      </c>
      <c r="K35" s="26" t="s">
        <v>98</v>
      </c>
      <c r="L35" s="26" t="s">
        <v>1508</v>
      </c>
      <c r="M35" s="26" t="s">
        <v>1509</v>
      </c>
    </row>
    <row r="36" spans="1:13">
      <c r="A36" s="26" t="str">
        <f t="shared" si="1"/>
        <v>100011001818.18</v>
      </c>
      <c r="B36" s="26">
        <v>31</v>
      </c>
      <c r="C36" s="26">
        <v>1000</v>
      </c>
      <c r="D36" s="26" t="s">
        <v>1480</v>
      </c>
      <c r="E36" s="26">
        <f>+Hoja1!S36</f>
        <v>1100</v>
      </c>
      <c r="F36" s="26" t="s">
        <v>1624</v>
      </c>
      <c r="G36" s="26">
        <v>18</v>
      </c>
      <c r="H36" s="26" t="s">
        <v>78</v>
      </c>
      <c r="I36" s="26" t="s">
        <v>91</v>
      </c>
      <c r="J36" s="26" t="s">
        <v>92</v>
      </c>
      <c r="K36" s="26" t="s">
        <v>1533</v>
      </c>
      <c r="L36" s="26" t="s">
        <v>1508</v>
      </c>
      <c r="M36" s="26" t="s">
        <v>1509</v>
      </c>
    </row>
    <row r="37" spans="1:13">
      <c r="A37" s="26" t="str">
        <f t="shared" si="1"/>
        <v>100011001818.18</v>
      </c>
      <c r="B37" s="26">
        <v>32</v>
      </c>
      <c r="C37" s="26">
        <v>1000</v>
      </c>
      <c r="D37" s="26" t="s">
        <v>1480</v>
      </c>
      <c r="E37" s="26">
        <f>+Hoja1!S37</f>
        <v>1100</v>
      </c>
      <c r="F37" s="26" t="s">
        <v>1624</v>
      </c>
      <c r="G37" s="26">
        <v>18</v>
      </c>
      <c r="H37" s="26" t="s">
        <v>78</v>
      </c>
      <c r="I37" s="26" t="s">
        <v>91</v>
      </c>
      <c r="J37" s="26" t="s">
        <v>92</v>
      </c>
      <c r="K37" s="26" t="s">
        <v>1534</v>
      </c>
      <c r="L37" s="26" t="s">
        <v>1508</v>
      </c>
      <c r="M37" s="26" t="s">
        <v>1509</v>
      </c>
    </row>
    <row r="38" spans="1:13">
      <c r="A38" s="26" t="str">
        <f t="shared" si="1"/>
        <v>100011001818.18</v>
      </c>
      <c r="B38" s="26">
        <v>33</v>
      </c>
      <c r="C38" s="26">
        <v>1000</v>
      </c>
      <c r="D38" s="26" t="s">
        <v>1480</v>
      </c>
      <c r="E38" s="26">
        <f>+Hoja1!S38</f>
        <v>1100</v>
      </c>
      <c r="F38" s="26" t="s">
        <v>1624</v>
      </c>
      <c r="G38" s="26">
        <v>18</v>
      </c>
      <c r="H38" s="26" t="s">
        <v>78</v>
      </c>
      <c r="I38" s="26" t="s">
        <v>91</v>
      </c>
      <c r="J38" s="26" t="s">
        <v>92</v>
      </c>
      <c r="K38" s="26" t="s">
        <v>1535</v>
      </c>
      <c r="L38" s="26" t="s">
        <v>1508</v>
      </c>
      <c r="M38" s="26" t="s">
        <v>1509</v>
      </c>
    </row>
    <row r="39" spans="1:13">
      <c r="A39" s="26" t="str">
        <f t="shared" si="1"/>
        <v>100011001818.18</v>
      </c>
      <c r="B39" s="26">
        <v>34</v>
      </c>
      <c r="C39" s="26">
        <v>1000</v>
      </c>
      <c r="D39" s="26" t="s">
        <v>1480</v>
      </c>
      <c r="E39" s="26">
        <f>+Hoja1!S39</f>
        <v>1100</v>
      </c>
      <c r="F39" s="26" t="s">
        <v>1624</v>
      </c>
      <c r="G39" s="26">
        <v>18</v>
      </c>
      <c r="H39" s="26" t="s">
        <v>78</v>
      </c>
      <c r="I39" s="26" t="s">
        <v>91</v>
      </c>
      <c r="J39" s="26" t="s">
        <v>92</v>
      </c>
      <c r="K39" s="26" t="s">
        <v>1536</v>
      </c>
      <c r="L39" s="26" t="s">
        <v>1508</v>
      </c>
      <c r="M39" s="26" t="s">
        <v>1509</v>
      </c>
    </row>
    <row r="40" spans="1:13">
      <c r="A40" s="26" t="str">
        <f t="shared" si="1"/>
        <v>100011001818.25</v>
      </c>
      <c r="B40" s="26">
        <v>35</v>
      </c>
      <c r="C40" s="26">
        <v>1000</v>
      </c>
      <c r="D40" s="26" t="s">
        <v>1480</v>
      </c>
      <c r="E40" s="26">
        <f>+Hoja1!S40</f>
        <v>1100</v>
      </c>
      <c r="F40" s="26" t="s">
        <v>1624</v>
      </c>
      <c r="G40" s="26">
        <v>18</v>
      </c>
      <c r="H40" s="26" t="s">
        <v>78</v>
      </c>
      <c r="I40" s="26" t="s">
        <v>103</v>
      </c>
      <c r="J40" s="26" t="s">
        <v>104</v>
      </c>
      <c r="K40" s="26" t="s">
        <v>105</v>
      </c>
      <c r="L40" s="26" t="s">
        <v>1508</v>
      </c>
      <c r="M40" s="26" t="s">
        <v>1509</v>
      </c>
    </row>
    <row r="41" spans="1:13">
      <c r="A41" s="26" t="str">
        <f t="shared" si="1"/>
        <v>100011001919.2</v>
      </c>
      <c r="B41" s="26">
        <v>36</v>
      </c>
      <c r="C41" s="26">
        <v>1000</v>
      </c>
      <c r="D41" s="26" t="s">
        <v>1480</v>
      </c>
      <c r="E41" s="26">
        <f>+Hoja1!S41</f>
        <v>1100</v>
      </c>
      <c r="F41" s="26" t="s">
        <v>1624</v>
      </c>
      <c r="G41" s="26">
        <v>19</v>
      </c>
      <c r="H41" s="26" t="s">
        <v>108</v>
      </c>
      <c r="I41" s="26" t="s">
        <v>107</v>
      </c>
      <c r="J41" s="26" t="s">
        <v>109</v>
      </c>
      <c r="K41" s="26" t="s">
        <v>110</v>
      </c>
      <c r="L41" s="26" t="s">
        <v>1507</v>
      </c>
      <c r="M41" s="26" t="s">
        <v>1509</v>
      </c>
    </row>
    <row r="42" spans="1:13">
      <c r="A42" s="26" t="str">
        <f t="shared" si="1"/>
        <v>100011002323.2</v>
      </c>
      <c r="B42" s="26">
        <v>37</v>
      </c>
      <c r="C42" s="26">
        <v>1000</v>
      </c>
      <c r="D42" s="26" t="s">
        <v>1480</v>
      </c>
      <c r="E42" s="26">
        <f>+Hoja1!S42</f>
        <v>1100</v>
      </c>
      <c r="F42" s="26" t="s">
        <v>1624</v>
      </c>
      <c r="G42" s="26">
        <v>23</v>
      </c>
      <c r="H42" s="26" t="s">
        <v>113</v>
      </c>
      <c r="I42" s="26" t="s">
        <v>112</v>
      </c>
      <c r="J42" s="26" t="s">
        <v>114</v>
      </c>
      <c r="K42" s="26" t="s">
        <v>114</v>
      </c>
      <c r="L42" s="26" t="s">
        <v>1507</v>
      </c>
      <c r="M42" s="26" t="s">
        <v>1509</v>
      </c>
    </row>
    <row r="43" spans="1:13">
      <c r="A43" s="26" t="str">
        <f t="shared" si="1"/>
        <v>100011002525.1</v>
      </c>
      <c r="B43" s="26">
        <v>38</v>
      </c>
      <c r="C43" s="26">
        <v>1000</v>
      </c>
      <c r="D43" s="26" t="s">
        <v>1480</v>
      </c>
      <c r="E43" s="26">
        <f>+Hoja1!S43</f>
        <v>1100</v>
      </c>
      <c r="F43" s="26" t="s">
        <v>1624</v>
      </c>
      <c r="G43" s="26">
        <v>25</v>
      </c>
      <c r="H43" s="26" t="s">
        <v>57</v>
      </c>
      <c r="I43" s="26" t="s">
        <v>116</v>
      </c>
      <c r="J43" s="26" t="s">
        <v>117</v>
      </c>
      <c r="K43" s="26" t="s">
        <v>117</v>
      </c>
      <c r="L43" s="26" t="s">
        <v>1508</v>
      </c>
      <c r="M43" s="26" t="s">
        <v>1509</v>
      </c>
    </row>
    <row r="44" spans="1:13">
      <c r="A44" s="26" t="str">
        <f t="shared" si="1"/>
        <v>100011002525.1</v>
      </c>
      <c r="B44" s="26">
        <v>39</v>
      </c>
      <c r="C44" s="26">
        <v>1000</v>
      </c>
      <c r="D44" s="26" t="s">
        <v>1480</v>
      </c>
      <c r="E44" s="26">
        <f>+Hoja1!S44</f>
        <v>1100</v>
      </c>
      <c r="F44" s="26" t="s">
        <v>1624</v>
      </c>
      <c r="G44" s="26">
        <v>25</v>
      </c>
      <c r="H44" s="26" t="s">
        <v>57</v>
      </c>
      <c r="I44" s="26" t="s">
        <v>116</v>
      </c>
      <c r="J44" s="26" t="s">
        <v>117</v>
      </c>
      <c r="K44" s="26" t="s">
        <v>119</v>
      </c>
      <c r="L44" s="26" t="s">
        <v>1508</v>
      </c>
      <c r="M44" s="26" t="s">
        <v>1509</v>
      </c>
    </row>
    <row r="45" spans="1:13">
      <c r="A45" s="26" t="str">
        <f t="shared" si="1"/>
        <v>100011002525.1</v>
      </c>
      <c r="B45" s="26">
        <v>40</v>
      </c>
      <c r="C45" s="26">
        <v>1000</v>
      </c>
      <c r="D45" s="26" t="s">
        <v>1480</v>
      </c>
      <c r="E45" s="26">
        <f>+Hoja1!S45</f>
        <v>1100</v>
      </c>
      <c r="F45" s="26" t="s">
        <v>1624</v>
      </c>
      <c r="G45" s="26">
        <v>25</v>
      </c>
      <c r="H45" s="26" t="s">
        <v>57</v>
      </c>
      <c r="I45" s="26" t="s">
        <v>116</v>
      </c>
      <c r="J45" s="26" t="s">
        <v>117</v>
      </c>
      <c r="K45" s="26" t="s">
        <v>120</v>
      </c>
      <c r="L45" s="26" t="s">
        <v>1508</v>
      </c>
      <c r="M45" s="26" t="s">
        <v>1509</v>
      </c>
    </row>
    <row r="46" spans="1:13">
      <c r="A46" s="26" t="str">
        <f t="shared" si="1"/>
        <v>100011002525.3</v>
      </c>
      <c r="B46" s="26">
        <v>41</v>
      </c>
      <c r="C46" s="26">
        <v>1000</v>
      </c>
      <c r="D46" s="26" t="s">
        <v>1480</v>
      </c>
      <c r="E46" s="26">
        <f>+Hoja1!S46</f>
        <v>1100</v>
      </c>
      <c r="F46" s="26" t="s">
        <v>1624</v>
      </c>
      <c r="G46" s="26">
        <v>25</v>
      </c>
      <c r="H46" s="26" t="s">
        <v>57</v>
      </c>
      <c r="I46" s="26" t="s">
        <v>121</v>
      </c>
      <c r="J46" s="26" t="s">
        <v>123</v>
      </c>
      <c r="K46" s="26" t="s">
        <v>1537</v>
      </c>
      <c r="L46" s="26" t="s">
        <v>1506</v>
      </c>
      <c r="M46" s="26" t="s">
        <v>1509</v>
      </c>
    </row>
    <row r="47" spans="1:13">
      <c r="A47" s="26" t="str">
        <f t="shared" si="1"/>
        <v>100011002525.3</v>
      </c>
      <c r="B47" s="26">
        <v>42</v>
      </c>
      <c r="C47" s="26">
        <v>1000</v>
      </c>
      <c r="D47" s="26" t="s">
        <v>1480</v>
      </c>
      <c r="E47" s="26">
        <f>+Hoja1!S47</f>
        <v>1100</v>
      </c>
      <c r="F47" s="26" t="s">
        <v>1624</v>
      </c>
      <c r="G47" s="26">
        <v>25</v>
      </c>
      <c r="H47" s="26" t="s">
        <v>57</v>
      </c>
      <c r="I47" s="26" t="s">
        <v>121</v>
      </c>
      <c r="J47" s="26" t="s">
        <v>123</v>
      </c>
      <c r="K47" s="26" t="s">
        <v>1538</v>
      </c>
      <c r="L47" s="26" t="s">
        <v>1506</v>
      </c>
      <c r="M47" s="26" t="s">
        <v>1509</v>
      </c>
    </row>
    <row r="48" spans="1:13">
      <c r="A48" s="26" t="str">
        <f t="shared" si="1"/>
        <v>100011002525.3</v>
      </c>
      <c r="B48" s="26">
        <v>43</v>
      </c>
      <c r="C48" s="26">
        <v>1000</v>
      </c>
      <c r="D48" s="26" t="s">
        <v>1480</v>
      </c>
      <c r="E48" s="26">
        <f>+Hoja1!S48</f>
        <v>1100</v>
      </c>
      <c r="F48" s="26" t="s">
        <v>1624</v>
      </c>
      <c r="G48" s="26">
        <v>25</v>
      </c>
      <c r="H48" s="26" t="s">
        <v>57</v>
      </c>
      <c r="I48" s="26" t="s">
        <v>121</v>
      </c>
      <c r="J48" s="26" t="s">
        <v>123</v>
      </c>
      <c r="K48" s="26" t="s">
        <v>1539</v>
      </c>
      <c r="L48" s="26" t="s">
        <v>1506</v>
      </c>
      <c r="M48" s="26" t="s">
        <v>1509</v>
      </c>
    </row>
    <row r="49" spans="1:13">
      <c r="A49" s="26" t="str">
        <f t="shared" si="1"/>
        <v>100011002525.3</v>
      </c>
      <c r="B49" s="26">
        <v>44</v>
      </c>
      <c r="C49" s="26">
        <v>1000</v>
      </c>
      <c r="D49" s="26" t="s">
        <v>1480</v>
      </c>
      <c r="E49" s="26">
        <f>+Hoja1!S49</f>
        <v>1100</v>
      </c>
      <c r="F49" s="26" t="s">
        <v>1624</v>
      </c>
      <c r="G49" s="26">
        <v>25</v>
      </c>
      <c r="H49" s="26" t="s">
        <v>57</v>
      </c>
      <c r="I49" s="26" t="s">
        <v>121</v>
      </c>
      <c r="J49" s="26" t="s">
        <v>123</v>
      </c>
      <c r="K49" s="26" t="s">
        <v>1540</v>
      </c>
      <c r="L49" s="26" t="s">
        <v>1506</v>
      </c>
      <c r="M49" s="26" t="s">
        <v>1509</v>
      </c>
    </row>
    <row r="50" spans="1:13">
      <c r="A50" s="26" t="str">
        <f t="shared" si="1"/>
        <v>100011002525.3</v>
      </c>
      <c r="B50" s="26">
        <v>45</v>
      </c>
      <c r="C50" s="26">
        <v>1000</v>
      </c>
      <c r="D50" s="26" t="s">
        <v>1480</v>
      </c>
      <c r="E50" s="26">
        <f>+Hoja1!S50+100</f>
        <v>1100</v>
      </c>
      <c r="F50" s="26" t="s">
        <v>1624</v>
      </c>
      <c r="G50" s="26">
        <v>25</v>
      </c>
      <c r="H50" s="26" t="s">
        <v>57</v>
      </c>
      <c r="I50" s="26" t="s">
        <v>121</v>
      </c>
      <c r="J50" s="26" t="s">
        <v>123</v>
      </c>
      <c r="K50" s="26" t="s">
        <v>1541</v>
      </c>
      <c r="L50" s="26" t="s">
        <v>1506</v>
      </c>
      <c r="M50" s="26" t="s">
        <v>1509</v>
      </c>
    </row>
    <row r="51" spans="1:13">
      <c r="A51" s="26" t="str">
        <f t="shared" si="1"/>
        <v>100011002525.14</v>
      </c>
      <c r="B51" s="26">
        <v>46</v>
      </c>
      <c r="C51" s="26">
        <v>1000</v>
      </c>
      <c r="D51" s="26" t="s">
        <v>1480</v>
      </c>
      <c r="E51" s="26">
        <f>+Hoja1!S51</f>
        <v>1100</v>
      </c>
      <c r="F51" s="26" t="s">
        <v>1624</v>
      </c>
      <c r="G51" s="26">
        <v>25</v>
      </c>
      <c r="H51" s="26" t="s">
        <v>57</v>
      </c>
      <c r="I51" s="26" t="s">
        <v>125</v>
      </c>
      <c r="J51" s="26" t="s">
        <v>126</v>
      </c>
      <c r="K51" s="26" t="s">
        <v>1542</v>
      </c>
      <c r="L51" s="26" t="s">
        <v>1506</v>
      </c>
      <c r="M51" s="26" t="s">
        <v>1509</v>
      </c>
    </row>
    <row r="52" spans="1:13">
      <c r="A52" s="26" t="str">
        <f t="shared" si="1"/>
        <v>100011002525.14</v>
      </c>
      <c r="B52" s="26">
        <v>47</v>
      </c>
      <c r="C52" s="26">
        <v>1000</v>
      </c>
      <c r="D52" s="26" t="s">
        <v>1480</v>
      </c>
      <c r="E52" s="26">
        <f>+Hoja1!S52</f>
        <v>1100</v>
      </c>
      <c r="F52" s="26" t="s">
        <v>1624</v>
      </c>
      <c r="G52" s="26">
        <v>25</v>
      </c>
      <c r="H52" s="26" t="s">
        <v>57</v>
      </c>
      <c r="I52" s="26" t="s">
        <v>125</v>
      </c>
      <c r="J52" s="26" t="s">
        <v>126</v>
      </c>
      <c r="K52" s="26" t="s">
        <v>1543</v>
      </c>
      <c r="L52" s="26" t="s">
        <v>1506</v>
      </c>
      <c r="M52" s="26" t="s">
        <v>1509</v>
      </c>
    </row>
    <row r="53" spans="1:13">
      <c r="A53" s="26" t="str">
        <f t="shared" si="1"/>
        <v>100011002525.14</v>
      </c>
      <c r="B53" s="26">
        <v>48</v>
      </c>
      <c r="C53" s="26">
        <v>1000</v>
      </c>
      <c r="D53" s="26" t="s">
        <v>1480</v>
      </c>
      <c r="E53" s="26">
        <f>+Hoja1!S53</f>
        <v>1100</v>
      </c>
      <c r="F53" s="26" t="s">
        <v>1624</v>
      </c>
      <c r="G53" s="26">
        <v>25</v>
      </c>
      <c r="H53" s="26" t="s">
        <v>57</v>
      </c>
      <c r="I53" s="26" t="s">
        <v>125</v>
      </c>
      <c r="J53" s="26" t="s">
        <v>126</v>
      </c>
      <c r="K53" s="26" t="s">
        <v>1544</v>
      </c>
      <c r="L53" s="26" t="s">
        <v>1506</v>
      </c>
      <c r="M53" s="26" t="s">
        <v>1509</v>
      </c>
    </row>
    <row r="54" spans="1:13">
      <c r="A54" s="26" t="str">
        <f t="shared" si="1"/>
        <v>100011002525.14</v>
      </c>
      <c r="B54" s="26">
        <v>49</v>
      </c>
      <c r="C54" s="26">
        <v>1000</v>
      </c>
      <c r="D54" s="26" t="s">
        <v>1480</v>
      </c>
      <c r="E54" s="26">
        <f>+Hoja1!S54</f>
        <v>1100</v>
      </c>
      <c r="F54" s="26" t="s">
        <v>1624</v>
      </c>
      <c r="G54" s="26">
        <v>25</v>
      </c>
      <c r="H54" s="26" t="s">
        <v>57</v>
      </c>
      <c r="I54" s="26" t="s">
        <v>125</v>
      </c>
      <c r="J54" s="26" t="s">
        <v>126</v>
      </c>
      <c r="K54" s="26" t="s">
        <v>1545</v>
      </c>
      <c r="L54" s="26" t="s">
        <v>1506</v>
      </c>
      <c r="M54" s="26" t="s">
        <v>1509</v>
      </c>
    </row>
    <row r="55" spans="1:13">
      <c r="A55" s="26" t="str">
        <f t="shared" si="1"/>
        <v>100011002525.14</v>
      </c>
      <c r="B55" s="26">
        <v>50</v>
      </c>
      <c r="C55" s="26">
        <v>1000</v>
      </c>
      <c r="D55" s="26" t="s">
        <v>1480</v>
      </c>
      <c r="E55" s="26">
        <f>+Hoja1!S55</f>
        <v>1100</v>
      </c>
      <c r="F55" s="26" t="s">
        <v>1624</v>
      </c>
      <c r="G55" s="26">
        <v>25</v>
      </c>
      <c r="H55" s="26" t="s">
        <v>57</v>
      </c>
      <c r="I55" s="26" t="s">
        <v>125</v>
      </c>
      <c r="J55" s="26" t="s">
        <v>126</v>
      </c>
      <c r="K55" s="26" t="s">
        <v>1546</v>
      </c>
      <c r="L55" s="26" t="s">
        <v>1506</v>
      </c>
      <c r="M55" s="26" t="s">
        <v>1509</v>
      </c>
    </row>
    <row r="56" spans="1:13">
      <c r="A56" s="26" t="str">
        <f t="shared" si="1"/>
        <v>100011002525.14</v>
      </c>
      <c r="B56" s="26">
        <v>51</v>
      </c>
      <c r="C56" s="26">
        <v>1000</v>
      </c>
      <c r="D56" s="26" t="s">
        <v>1480</v>
      </c>
      <c r="E56" s="26">
        <f>+Hoja1!S56</f>
        <v>1100</v>
      </c>
      <c r="F56" s="26" t="s">
        <v>1624</v>
      </c>
      <c r="G56" s="26">
        <v>25</v>
      </c>
      <c r="H56" s="26" t="s">
        <v>57</v>
      </c>
      <c r="I56" s="26" t="s">
        <v>125</v>
      </c>
      <c r="J56" s="26" t="s">
        <v>126</v>
      </c>
      <c r="K56" s="26" t="s">
        <v>1547</v>
      </c>
      <c r="L56" s="26" t="s">
        <v>1506</v>
      </c>
      <c r="M56" s="26" t="s">
        <v>1509</v>
      </c>
    </row>
    <row r="57" spans="1:13">
      <c r="A57" s="26" t="str">
        <f t="shared" si="1"/>
        <v>100011002727.2</v>
      </c>
      <c r="B57" s="26">
        <v>52</v>
      </c>
      <c r="C57" s="26">
        <v>1000</v>
      </c>
      <c r="D57" s="26" t="s">
        <v>1480</v>
      </c>
      <c r="E57" s="26">
        <f>+Hoja1!S57</f>
        <v>1100</v>
      </c>
      <c r="F57" s="26" t="s">
        <v>1624</v>
      </c>
      <c r="G57" s="26">
        <v>27</v>
      </c>
      <c r="H57" s="26" t="s">
        <v>1488</v>
      </c>
      <c r="I57" s="26" t="s">
        <v>127</v>
      </c>
      <c r="J57" s="26" t="s">
        <v>129</v>
      </c>
      <c r="K57" s="26" t="s">
        <v>1548</v>
      </c>
      <c r="L57" s="26" t="s">
        <v>1507</v>
      </c>
      <c r="M57" s="26" t="s">
        <v>1509</v>
      </c>
    </row>
    <row r="58" spans="1:13">
      <c r="A58" s="26" t="str">
        <f t="shared" si="1"/>
        <v>100011002727.2</v>
      </c>
      <c r="B58" s="26">
        <v>53</v>
      </c>
      <c r="C58" s="26">
        <v>1000</v>
      </c>
      <c r="D58" s="26" t="s">
        <v>1480</v>
      </c>
      <c r="E58" s="26">
        <f>+Hoja1!S58</f>
        <v>1100</v>
      </c>
      <c r="F58" s="26" t="s">
        <v>1624</v>
      </c>
      <c r="G58" s="26">
        <v>27</v>
      </c>
      <c r="H58" s="26" t="s">
        <v>1488</v>
      </c>
      <c r="I58" s="26" t="s">
        <v>127</v>
      </c>
      <c r="J58" s="26" t="s">
        <v>129</v>
      </c>
      <c r="K58" s="26" t="s">
        <v>131</v>
      </c>
      <c r="L58" s="26" t="s">
        <v>1507</v>
      </c>
      <c r="M58" s="26" t="s">
        <v>1509</v>
      </c>
    </row>
    <row r="59" spans="1:13">
      <c r="A59" s="26" t="str">
        <f t="shared" si="1"/>
        <v>100011002727.2</v>
      </c>
      <c r="B59" s="26">
        <v>54</v>
      </c>
      <c r="C59" s="26">
        <v>1000</v>
      </c>
      <c r="D59" s="26" t="s">
        <v>1480</v>
      </c>
      <c r="E59" s="26">
        <f>+Hoja1!S59</f>
        <v>1100</v>
      </c>
      <c r="F59" s="26" t="s">
        <v>1624</v>
      </c>
      <c r="G59" s="26">
        <v>27</v>
      </c>
      <c r="H59" s="26" t="s">
        <v>1488</v>
      </c>
      <c r="I59" s="26" t="s">
        <v>127</v>
      </c>
      <c r="J59" s="26" t="s">
        <v>129</v>
      </c>
      <c r="K59" s="26" t="s">
        <v>132</v>
      </c>
      <c r="L59" s="26" t="s">
        <v>1507</v>
      </c>
      <c r="M59" s="26" t="s">
        <v>1509</v>
      </c>
    </row>
    <row r="60" spans="1:13">
      <c r="A60" s="26" t="str">
        <f t="shared" si="1"/>
        <v>100011002727.2</v>
      </c>
      <c r="B60" s="26">
        <v>55</v>
      </c>
      <c r="C60" s="26">
        <v>1000</v>
      </c>
      <c r="D60" s="26" t="s">
        <v>1480</v>
      </c>
      <c r="E60" s="26">
        <f>+Hoja1!S60</f>
        <v>1100</v>
      </c>
      <c r="F60" s="26" t="s">
        <v>1624</v>
      </c>
      <c r="G60" s="26">
        <v>27</v>
      </c>
      <c r="H60" s="26" t="s">
        <v>1488</v>
      </c>
      <c r="I60" s="26" t="s">
        <v>127</v>
      </c>
      <c r="J60" s="26" t="s">
        <v>129</v>
      </c>
      <c r="K60" s="26" t="s">
        <v>133</v>
      </c>
      <c r="L60" s="26" t="s">
        <v>1507</v>
      </c>
      <c r="M60" s="26" t="s">
        <v>1509</v>
      </c>
    </row>
    <row r="61" spans="1:13">
      <c r="A61" s="26" t="str">
        <f t="shared" si="1"/>
        <v>100011002929.1</v>
      </c>
      <c r="B61" s="26">
        <v>56</v>
      </c>
      <c r="C61" s="26">
        <v>1000</v>
      </c>
      <c r="D61" s="26" t="s">
        <v>1480</v>
      </c>
      <c r="E61" s="26">
        <f>+Hoja1!S61</f>
        <v>1100</v>
      </c>
      <c r="F61" s="26" t="s">
        <v>1624</v>
      </c>
      <c r="G61" s="26">
        <v>29</v>
      </c>
      <c r="H61" s="26" t="s">
        <v>1206</v>
      </c>
      <c r="I61" s="26" t="s">
        <v>134</v>
      </c>
      <c r="J61" s="26" t="s">
        <v>1490</v>
      </c>
      <c r="K61" s="26" t="s">
        <v>135</v>
      </c>
      <c r="L61" s="26" t="s">
        <v>1506</v>
      </c>
      <c r="M61" s="26" t="s">
        <v>1509</v>
      </c>
    </row>
    <row r="62" spans="1:13">
      <c r="A62" s="26" t="str">
        <f t="shared" si="1"/>
        <v>100011002929.1</v>
      </c>
      <c r="B62" s="26">
        <v>57</v>
      </c>
      <c r="C62" s="26">
        <v>1000</v>
      </c>
      <c r="D62" s="26" t="s">
        <v>1480</v>
      </c>
      <c r="E62" s="26">
        <f>+Hoja1!S62</f>
        <v>1100</v>
      </c>
      <c r="F62" s="26" t="s">
        <v>1624</v>
      </c>
      <c r="G62" s="26">
        <v>29</v>
      </c>
      <c r="H62" s="26" t="s">
        <v>1206</v>
      </c>
      <c r="I62" s="26" t="s">
        <v>134</v>
      </c>
      <c r="J62" s="26" t="s">
        <v>1490</v>
      </c>
      <c r="K62" s="26" t="s">
        <v>137</v>
      </c>
      <c r="L62" s="26" t="s">
        <v>1506</v>
      </c>
      <c r="M62" s="26" t="s">
        <v>1509</v>
      </c>
    </row>
    <row r="63" spans="1:13">
      <c r="A63" s="26" t="str">
        <f t="shared" si="1"/>
        <v>100011002929.1</v>
      </c>
      <c r="B63" s="26">
        <v>58</v>
      </c>
      <c r="C63" s="26">
        <v>1000</v>
      </c>
      <c r="D63" s="26" t="s">
        <v>1480</v>
      </c>
      <c r="E63" s="26">
        <f>+Hoja1!S63</f>
        <v>1100</v>
      </c>
      <c r="F63" s="26" t="s">
        <v>1624</v>
      </c>
      <c r="G63" s="26">
        <v>29</v>
      </c>
      <c r="H63" s="26" t="s">
        <v>1206</v>
      </c>
      <c r="I63" s="26" t="s">
        <v>134</v>
      </c>
      <c r="J63" s="26" t="s">
        <v>1490</v>
      </c>
      <c r="K63" s="26" t="s">
        <v>138</v>
      </c>
      <c r="L63" s="26" t="s">
        <v>1506</v>
      </c>
      <c r="M63" s="26" t="s">
        <v>1509</v>
      </c>
    </row>
    <row r="64" spans="1:13">
      <c r="A64" s="26" t="str">
        <f t="shared" si="1"/>
        <v>100011002929.1</v>
      </c>
      <c r="B64" s="26">
        <v>59</v>
      </c>
      <c r="C64" s="26">
        <v>1000</v>
      </c>
      <c r="D64" s="26" t="s">
        <v>1480</v>
      </c>
      <c r="E64" s="26">
        <f>+Hoja1!S64</f>
        <v>1100</v>
      </c>
      <c r="F64" s="26" t="s">
        <v>1624</v>
      </c>
      <c r="G64" s="26">
        <v>29</v>
      </c>
      <c r="H64" s="26" t="s">
        <v>1206</v>
      </c>
      <c r="I64" s="26" t="s">
        <v>134</v>
      </c>
      <c r="J64" s="26" t="s">
        <v>1490</v>
      </c>
      <c r="K64" s="26" t="s">
        <v>139</v>
      </c>
      <c r="L64" s="26" t="s">
        <v>1506</v>
      </c>
      <c r="M64" s="26" t="s">
        <v>1509</v>
      </c>
    </row>
    <row r="65" spans="1:13">
      <c r="A65" s="26" t="str">
        <f t="shared" si="1"/>
        <v>100011002929.1</v>
      </c>
      <c r="B65" s="26">
        <v>60</v>
      </c>
      <c r="C65" s="26">
        <v>1000</v>
      </c>
      <c r="D65" s="26" t="s">
        <v>1480</v>
      </c>
      <c r="E65" s="26">
        <f>+Hoja1!S65</f>
        <v>1100</v>
      </c>
      <c r="F65" s="26" t="s">
        <v>1624</v>
      </c>
      <c r="G65" s="26">
        <v>29</v>
      </c>
      <c r="H65" s="26" t="s">
        <v>1206</v>
      </c>
      <c r="I65" s="26" t="s">
        <v>134</v>
      </c>
      <c r="J65" s="26" t="s">
        <v>1490</v>
      </c>
      <c r="K65" s="26" t="s">
        <v>40</v>
      </c>
      <c r="L65" s="26" t="s">
        <v>1506</v>
      </c>
      <c r="M65" s="26" t="s">
        <v>1509</v>
      </c>
    </row>
    <row r="66" spans="1:13">
      <c r="A66" s="26" t="str">
        <f t="shared" si="1"/>
        <v>100011002929.1</v>
      </c>
      <c r="B66" s="26">
        <v>61</v>
      </c>
      <c r="C66" s="26">
        <v>1000</v>
      </c>
      <c r="D66" s="26" t="s">
        <v>1480</v>
      </c>
      <c r="E66" s="26">
        <f>+Hoja1!S66</f>
        <v>1100</v>
      </c>
      <c r="F66" s="26" t="s">
        <v>1624</v>
      </c>
      <c r="G66" s="26">
        <v>29</v>
      </c>
      <c r="H66" s="26" t="s">
        <v>1206</v>
      </c>
      <c r="I66" s="26" t="s">
        <v>134</v>
      </c>
      <c r="J66" s="26" t="s">
        <v>1490</v>
      </c>
      <c r="K66" s="26" t="s">
        <v>140</v>
      </c>
      <c r="L66" s="26" t="s">
        <v>1506</v>
      </c>
      <c r="M66" s="26" t="s">
        <v>1509</v>
      </c>
    </row>
    <row r="67" spans="1:13">
      <c r="A67" s="26" t="str">
        <f t="shared" si="1"/>
        <v>100011002929.1</v>
      </c>
      <c r="B67" s="26">
        <v>62</v>
      </c>
      <c r="C67" s="26">
        <v>1000</v>
      </c>
      <c r="D67" s="26" t="s">
        <v>1480</v>
      </c>
      <c r="E67" s="26">
        <f>+Hoja1!S67</f>
        <v>1100</v>
      </c>
      <c r="F67" s="26" t="s">
        <v>1624</v>
      </c>
      <c r="G67" s="26">
        <v>29</v>
      </c>
      <c r="H67" s="26" t="s">
        <v>1206</v>
      </c>
      <c r="I67" s="26" t="s">
        <v>134</v>
      </c>
      <c r="J67" s="26" t="s">
        <v>1490</v>
      </c>
      <c r="K67" s="26" t="s">
        <v>141</v>
      </c>
      <c r="L67" s="26" t="s">
        <v>1506</v>
      </c>
      <c r="M67" s="26" t="s">
        <v>1509</v>
      </c>
    </row>
    <row r="68" spans="1:13">
      <c r="A68" s="26" t="str">
        <f t="shared" si="1"/>
        <v>100011002929.1</v>
      </c>
      <c r="B68" s="26">
        <v>63</v>
      </c>
      <c r="C68" s="26">
        <v>1000</v>
      </c>
      <c r="D68" s="26" t="s">
        <v>1480</v>
      </c>
      <c r="E68" s="26">
        <f>+Hoja1!S68</f>
        <v>1100</v>
      </c>
      <c r="F68" s="26" t="s">
        <v>1624</v>
      </c>
      <c r="G68" s="26">
        <v>29</v>
      </c>
      <c r="H68" s="26" t="s">
        <v>1206</v>
      </c>
      <c r="I68" s="26" t="s">
        <v>134</v>
      </c>
      <c r="J68" s="26" t="s">
        <v>1490</v>
      </c>
      <c r="K68" s="26" t="s">
        <v>142</v>
      </c>
      <c r="L68" s="26" t="s">
        <v>1506</v>
      </c>
      <c r="M68" s="26" t="s">
        <v>1509</v>
      </c>
    </row>
    <row r="69" spans="1:13">
      <c r="A69" s="26" t="str">
        <f t="shared" si="1"/>
        <v>100011002929.1</v>
      </c>
      <c r="B69" s="26">
        <v>64</v>
      </c>
      <c r="C69" s="26">
        <v>1000</v>
      </c>
      <c r="D69" s="26" t="s">
        <v>1480</v>
      </c>
      <c r="E69" s="26">
        <f>+Hoja1!S69</f>
        <v>1100</v>
      </c>
      <c r="F69" s="26" t="s">
        <v>1624</v>
      </c>
      <c r="G69" s="26">
        <v>29</v>
      </c>
      <c r="H69" s="26" t="s">
        <v>1206</v>
      </c>
      <c r="I69" s="26" t="s">
        <v>134</v>
      </c>
      <c r="J69" s="26" t="s">
        <v>1490</v>
      </c>
      <c r="K69" s="26" t="s">
        <v>143</v>
      </c>
      <c r="L69" s="26" t="s">
        <v>1506</v>
      </c>
      <c r="M69" s="26" t="s">
        <v>1509</v>
      </c>
    </row>
    <row r="70" spans="1:13">
      <c r="A70" s="26" t="str">
        <f t="shared" si="1"/>
        <v>100011002929.1</v>
      </c>
      <c r="B70" s="26">
        <v>65</v>
      </c>
      <c r="C70" s="26">
        <v>1000</v>
      </c>
      <c r="D70" s="26" t="s">
        <v>1480</v>
      </c>
      <c r="E70" s="26">
        <f>+Hoja1!S70</f>
        <v>1100</v>
      </c>
      <c r="F70" s="26" t="s">
        <v>1624</v>
      </c>
      <c r="G70" s="26">
        <v>29</v>
      </c>
      <c r="H70" s="26" t="s">
        <v>1206</v>
      </c>
      <c r="I70" s="26" t="s">
        <v>134</v>
      </c>
      <c r="J70" s="26" t="s">
        <v>1490</v>
      </c>
      <c r="K70" s="26" t="s">
        <v>144</v>
      </c>
      <c r="L70" s="26" t="s">
        <v>1506</v>
      </c>
      <c r="M70" s="26" t="s">
        <v>1509</v>
      </c>
    </row>
    <row r="71" spans="1:13">
      <c r="A71" s="26" t="str">
        <f t="shared" si="1"/>
        <v>100011002929.1</v>
      </c>
      <c r="B71" s="26">
        <v>66</v>
      </c>
      <c r="C71" s="26">
        <v>1000</v>
      </c>
      <c r="D71" s="26" t="s">
        <v>1480</v>
      </c>
      <c r="E71" s="26">
        <f>+Hoja1!S71</f>
        <v>1100</v>
      </c>
      <c r="F71" s="26" t="s">
        <v>1624</v>
      </c>
      <c r="G71" s="26">
        <v>29</v>
      </c>
      <c r="H71" s="26" t="s">
        <v>1206</v>
      </c>
      <c r="I71" s="26" t="s">
        <v>134</v>
      </c>
      <c r="J71" s="26" t="s">
        <v>1490</v>
      </c>
      <c r="K71" s="26" t="s">
        <v>145</v>
      </c>
      <c r="L71" s="26" t="s">
        <v>1506</v>
      </c>
      <c r="M71" s="26" t="s">
        <v>1509</v>
      </c>
    </row>
    <row r="72" spans="1:13">
      <c r="A72" s="26" t="str">
        <f t="shared" si="1"/>
        <v>1000110011.1</v>
      </c>
      <c r="B72" s="26">
        <v>67</v>
      </c>
      <c r="C72" s="26">
        <v>1000</v>
      </c>
      <c r="D72" s="26" t="s">
        <v>1480</v>
      </c>
      <c r="E72" s="26">
        <f>+Hoja1!S72</f>
        <v>1100</v>
      </c>
      <c r="F72" s="26" t="s">
        <v>1624</v>
      </c>
      <c r="G72" s="26">
        <v>1</v>
      </c>
      <c r="H72" s="26" t="s">
        <v>164</v>
      </c>
      <c r="I72" s="26" t="s">
        <v>163</v>
      </c>
      <c r="J72" s="26" t="s">
        <v>165</v>
      </c>
      <c r="K72" s="26" t="s">
        <v>166</v>
      </c>
      <c r="L72" s="26" t="s">
        <v>1508</v>
      </c>
      <c r="M72" s="26" t="s">
        <v>1509</v>
      </c>
    </row>
    <row r="73" spans="1:13">
      <c r="A73" s="26" t="str">
        <f t="shared" si="1"/>
        <v>1000110011.1</v>
      </c>
      <c r="B73" s="26">
        <v>68</v>
      </c>
      <c r="C73" s="26">
        <v>1000</v>
      </c>
      <c r="D73" s="26" t="s">
        <v>1480</v>
      </c>
      <c r="E73" s="26">
        <f>+Hoja1!S73</f>
        <v>1100</v>
      </c>
      <c r="F73" s="26" t="s">
        <v>1624</v>
      </c>
      <c r="G73" s="26">
        <v>1</v>
      </c>
      <c r="H73" s="26" t="s">
        <v>164</v>
      </c>
      <c r="I73" s="26" t="s">
        <v>163</v>
      </c>
      <c r="J73" s="26" t="s">
        <v>165</v>
      </c>
      <c r="K73" s="26" t="s">
        <v>168</v>
      </c>
      <c r="L73" s="26" t="s">
        <v>1508</v>
      </c>
      <c r="M73" s="26" t="s">
        <v>1509</v>
      </c>
    </row>
    <row r="74" spans="1:13">
      <c r="A74" s="26" t="str">
        <f t="shared" ref="A74:A137" si="2">+C74&amp;E74&amp;G74&amp;I74</f>
        <v>1000110011.1</v>
      </c>
      <c r="B74" s="26">
        <v>69</v>
      </c>
      <c r="C74" s="26">
        <v>1000</v>
      </c>
      <c r="D74" s="26" t="s">
        <v>1480</v>
      </c>
      <c r="E74" s="26">
        <f>+Hoja1!S74</f>
        <v>1100</v>
      </c>
      <c r="F74" s="26" t="s">
        <v>1624</v>
      </c>
      <c r="G74" s="26">
        <v>1</v>
      </c>
      <c r="H74" s="26" t="s">
        <v>164</v>
      </c>
      <c r="I74" s="26" t="s">
        <v>163</v>
      </c>
      <c r="J74" s="26" t="s">
        <v>165</v>
      </c>
      <c r="K74" s="26" t="s">
        <v>169</v>
      </c>
      <c r="L74" s="26" t="s">
        <v>1508</v>
      </c>
      <c r="M74" s="26" t="s">
        <v>1509</v>
      </c>
    </row>
    <row r="75" spans="1:13">
      <c r="A75" s="26" t="str">
        <f t="shared" si="2"/>
        <v>1000110011.1</v>
      </c>
      <c r="B75" s="26">
        <v>70</v>
      </c>
      <c r="C75" s="26">
        <v>1000</v>
      </c>
      <c r="D75" s="26" t="s">
        <v>1480</v>
      </c>
      <c r="E75" s="26">
        <f>+Hoja1!S75</f>
        <v>1100</v>
      </c>
      <c r="F75" s="26" t="s">
        <v>1624</v>
      </c>
      <c r="G75" s="26">
        <v>1</v>
      </c>
      <c r="H75" s="26" t="s">
        <v>164</v>
      </c>
      <c r="I75" s="26" t="s">
        <v>163</v>
      </c>
      <c r="J75" s="26" t="s">
        <v>165</v>
      </c>
      <c r="K75" s="26" t="s">
        <v>170</v>
      </c>
      <c r="L75" s="26" t="s">
        <v>1508</v>
      </c>
      <c r="M75" s="26" t="s">
        <v>1509</v>
      </c>
    </row>
    <row r="76" spans="1:13">
      <c r="A76" s="26" t="str">
        <f t="shared" si="2"/>
        <v>1000110011.1</v>
      </c>
      <c r="B76" s="26">
        <v>71</v>
      </c>
      <c r="C76" s="26">
        <v>1000</v>
      </c>
      <c r="D76" s="26" t="s">
        <v>1480</v>
      </c>
      <c r="E76" s="26">
        <f>+Hoja1!S76</f>
        <v>1100</v>
      </c>
      <c r="F76" s="26" t="s">
        <v>1624</v>
      </c>
      <c r="G76" s="26">
        <v>1</v>
      </c>
      <c r="H76" s="26" t="s">
        <v>164</v>
      </c>
      <c r="I76" s="26" t="s">
        <v>163</v>
      </c>
      <c r="J76" s="26" t="s">
        <v>165</v>
      </c>
      <c r="K76" s="26" t="s">
        <v>171</v>
      </c>
      <c r="L76" s="26" t="s">
        <v>1508</v>
      </c>
      <c r="M76" s="26" t="s">
        <v>1509</v>
      </c>
    </row>
    <row r="77" spans="1:13">
      <c r="A77" s="26" t="str">
        <f t="shared" si="2"/>
        <v>1000110011.1</v>
      </c>
      <c r="B77" s="26">
        <v>72</v>
      </c>
      <c r="C77" s="26">
        <v>1000</v>
      </c>
      <c r="D77" s="26" t="s">
        <v>1480</v>
      </c>
      <c r="E77" s="26">
        <f>+Hoja1!S77</f>
        <v>1100</v>
      </c>
      <c r="F77" s="26" t="s">
        <v>1624</v>
      </c>
      <c r="G77" s="26">
        <v>1</v>
      </c>
      <c r="H77" s="26" t="s">
        <v>164</v>
      </c>
      <c r="I77" s="26" t="s">
        <v>163</v>
      </c>
      <c r="J77" s="26" t="s">
        <v>165</v>
      </c>
      <c r="K77" s="26" t="s">
        <v>172</v>
      </c>
      <c r="L77" s="26" t="s">
        <v>1508</v>
      </c>
      <c r="M77" s="26" t="s">
        <v>1509</v>
      </c>
    </row>
    <row r="78" spans="1:13">
      <c r="A78" s="26" t="str">
        <f t="shared" si="2"/>
        <v>1000110011.1</v>
      </c>
      <c r="B78" s="26">
        <v>73</v>
      </c>
      <c r="C78" s="26">
        <v>1000</v>
      </c>
      <c r="D78" s="26" t="s">
        <v>1480</v>
      </c>
      <c r="E78" s="26">
        <f>+Hoja1!S78</f>
        <v>1100</v>
      </c>
      <c r="F78" s="26" t="s">
        <v>1624</v>
      </c>
      <c r="G78" s="26">
        <v>1</v>
      </c>
      <c r="H78" s="26" t="s">
        <v>164</v>
      </c>
      <c r="I78" s="26" t="s">
        <v>163</v>
      </c>
      <c r="J78" s="26" t="s">
        <v>165</v>
      </c>
      <c r="K78" s="26" t="s">
        <v>173</v>
      </c>
      <c r="L78" s="26" t="s">
        <v>1508</v>
      </c>
      <c r="M78" s="26" t="s">
        <v>1509</v>
      </c>
    </row>
    <row r="79" spans="1:13">
      <c r="A79" s="26" t="str">
        <f t="shared" si="2"/>
        <v>1000110011.1</v>
      </c>
      <c r="B79" s="26">
        <v>74</v>
      </c>
      <c r="C79" s="26">
        <v>1000</v>
      </c>
      <c r="D79" s="26" t="s">
        <v>1480</v>
      </c>
      <c r="E79" s="26">
        <f>+Hoja1!S79</f>
        <v>1100</v>
      </c>
      <c r="F79" s="26" t="s">
        <v>1624</v>
      </c>
      <c r="G79" s="26">
        <v>1</v>
      </c>
      <c r="H79" s="26" t="s">
        <v>164</v>
      </c>
      <c r="I79" s="26" t="s">
        <v>163</v>
      </c>
      <c r="J79" s="26" t="s">
        <v>165</v>
      </c>
      <c r="K79" s="26" t="s">
        <v>174</v>
      </c>
      <c r="L79" s="26" t="s">
        <v>1508</v>
      </c>
      <c r="M79" s="26" t="s">
        <v>1509</v>
      </c>
    </row>
    <row r="80" spans="1:13">
      <c r="A80" s="26" t="str">
        <f t="shared" si="2"/>
        <v>1000110011.1</v>
      </c>
      <c r="B80" s="26">
        <v>75</v>
      </c>
      <c r="C80" s="26">
        <v>1000</v>
      </c>
      <c r="D80" s="26" t="s">
        <v>1480</v>
      </c>
      <c r="E80" s="26">
        <f>+Hoja1!S80</f>
        <v>1100</v>
      </c>
      <c r="F80" s="26" t="s">
        <v>1624</v>
      </c>
      <c r="G80" s="26">
        <v>1</v>
      </c>
      <c r="H80" s="26" t="s">
        <v>164</v>
      </c>
      <c r="I80" s="26" t="s">
        <v>163</v>
      </c>
      <c r="J80" s="26" t="s">
        <v>165</v>
      </c>
      <c r="K80" s="26" t="s">
        <v>175</v>
      </c>
      <c r="L80" s="26" t="s">
        <v>1508</v>
      </c>
      <c r="M80" s="26" t="s">
        <v>1509</v>
      </c>
    </row>
    <row r="81" spans="1:13">
      <c r="A81" s="26" t="str">
        <f t="shared" si="2"/>
        <v>1000110011.1</v>
      </c>
      <c r="B81" s="26">
        <v>76</v>
      </c>
      <c r="C81" s="26">
        <v>1000</v>
      </c>
      <c r="D81" s="26" t="s">
        <v>1480</v>
      </c>
      <c r="E81" s="26">
        <f>+Hoja1!S81</f>
        <v>1100</v>
      </c>
      <c r="F81" s="26" t="s">
        <v>1624</v>
      </c>
      <c r="G81" s="26">
        <v>1</v>
      </c>
      <c r="H81" s="26" t="s">
        <v>164</v>
      </c>
      <c r="I81" s="26" t="s">
        <v>163</v>
      </c>
      <c r="J81" s="26" t="s">
        <v>165</v>
      </c>
      <c r="K81" s="26" t="s">
        <v>176</v>
      </c>
      <c r="L81" s="26" t="s">
        <v>1508</v>
      </c>
      <c r="M81" s="26" t="s">
        <v>1509</v>
      </c>
    </row>
    <row r="82" spans="1:13">
      <c r="A82" s="26" t="str">
        <f t="shared" si="2"/>
        <v>1000120011.1</v>
      </c>
      <c r="B82" s="26">
        <v>77</v>
      </c>
      <c r="C82" s="26">
        <v>1000</v>
      </c>
      <c r="D82" s="26" t="s">
        <v>1480</v>
      </c>
      <c r="E82" s="26">
        <f>+Hoja1!S82</f>
        <v>1200</v>
      </c>
      <c r="F82" s="26" t="s">
        <v>1625</v>
      </c>
      <c r="G82" s="26">
        <v>1</v>
      </c>
      <c r="H82" s="26" t="s">
        <v>164</v>
      </c>
      <c r="I82" s="26" t="s">
        <v>163</v>
      </c>
      <c r="J82" s="26" t="s">
        <v>165</v>
      </c>
      <c r="K82" s="26" t="s">
        <v>177</v>
      </c>
      <c r="L82" s="26" t="s">
        <v>1508</v>
      </c>
      <c r="M82" s="26" t="s">
        <v>1509</v>
      </c>
    </row>
    <row r="83" spans="1:13">
      <c r="A83" s="26" t="str">
        <f t="shared" si="2"/>
        <v>1000120011.1</v>
      </c>
      <c r="B83" s="26">
        <v>78</v>
      </c>
      <c r="C83" s="26">
        <v>1000</v>
      </c>
      <c r="D83" s="26" t="s">
        <v>1480</v>
      </c>
      <c r="E83" s="26">
        <f>+Hoja1!S83</f>
        <v>1200</v>
      </c>
      <c r="F83" s="26" t="s">
        <v>1625</v>
      </c>
      <c r="G83" s="26">
        <v>1</v>
      </c>
      <c r="H83" s="26" t="s">
        <v>164</v>
      </c>
      <c r="I83" s="26" t="s">
        <v>163</v>
      </c>
      <c r="J83" s="26" t="s">
        <v>165</v>
      </c>
      <c r="K83" s="26" t="s">
        <v>178</v>
      </c>
      <c r="L83" s="26" t="s">
        <v>1508</v>
      </c>
      <c r="M83" s="26" t="s">
        <v>1509</v>
      </c>
    </row>
    <row r="84" spans="1:13">
      <c r="A84" s="26" t="str">
        <f t="shared" si="2"/>
        <v>1000120011.1</v>
      </c>
      <c r="B84" s="26">
        <v>79</v>
      </c>
      <c r="C84" s="26">
        <v>1000</v>
      </c>
      <c r="D84" s="26" t="s">
        <v>1480</v>
      </c>
      <c r="E84" s="26">
        <f>+Hoja1!S84</f>
        <v>1200</v>
      </c>
      <c r="F84" s="26" t="s">
        <v>1625</v>
      </c>
      <c r="G84" s="26">
        <v>1</v>
      </c>
      <c r="H84" s="26" t="s">
        <v>164</v>
      </c>
      <c r="I84" s="26" t="s">
        <v>163</v>
      </c>
      <c r="J84" s="26" t="s">
        <v>165</v>
      </c>
      <c r="K84" s="26" t="s">
        <v>179</v>
      </c>
      <c r="L84" s="26" t="s">
        <v>1508</v>
      </c>
      <c r="M84" s="26" t="s">
        <v>1509</v>
      </c>
    </row>
    <row r="85" spans="1:13">
      <c r="A85" s="26" t="str">
        <f t="shared" si="2"/>
        <v>1000120011.1</v>
      </c>
      <c r="B85" s="26">
        <v>80</v>
      </c>
      <c r="C85" s="26">
        <v>1000</v>
      </c>
      <c r="D85" s="26" t="s">
        <v>1480</v>
      </c>
      <c r="E85" s="26">
        <f>+Hoja1!S85</f>
        <v>1200</v>
      </c>
      <c r="F85" s="26" t="s">
        <v>1625</v>
      </c>
      <c r="G85" s="26">
        <v>1</v>
      </c>
      <c r="H85" s="26" t="s">
        <v>164</v>
      </c>
      <c r="I85" s="26" t="s">
        <v>163</v>
      </c>
      <c r="J85" s="26" t="s">
        <v>165</v>
      </c>
      <c r="K85" s="26" t="s">
        <v>180</v>
      </c>
      <c r="L85" s="26" t="s">
        <v>1508</v>
      </c>
      <c r="M85" s="26" t="s">
        <v>1509</v>
      </c>
    </row>
    <row r="86" spans="1:13">
      <c r="A86" s="26" t="str">
        <f t="shared" si="2"/>
        <v>1000120011.1</v>
      </c>
      <c r="B86" s="26">
        <v>81</v>
      </c>
      <c r="C86" s="26">
        <v>1000</v>
      </c>
      <c r="D86" s="26" t="s">
        <v>1480</v>
      </c>
      <c r="E86" s="26">
        <f>+Hoja1!S86</f>
        <v>1200</v>
      </c>
      <c r="F86" s="26" t="s">
        <v>1625</v>
      </c>
      <c r="G86" s="26">
        <v>1</v>
      </c>
      <c r="H86" s="26" t="s">
        <v>164</v>
      </c>
      <c r="I86" s="26" t="s">
        <v>163</v>
      </c>
      <c r="J86" s="26" t="s">
        <v>165</v>
      </c>
      <c r="K86" s="26" t="s">
        <v>181</v>
      </c>
      <c r="L86" s="26" t="s">
        <v>1508</v>
      </c>
      <c r="M86" s="26" t="s">
        <v>1509</v>
      </c>
    </row>
    <row r="87" spans="1:13">
      <c r="A87" s="26" t="str">
        <f t="shared" si="2"/>
        <v>1000120011.1</v>
      </c>
      <c r="B87" s="26">
        <v>82</v>
      </c>
      <c r="C87" s="26">
        <v>1000</v>
      </c>
      <c r="D87" s="26" t="s">
        <v>1480</v>
      </c>
      <c r="E87" s="26">
        <f>+Hoja1!S87</f>
        <v>1200</v>
      </c>
      <c r="F87" s="26" t="s">
        <v>1625</v>
      </c>
      <c r="G87" s="26">
        <v>1</v>
      </c>
      <c r="H87" s="26" t="s">
        <v>164</v>
      </c>
      <c r="I87" s="26" t="s">
        <v>163</v>
      </c>
      <c r="J87" s="26" t="s">
        <v>165</v>
      </c>
      <c r="K87" s="26" t="s">
        <v>182</v>
      </c>
      <c r="L87" s="26" t="s">
        <v>1508</v>
      </c>
      <c r="M87" s="26" t="s">
        <v>1509</v>
      </c>
    </row>
    <row r="88" spans="1:13">
      <c r="A88" s="26" t="str">
        <f t="shared" si="2"/>
        <v>1000120011.2</v>
      </c>
      <c r="B88" s="26">
        <v>83</v>
      </c>
      <c r="C88" s="26">
        <v>1000</v>
      </c>
      <c r="D88" s="26" t="s">
        <v>1480</v>
      </c>
      <c r="E88" s="26">
        <f>+Hoja1!S88</f>
        <v>1200</v>
      </c>
      <c r="F88" s="26" t="s">
        <v>1625</v>
      </c>
      <c r="G88" s="26">
        <v>1</v>
      </c>
      <c r="H88" s="26" t="s">
        <v>164</v>
      </c>
      <c r="I88" s="26" t="s">
        <v>183</v>
      </c>
      <c r="J88" s="26" t="s">
        <v>184</v>
      </c>
      <c r="K88" s="26" t="s">
        <v>185</v>
      </c>
      <c r="L88" s="26" t="s">
        <v>1508</v>
      </c>
      <c r="M88" s="26" t="s">
        <v>1509</v>
      </c>
    </row>
    <row r="89" spans="1:13">
      <c r="A89" s="26" t="str">
        <f t="shared" si="2"/>
        <v>1000120011.2</v>
      </c>
      <c r="B89" s="26">
        <v>84</v>
      </c>
      <c r="C89" s="26">
        <v>1000</v>
      </c>
      <c r="D89" s="26" t="s">
        <v>1480</v>
      </c>
      <c r="E89" s="26">
        <f>+Hoja1!S89</f>
        <v>1200</v>
      </c>
      <c r="F89" s="26" t="s">
        <v>1625</v>
      </c>
      <c r="G89" s="26">
        <v>1</v>
      </c>
      <c r="H89" s="26" t="s">
        <v>164</v>
      </c>
      <c r="I89" s="26" t="s">
        <v>183</v>
      </c>
      <c r="J89" s="26" t="s">
        <v>184</v>
      </c>
      <c r="K89" s="26" t="s">
        <v>187</v>
      </c>
      <c r="L89" s="26" t="s">
        <v>1508</v>
      </c>
      <c r="M89" s="26" t="s">
        <v>1509</v>
      </c>
    </row>
    <row r="90" spans="1:13">
      <c r="A90" s="26" t="str">
        <f t="shared" si="2"/>
        <v>1000120011.2</v>
      </c>
      <c r="B90" s="26">
        <v>85</v>
      </c>
      <c r="C90" s="26">
        <v>1000</v>
      </c>
      <c r="D90" s="26" t="s">
        <v>1480</v>
      </c>
      <c r="E90" s="26">
        <f>+Hoja1!S90</f>
        <v>1200</v>
      </c>
      <c r="F90" s="26" t="s">
        <v>1625</v>
      </c>
      <c r="G90" s="26">
        <v>1</v>
      </c>
      <c r="H90" s="26" t="s">
        <v>164</v>
      </c>
      <c r="I90" s="26" t="s">
        <v>183</v>
      </c>
      <c r="J90" s="26" t="s">
        <v>184</v>
      </c>
      <c r="K90" s="26" t="s">
        <v>188</v>
      </c>
      <c r="L90" s="26" t="s">
        <v>1508</v>
      </c>
      <c r="M90" s="26" t="s">
        <v>1509</v>
      </c>
    </row>
    <row r="91" spans="1:13">
      <c r="A91" s="26" t="str">
        <f t="shared" si="2"/>
        <v>1000120011.2</v>
      </c>
      <c r="B91" s="26">
        <v>86</v>
      </c>
      <c r="C91" s="26">
        <v>1000</v>
      </c>
      <c r="D91" s="26" t="s">
        <v>1480</v>
      </c>
      <c r="E91" s="26">
        <f>+Hoja1!S91</f>
        <v>1200</v>
      </c>
      <c r="F91" s="26" t="s">
        <v>1625</v>
      </c>
      <c r="G91" s="26">
        <v>1</v>
      </c>
      <c r="H91" s="26" t="s">
        <v>164</v>
      </c>
      <c r="I91" s="26" t="s">
        <v>183</v>
      </c>
      <c r="J91" s="26" t="s">
        <v>184</v>
      </c>
      <c r="K91" s="26" t="s">
        <v>189</v>
      </c>
      <c r="L91" s="26" t="s">
        <v>1508</v>
      </c>
      <c r="M91" s="26" t="s">
        <v>1509</v>
      </c>
    </row>
    <row r="92" spans="1:13">
      <c r="A92" s="26" t="str">
        <f t="shared" si="2"/>
        <v>1000120011.2</v>
      </c>
      <c r="B92" s="26">
        <v>87</v>
      </c>
      <c r="C92" s="26">
        <v>1000</v>
      </c>
      <c r="D92" s="26" t="s">
        <v>1480</v>
      </c>
      <c r="E92" s="26">
        <f>+Hoja1!S92</f>
        <v>1200</v>
      </c>
      <c r="F92" s="26" t="s">
        <v>1625</v>
      </c>
      <c r="G92" s="26">
        <v>1</v>
      </c>
      <c r="H92" s="26" t="s">
        <v>164</v>
      </c>
      <c r="I92" s="26" t="s">
        <v>183</v>
      </c>
      <c r="J92" s="26" t="s">
        <v>184</v>
      </c>
      <c r="K92" s="26" t="s">
        <v>190</v>
      </c>
      <c r="L92" s="26" t="s">
        <v>1508</v>
      </c>
      <c r="M92" s="26" t="s">
        <v>1509</v>
      </c>
    </row>
    <row r="93" spans="1:13">
      <c r="A93" s="26" t="str">
        <f t="shared" si="2"/>
        <v>1000120011.2</v>
      </c>
      <c r="B93" s="26">
        <v>88</v>
      </c>
      <c r="C93" s="26">
        <v>1000</v>
      </c>
      <c r="D93" s="26" t="s">
        <v>1480</v>
      </c>
      <c r="E93" s="26">
        <f>+Hoja1!S93</f>
        <v>1200</v>
      </c>
      <c r="F93" s="26" t="s">
        <v>1625</v>
      </c>
      <c r="G93" s="26">
        <v>1</v>
      </c>
      <c r="H93" s="26" t="s">
        <v>164</v>
      </c>
      <c r="I93" s="26" t="s">
        <v>183</v>
      </c>
      <c r="J93" s="26" t="s">
        <v>184</v>
      </c>
      <c r="K93" s="26" t="s">
        <v>191</v>
      </c>
      <c r="L93" s="26" t="s">
        <v>1508</v>
      </c>
      <c r="M93" s="26" t="s">
        <v>1509</v>
      </c>
    </row>
    <row r="94" spans="1:13">
      <c r="A94" s="26" t="str">
        <f t="shared" si="2"/>
        <v>1000120011.2</v>
      </c>
      <c r="B94" s="26">
        <v>89</v>
      </c>
      <c r="C94" s="26">
        <v>1000</v>
      </c>
      <c r="D94" s="26" t="s">
        <v>1480</v>
      </c>
      <c r="E94" s="26">
        <f>+Hoja1!S94</f>
        <v>1200</v>
      </c>
      <c r="F94" s="26" t="s">
        <v>1625</v>
      </c>
      <c r="G94" s="26">
        <v>1</v>
      </c>
      <c r="H94" s="26" t="s">
        <v>164</v>
      </c>
      <c r="I94" s="26" t="s">
        <v>183</v>
      </c>
      <c r="J94" s="26" t="s">
        <v>184</v>
      </c>
      <c r="K94" s="26" t="s">
        <v>192</v>
      </c>
      <c r="L94" s="26" t="s">
        <v>1508</v>
      </c>
      <c r="M94" s="26" t="s">
        <v>1509</v>
      </c>
    </row>
    <row r="95" spans="1:13">
      <c r="A95" s="26" t="str">
        <f t="shared" si="2"/>
        <v>1000120011.3</v>
      </c>
      <c r="B95" s="26">
        <v>90</v>
      </c>
      <c r="C95" s="26">
        <v>1000</v>
      </c>
      <c r="D95" s="26" t="s">
        <v>1480</v>
      </c>
      <c r="E95" s="26">
        <f>+Hoja1!S95</f>
        <v>1200</v>
      </c>
      <c r="F95" s="26" t="s">
        <v>1625</v>
      </c>
      <c r="G95" s="26">
        <v>1</v>
      </c>
      <c r="H95" s="26" t="s">
        <v>164</v>
      </c>
      <c r="I95" s="26" t="s">
        <v>193</v>
      </c>
      <c r="J95" s="26" t="s">
        <v>194</v>
      </c>
      <c r="K95" s="26" t="s">
        <v>166</v>
      </c>
      <c r="L95" s="26" t="s">
        <v>1506</v>
      </c>
      <c r="M95" s="26" t="s">
        <v>1509</v>
      </c>
    </row>
    <row r="96" spans="1:13">
      <c r="A96" s="26" t="str">
        <f t="shared" si="2"/>
        <v>1000120011.3</v>
      </c>
      <c r="B96" s="26">
        <v>91</v>
      </c>
      <c r="C96" s="26">
        <v>1000</v>
      </c>
      <c r="D96" s="26" t="s">
        <v>1480</v>
      </c>
      <c r="E96" s="26">
        <f>+Hoja1!S96</f>
        <v>1200</v>
      </c>
      <c r="F96" s="26" t="s">
        <v>1625</v>
      </c>
      <c r="G96" s="26">
        <v>1</v>
      </c>
      <c r="H96" s="26" t="s">
        <v>164</v>
      </c>
      <c r="I96" s="26" t="s">
        <v>193</v>
      </c>
      <c r="J96" s="26" t="s">
        <v>194</v>
      </c>
      <c r="K96" s="26" t="s">
        <v>168</v>
      </c>
      <c r="L96" s="26" t="s">
        <v>1506</v>
      </c>
      <c r="M96" s="26" t="s">
        <v>1509</v>
      </c>
    </row>
    <row r="97" spans="1:13">
      <c r="A97" s="26" t="str">
        <f t="shared" si="2"/>
        <v>1000120011.3</v>
      </c>
      <c r="B97" s="26">
        <v>92</v>
      </c>
      <c r="C97" s="26">
        <v>1000</v>
      </c>
      <c r="D97" s="26" t="s">
        <v>1480</v>
      </c>
      <c r="E97" s="26">
        <f>+Hoja1!S97</f>
        <v>1200</v>
      </c>
      <c r="F97" s="26" t="s">
        <v>1625</v>
      </c>
      <c r="G97" s="26">
        <v>1</v>
      </c>
      <c r="H97" s="26" t="s">
        <v>164</v>
      </c>
      <c r="I97" s="26" t="s">
        <v>193</v>
      </c>
      <c r="J97" s="26" t="s">
        <v>194</v>
      </c>
      <c r="K97" s="26" t="s">
        <v>169</v>
      </c>
      <c r="L97" s="26" t="s">
        <v>1506</v>
      </c>
      <c r="M97" s="26" t="s">
        <v>1509</v>
      </c>
    </row>
    <row r="98" spans="1:13">
      <c r="A98" s="26" t="str">
        <f t="shared" si="2"/>
        <v>1000120011.3</v>
      </c>
      <c r="B98" s="26">
        <v>93</v>
      </c>
      <c r="C98" s="26">
        <v>1000</v>
      </c>
      <c r="D98" s="26" t="s">
        <v>1480</v>
      </c>
      <c r="E98" s="26">
        <f>+Hoja1!S98</f>
        <v>1200</v>
      </c>
      <c r="F98" s="26" t="s">
        <v>1625</v>
      </c>
      <c r="G98" s="26">
        <v>1</v>
      </c>
      <c r="H98" s="26" t="s">
        <v>164</v>
      </c>
      <c r="I98" s="26" t="s">
        <v>193</v>
      </c>
      <c r="J98" s="26" t="s">
        <v>194</v>
      </c>
      <c r="K98" s="26" t="s">
        <v>170</v>
      </c>
      <c r="L98" s="26" t="s">
        <v>1506</v>
      </c>
      <c r="M98" s="26" t="s">
        <v>1509</v>
      </c>
    </row>
    <row r="99" spans="1:13">
      <c r="A99" s="26" t="str">
        <f t="shared" si="2"/>
        <v>1000120011.3</v>
      </c>
      <c r="B99" s="26">
        <v>94</v>
      </c>
      <c r="C99" s="26">
        <v>1000</v>
      </c>
      <c r="D99" s="26" t="s">
        <v>1480</v>
      </c>
      <c r="E99" s="26">
        <f>+Hoja1!S99</f>
        <v>1200</v>
      </c>
      <c r="F99" s="26" t="s">
        <v>1625</v>
      </c>
      <c r="G99" s="26">
        <v>1</v>
      </c>
      <c r="H99" s="26" t="s">
        <v>164</v>
      </c>
      <c r="I99" s="26" t="s">
        <v>193</v>
      </c>
      <c r="J99" s="26" t="s">
        <v>194</v>
      </c>
      <c r="K99" s="26" t="s">
        <v>171</v>
      </c>
      <c r="L99" s="26" t="s">
        <v>1506</v>
      </c>
      <c r="M99" s="26" t="s">
        <v>1509</v>
      </c>
    </row>
    <row r="100" spans="1:13">
      <c r="A100" s="26" t="str">
        <f t="shared" si="2"/>
        <v>1000120011.3</v>
      </c>
      <c r="B100" s="26">
        <v>95</v>
      </c>
      <c r="C100" s="26">
        <v>1000</v>
      </c>
      <c r="D100" s="26" t="s">
        <v>1480</v>
      </c>
      <c r="E100" s="26">
        <f>+Hoja1!S100</f>
        <v>1200</v>
      </c>
      <c r="F100" s="26" t="s">
        <v>1625</v>
      </c>
      <c r="G100" s="26">
        <v>1</v>
      </c>
      <c r="H100" s="26" t="s">
        <v>164</v>
      </c>
      <c r="I100" s="26" t="s">
        <v>193</v>
      </c>
      <c r="J100" s="26" t="s">
        <v>194</v>
      </c>
      <c r="K100" s="26" t="s">
        <v>196</v>
      </c>
      <c r="L100" s="26" t="s">
        <v>1506</v>
      </c>
      <c r="M100" s="26" t="s">
        <v>1509</v>
      </c>
    </row>
    <row r="101" spans="1:13">
      <c r="A101" s="26" t="str">
        <f t="shared" si="2"/>
        <v>1000120011.3</v>
      </c>
      <c r="B101" s="26">
        <v>96</v>
      </c>
      <c r="C101" s="26">
        <v>1000</v>
      </c>
      <c r="D101" s="26" t="s">
        <v>1480</v>
      </c>
      <c r="E101" s="26">
        <f>+Hoja1!S101</f>
        <v>1200</v>
      </c>
      <c r="F101" s="26" t="s">
        <v>1625</v>
      </c>
      <c r="G101" s="26">
        <v>1</v>
      </c>
      <c r="H101" s="26" t="s">
        <v>164</v>
      </c>
      <c r="I101" s="26" t="s">
        <v>193</v>
      </c>
      <c r="J101" s="26" t="s">
        <v>194</v>
      </c>
      <c r="K101" s="26" t="s">
        <v>173</v>
      </c>
      <c r="L101" s="26" t="s">
        <v>1506</v>
      </c>
      <c r="M101" s="26" t="s">
        <v>1509</v>
      </c>
    </row>
    <row r="102" spans="1:13">
      <c r="A102" s="26" t="str">
        <f t="shared" si="2"/>
        <v>1000120011.3</v>
      </c>
      <c r="B102" s="26">
        <v>97</v>
      </c>
      <c r="C102" s="26">
        <v>1000</v>
      </c>
      <c r="D102" s="26" t="s">
        <v>1480</v>
      </c>
      <c r="E102" s="26">
        <f>+Hoja1!S102</f>
        <v>1200</v>
      </c>
      <c r="F102" s="26" t="s">
        <v>1625</v>
      </c>
      <c r="G102" s="26">
        <v>1</v>
      </c>
      <c r="H102" s="26" t="s">
        <v>164</v>
      </c>
      <c r="I102" s="26" t="s">
        <v>193</v>
      </c>
      <c r="J102" s="26" t="s">
        <v>194</v>
      </c>
      <c r="K102" s="26" t="s">
        <v>174</v>
      </c>
      <c r="L102" s="26" t="s">
        <v>1506</v>
      </c>
      <c r="M102" s="26" t="s">
        <v>1509</v>
      </c>
    </row>
    <row r="103" spans="1:13">
      <c r="A103" s="26" t="str">
        <f t="shared" si="2"/>
        <v>1000120011.3</v>
      </c>
      <c r="B103" s="26">
        <v>98</v>
      </c>
      <c r="C103" s="26">
        <v>1000</v>
      </c>
      <c r="D103" s="26" t="s">
        <v>1480</v>
      </c>
      <c r="E103" s="26">
        <f>+Hoja1!S103</f>
        <v>1200</v>
      </c>
      <c r="F103" s="26" t="s">
        <v>1625</v>
      </c>
      <c r="G103" s="26">
        <v>1</v>
      </c>
      <c r="H103" s="26" t="s">
        <v>164</v>
      </c>
      <c r="I103" s="26" t="s">
        <v>193</v>
      </c>
      <c r="J103" s="26" t="s">
        <v>194</v>
      </c>
      <c r="K103" s="26" t="s">
        <v>197</v>
      </c>
      <c r="L103" s="26" t="s">
        <v>1506</v>
      </c>
      <c r="M103" s="26" t="s">
        <v>1509</v>
      </c>
    </row>
    <row r="104" spans="1:13">
      <c r="A104" s="26" t="str">
        <f t="shared" si="2"/>
        <v>1000120011.3</v>
      </c>
      <c r="B104" s="26">
        <v>99</v>
      </c>
      <c r="C104" s="26">
        <v>1000</v>
      </c>
      <c r="D104" s="26" t="s">
        <v>1480</v>
      </c>
      <c r="E104" s="26">
        <f>+Hoja1!S104</f>
        <v>1200</v>
      </c>
      <c r="F104" s="26" t="s">
        <v>1625</v>
      </c>
      <c r="G104" s="26">
        <v>1</v>
      </c>
      <c r="H104" s="26" t="s">
        <v>164</v>
      </c>
      <c r="I104" s="26" t="s">
        <v>193</v>
      </c>
      <c r="J104" s="26" t="s">
        <v>194</v>
      </c>
      <c r="K104" s="26" t="s">
        <v>176</v>
      </c>
      <c r="L104" s="26" t="s">
        <v>1506</v>
      </c>
      <c r="M104" s="26" t="s">
        <v>1509</v>
      </c>
    </row>
    <row r="105" spans="1:13">
      <c r="A105" s="26" t="str">
        <f t="shared" si="2"/>
        <v>1000120011.3</v>
      </c>
      <c r="B105" s="26">
        <v>100</v>
      </c>
      <c r="C105" s="26">
        <v>1000</v>
      </c>
      <c r="D105" s="26" t="s">
        <v>1480</v>
      </c>
      <c r="E105" s="26">
        <f>+Hoja1!S105</f>
        <v>1200</v>
      </c>
      <c r="F105" s="26" t="s">
        <v>1625</v>
      </c>
      <c r="G105" s="26">
        <v>1</v>
      </c>
      <c r="H105" s="26" t="s">
        <v>164</v>
      </c>
      <c r="I105" s="26" t="s">
        <v>193</v>
      </c>
      <c r="J105" s="26" t="s">
        <v>194</v>
      </c>
      <c r="K105" s="26" t="s">
        <v>177</v>
      </c>
      <c r="L105" s="26" t="s">
        <v>1506</v>
      </c>
      <c r="M105" s="26" t="s">
        <v>1509</v>
      </c>
    </row>
    <row r="106" spans="1:13">
      <c r="A106" s="26" t="str">
        <f t="shared" si="2"/>
        <v>1000120011.3</v>
      </c>
      <c r="B106" s="26">
        <v>101</v>
      </c>
      <c r="C106" s="26">
        <v>1000</v>
      </c>
      <c r="D106" s="26" t="s">
        <v>1480</v>
      </c>
      <c r="E106" s="26">
        <f>+Hoja1!S106</f>
        <v>1200</v>
      </c>
      <c r="F106" s="26" t="s">
        <v>1625</v>
      </c>
      <c r="G106" s="26">
        <v>1</v>
      </c>
      <c r="H106" s="26" t="s">
        <v>164</v>
      </c>
      <c r="I106" s="26" t="s">
        <v>193</v>
      </c>
      <c r="J106" s="26" t="s">
        <v>194</v>
      </c>
      <c r="K106" s="26" t="s">
        <v>198</v>
      </c>
      <c r="L106" s="26" t="s">
        <v>1506</v>
      </c>
      <c r="M106" s="26" t="s">
        <v>1509</v>
      </c>
    </row>
    <row r="107" spans="1:13">
      <c r="A107" s="26" t="str">
        <f t="shared" si="2"/>
        <v>1000120011.3</v>
      </c>
      <c r="B107" s="26">
        <v>102</v>
      </c>
      <c r="C107" s="26">
        <v>1000</v>
      </c>
      <c r="D107" s="26" t="s">
        <v>1480</v>
      </c>
      <c r="E107" s="26">
        <f>+Hoja1!S107</f>
        <v>1200</v>
      </c>
      <c r="F107" s="26" t="s">
        <v>1625</v>
      </c>
      <c r="G107" s="26">
        <v>1</v>
      </c>
      <c r="H107" s="26" t="s">
        <v>164</v>
      </c>
      <c r="I107" s="26" t="s">
        <v>193</v>
      </c>
      <c r="J107" s="26" t="s">
        <v>194</v>
      </c>
      <c r="K107" s="26" t="s">
        <v>179</v>
      </c>
      <c r="L107" s="26" t="s">
        <v>1506</v>
      </c>
      <c r="M107" s="26" t="s">
        <v>1509</v>
      </c>
    </row>
    <row r="108" spans="1:13">
      <c r="A108" s="26" t="str">
        <f t="shared" si="2"/>
        <v>1000120011.3</v>
      </c>
      <c r="B108" s="26">
        <v>103</v>
      </c>
      <c r="C108" s="26">
        <v>1000</v>
      </c>
      <c r="D108" s="26" t="s">
        <v>1480</v>
      </c>
      <c r="E108" s="26">
        <f>+Hoja1!S108</f>
        <v>1200</v>
      </c>
      <c r="F108" s="26" t="s">
        <v>1625</v>
      </c>
      <c r="G108" s="26">
        <v>1</v>
      </c>
      <c r="H108" s="26" t="s">
        <v>164</v>
      </c>
      <c r="I108" s="26" t="s">
        <v>193</v>
      </c>
      <c r="J108" s="26" t="s">
        <v>194</v>
      </c>
      <c r="K108" s="26" t="s">
        <v>180</v>
      </c>
      <c r="L108" s="26" t="s">
        <v>1506</v>
      </c>
      <c r="M108" s="26" t="s">
        <v>1509</v>
      </c>
    </row>
    <row r="109" spans="1:13">
      <c r="A109" s="26" t="str">
        <f t="shared" si="2"/>
        <v>1000120022.3</v>
      </c>
      <c r="B109" s="26">
        <v>104</v>
      </c>
      <c r="C109" s="26">
        <v>1000</v>
      </c>
      <c r="D109" s="26" t="s">
        <v>1480</v>
      </c>
      <c r="E109" s="26">
        <f>+Hoja1!S109</f>
        <v>1200</v>
      </c>
      <c r="F109" s="26" t="s">
        <v>1625</v>
      </c>
      <c r="G109" s="26">
        <v>2</v>
      </c>
      <c r="H109" s="26" t="s">
        <v>40</v>
      </c>
      <c r="I109" s="26" t="s">
        <v>199</v>
      </c>
      <c r="J109" s="26" t="s">
        <v>200</v>
      </c>
      <c r="K109" s="26" t="s">
        <v>201</v>
      </c>
      <c r="L109" s="26" t="s">
        <v>1506</v>
      </c>
      <c r="M109" s="26" t="s">
        <v>1509</v>
      </c>
    </row>
    <row r="110" spans="1:13">
      <c r="A110" s="26" t="str">
        <f t="shared" si="2"/>
        <v>1000120022.3</v>
      </c>
      <c r="B110" s="26">
        <v>105</v>
      </c>
      <c r="C110" s="26">
        <v>1000</v>
      </c>
      <c r="D110" s="26" t="s">
        <v>1480</v>
      </c>
      <c r="E110" s="26">
        <f>+Hoja1!S110</f>
        <v>1200</v>
      </c>
      <c r="F110" s="26" t="s">
        <v>1625</v>
      </c>
      <c r="G110" s="26">
        <v>2</v>
      </c>
      <c r="H110" s="26" t="s">
        <v>40</v>
      </c>
      <c r="I110" s="26" t="s">
        <v>199</v>
      </c>
      <c r="J110" s="26" t="s">
        <v>200</v>
      </c>
      <c r="K110" s="26" t="s">
        <v>45</v>
      </c>
      <c r="L110" s="26" t="s">
        <v>1506</v>
      </c>
      <c r="M110" s="26" t="s">
        <v>1509</v>
      </c>
    </row>
    <row r="111" spans="1:13">
      <c r="A111" s="26" t="str">
        <f t="shared" si="2"/>
        <v>1000120022.3</v>
      </c>
      <c r="B111" s="26">
        <v>106</v>
      </c>
      <c r="C111" s="26">
        <v>1000</v>
      </c>
      <c r="D111" s="26" t="s">
        <v>1480</v>
      </c>
      <c r="E111" s="26">
        <f>+Hoja1!S111</f>
        <v>1200</v>
      </c>
      <c r="F111" s="26" t="s">
        <v>1625</v>
      </c>
      <c r="G111" s="26">
        <v>2</v>
      </c>
      <c r="H111" s="26" t="s">
        <v>40</v>
      </c>
      <c r="I111" s="26" t="s">
        <v>199</v>
      </c>
      <c r="J111" s="26" t="s">
        <v>200</v>
      </c>
      <c r="K111" s="26" t="s">
        <v>203</v>
      </c>
      <c r="L111" s="26" t="s">
        <v>1506</v>
      </c>
      <c r="M111" s="26" t="s">
        <v>1509</v>
      </c>
    </row>
    <row r="112" spans="1:13">
      <c r="A112" s="26" t="str">
        <f t="shared" si="2"/>
        <v>1000120077.1</v>
      </c>
      <c r="B112" s="26">
        <v>107</v>
      </c>
      <c r="C112" s="26">
        <v>1000</v>
      </c>
      <c r="D112" s="26" t="s">
        <v>1480</v>
      </c>
      <c r="E112" s="26">
        <f>+Hoja1!S112</f>
        <v>1200</v>
      </c>
      <c r="F112" s="26" t="s">
        <v>1625</v>
      </c>
      <c r="G112" s="26">
        <v>7</v>
      </c>
      <c r="H112" s="26" t="s">
        <v>203</v>
      </c>
      <c r="I112" s="26" t="s">
        <v>204</v>
      </c>
      <c r="J112" s="26" t="s">
        <v>205</v>
      </c>
      <c r="K112" s="26" t="s">
        <v>206</v>
      </c>
      <c r="L112" s="26" t="s">
        <v>1507</v>
      </c>
      <c r="M112" s="26" t="s">
        <v>1509</v>
      </c>
    </row>
    <row r="113" spans="1:13">
      <c r="A113" s="26" t="str">
        <f t="shared" si="2"/>
        <v>1000120077.1</v>
      </c>
      <c r="B113" s="26">
        <v>108</v>
      </c>
      <c r="C113" s="26">
        <v>1000</v>
      </c>
      <c r="D113" s="26" t="s">
        <v>1480</v>
      </c>
      <c r="E113" s="26">
        <f>+Hoja1!S113</f>
        <v>1200</v>
      </c>
      <c r="F113" s="26" t="s">
        <v>1625</v>
      </c>
      <c r="G113" s="26">
        <v>7</v>
      </c>
      <c r="H113" s="26" t="s">
        <v>203</v>
      </c>
      <c r="I113" s="26" t="s">
        <v>204</v>
      </c>
      <c r="J113" s="26" t="s">
        <v>205</v>
      </c>
      <c r="K113" s="26" t="s">
        <v>208</v>
      </c>
      <c r="L113" s="26" t="s">
        <v>1507</v>
      </c>
      <c r="M113" s="26" t="s">
        <v>1509</v>
      </c>
    </row>
    <row r="114" spans="1:13">
      <c r="A114" s="26" t="str">
        <f t="shared" si="2"/>
        <v>1000120077.1</v>
      </c>
      <c r="B114" s="26">
        <v>109</v>
      </c>
      <c r="C114" s="26">
        <v>1000</v>
      </c>
      <c r="D114" s="26" t="s">
        <v>1480</v>
      </c>
      <c r="E114" s="26">
        <f>+Hoja1!S114</f>
        <v>1200</v>
      </c>
      <c r="F114" s="26" t="s">
        <v>1625</v>
      </c>
      <c r="G114" s="26">
        <v>7</v>
      </c>
      <c r="H114" s="26" t="s">
        <v>203</v>
      </c>
      <c r="I114" s="26" t="s">
        <v>204</v>
      </c>
      <c r="J114" s="26" t="s">
        <v>205</v>
      </c>
      <c r="K114" s="26" t="s">
        <v>209</v>
      </c>
      <c r="L114" s="26" t="s">
        <v>1507</v>
      </c>
      <c r="M114" s="26" t="s">
        <v>1509</v>
      </c>
    </row>
    <row r="115" spans="1:13">
      <c r="A115" s="26" t="str">
        <f t="shared" si="2"/>
        <v>1000120013n.a</v>
      </c>
      <c r="B115" s="26">
        <v>110</v>
      </c>
      <c r="C115" s="26">
        <v>1000</v>
      </c>
      <c r="D115" s="26" t="s">
        <v>1480</v>
      </c>
      <c r="E115" s="26">
        <f>+Hoja1!S115</f>
        <v>1200</v>
      </c>
      <c r="F115" s="26" t="s">
        <v>1625</v>
      </c>
      <c r="G115" s="26">
        <v>13</v>
      </c>
      <c r="H115" s="26" t="s">
        <v>71</v>
      </c>
      <c r="I115" s="26" t="s">
        <v>1487</v>
      </c>
      <c r="J115" s="26" t="s">
        <v>205</v>
      </c>
      <c r="K115" s="26" t="s">
        <v>72</v>
      </c>
      <c r="L115" s="26" t="s">
        <v>1508</v>
      </c>
      <c r="M115" s="26" t="s">
        <v>1509</v>
      </c>
    </row>
    <row r="116" spans="1:13">
      <c r="A116" s="26" t="str">
        <f t="shared" si="2"/>
        <v>1000120013n.a</v>
      </c>
      <c r="B116" s="26">
        <v>111</v>
      </c>
      <c r="C116" s="26">
        <v>1000</v>
      </c>
      <c r="D116" s="26" t="s">
        <v>1480</v>
      </c>
      <c r="E116" s="26">
        <f>+Hoja1!S116</f>
        <v>1200</v>
      </c>
      <c r="F116" s="26" t="s">
        <v>1625</v>
      </c>
      <c r="G116" s="26">
        <v>13</v>
      </c>
      <c r="H116" s="26" t="s">
        <v>71</v>
      </c>
      <c r="I116" s="26" t="s">
        <v>1487</v>
      </c>
      <c r="J116" s="26" t="s">
        <v>205</v>
      </c>
      <c r="K116" s="26" t="s">
        <v>74</v>
      </c>
      <c r="L116" s="26" t="s">
        <v>1508</v>
      </c>
      <c r="M116" s="26" t="s">
        <v>1509</v>
      </c>
    </row>
    <row r="117" spans="1:13">
      <c r="A117" s="26" t="str">
        <f t="shared" si="2"/>
        <v>1000120013n.a</v>
      </c>
      <c r="B117" s="26">
        <v>112</v>
      </c>
      <c r="C117" s="26">
        <v>1000</v>
      </c>
      <c r="D117" s="26" t="s">
        <v>1480</v>
      </c>
      <c r="E117" s="26">
        <f>+Hoja1!S117</f>
        <v>1200</v>
      </c>
      <c r="F117" s="26" t="s">
        <v>1625</v>
      </c>
      <c r="G117" s="26">
        <v>13</v>
      </c>
      <c r="H117" s="26" t="s">
        <v>71</v>
      </c>
      <c r="I117" s="26" t="s">
        <v>1487</v>
      </c>
      <c r="J117" s="26" t="s">
        <v>205</v>
      </c>
      <c r="K117" s="26" t="s">
        <v>211</v>
      </c>
      <c r="L117" s="26" t="s">
        <v>1508</v>
      </c>
      <c r="M117" s="26" t="s">
        <v>1509</v>
      </c>
    </row>
    <row r="118" spans="1:13">
      <c r="A118" s="26" t="str">
        <f t="shared" si="2"/>
        <v>1000120013n.a</v>
      </c>
      <c r="B118" s="26">
        <v>113</v>
      </c>
      <c r="C118" s="26">
        <v>1000</v>
      </c>
      <c r="D118" s="26" t="s">
        <v>1480</v>
      </c>
      <c r="E118" s="26">
        <f>+Hoja1!S118</f>
        <v>1200</v>
      </c>
      <c r="F118" s="26" t="s">
        <v>1625</v>
      </c>
      <c r="G118" s="26">
        <v>13</v>
      </c>
      <c r="H118" s="26" t="s">
        <v>71</v>
      </c>
      <c r="I118" s="26" t="s">
        <v>1487</v>
      </c>
      <c r="J118" s="26" t="s">
        <v>205</v>
      </c>
      <c r="K118" s="26" t="s">
        <v>76</v>
      </c>
      <c r="L118" s="26" t="s">
        <v>1508</v>
      </c>
      <c r="M118" s="26" t="s">
        <v>1509</v>
      </c>
    </row>
    <row r="119" spans="1:13">
      <c r="A119" s="26" t="str">
        <f t="shared" si="2"/>
        <v>100012001919.2</v>
      </c>
      <c r="B119" s="26">
        <v>114</v>
      </c>
      <c r="C119" s="26">
        <v>1000</v>
      </c>
      <c r="D119" s="26" t="s">
        <v>1480</v>
      </c>
      <c r="E119" s="26">
        <f>+Hoja1!S119</f>
        <v>1200</v>
      </c>
      <c r="F119" s="26" t="s">
        <v>1625</v>
      </c>
      <c r="G119" s="26">
        <v>19</v>
      </c>
      <c r="H119" s="26" t="s">
        <v>108</v>
      </c>
      <c r="I119" s="26" t="s">
        <v>107</v>
      </c>
      <c r="J119" s="26" t="s">
        <v>109</v>
      </c>
      <c r="K119" s="26" t="s">
        <v>110</v>
      </c>
      <c r="L119" s="26" t="s">
        <v>1507</v>
      </c>
      <c r="M119" s="26" t="s">
        <v>1509</v>
      </c>
    </row>
    <row r="120" spans="1:13">
      <c r="A120" s="26" t="str">
        <f t="shared" si="2"/>
        <v>100012002626.6</v>
      </c>
      <c r="B120" s="26">
        <v>115</v>
      </c>
      <c r="C120" s="26">
        <v>1000</v>
      </c>
      <c r="D120" s="26" t="s">
        <v>1480</v>
      </c>
      <c r="E120" s="26">
        <f>+Hoja1!S120</f>
        <v>1200</v>
      </c>
      <c r="F120" s="26" t="s">
        <v>1625</v>
      </c>
      <c r="G120" s="26">
        <v>26</v>
      </c>
      <c r="H120" s="26" t="s">
        <v>214</v>
      </c>
      <c r="I120" s="26" t="s">
        <v>213</v>
      </c>
      <c r="J120" s="26" t="s">
        <v>215</v>
      </c>
      <c r="K120" s="26" t="s">
        <v>216</v>
      </c>
      <c r="L120" s="26" t="s">
        <v>1506</v>
      </c>
      <c r="M120" s="26" t="s">
        <v>1509</v>
      </c>
    </row>
    <row r="121" spans="1:13">
      <c r="A121" s="26" t="str">
        <f t="shared" si="2"/>
        <v>100012002626.6</v>
      </c>
      <c r="B121" s="26">
        <v>116</v>
      </c>
      <c r="C121" s="26">
        <v>1000</v>
      </c>
      <c r="D121" s="26" t="s">
        <v>1480</v>
      </c>
      <c r="E121" s="26">
        <f>+Hoja1!S121</f>
        <v>1200</v>
      </c>
      <c r="F121" s="26" t="s">
        <v>1625</v>
      </c>
      <c r="G121" s="26">
        <v>26</v>
      </c>
      <c r="H121" s="26" t="s">
        <v>214</v>
      </c>
      <c r="I121" s="26" t="s">
        <v>213</v>
      </c>
      <c r="J121" s="26" t="s">
        <v>215</v>
      </c>
      <c r="K121" s="26" t="s">
        <v>218</v>
      </c>
      <c r="L121" s="26" t="s">
        <v>1506</v>
      </c>
      <c r="M121" s="26" t="s">
        <v>1509</v>
      </c>
    </row>
    <row r="122" spans="1:13">
      <c r="A122" s="26" t="str">
        <f t="shared" si="2"/>
        <v>100012002626.6</v>
      </c>
      <c r="B122" s="26">
        <v>117</v>
      </c>
      <c r="C122" s="26">
        <v>1000</v>
      </c>
      <c r="D122" s="26" t="s">
        <v>1480</v>
      </c>
      <c r="E122" s="26">
        <f>+Hoja1!S122</f>
        <v>1200</v>
      </c>
      <c r="F122" s="26" t="s">
        <v>1625</v>
      </c>
      <c r="G122" s="26">
        <v>26</v>
      </c>
      <c r="H122" s="26" t="s">
        <v>214</v>
      </c>
      <c r="I122" s="26" t="s">
        <v>213</v>
      </c>
      <c r="J122" s="26" t="s">
        <v>215</v>
      </c>
      <c r="K122" s="26" t="s">
        <v>219</v>
      </c>
      <c r="L122" s="26" t="s">
        <v>1506</v>
      </c>
      <c r="M122" s="26" t="s">
        <v>1509</v>
      </c>
    </row>
    <row r="123" spans="1:13">
      <c r="A123" s="26" t="str">
        <f t="shared" si="2"/>
        <v>100012002626.6</v>
      </c>
      <c r="B123" s="26">
        <v>118</v>
      </c>
      <c r="C123" s="26">
        <v>1000</v>
      </c>
      <c r="D123" s="26" t="s">
        <v>1480</v>
      </c>
      <c r="E123" s="26">
        <f>+Hoja1!S123</f>
        <v>1200</v>
      </c>
      <c r="F123" s="26" t="s">
        <v>1625</v>
      </c>
      <c r="G123" s="26">
        <v>26</v>
      </c>
      <c r="H123" s="26" t="s">
        <v>214</v>
      </c>
      <c r="I123" s="26" t="s">
        <v>213</v>
      </c>
      <c r="J123" s="26" t="s">
        <v>215</v>
      </c>
      <c r="K123" s="26" t="s">
        <v>220</v>
      </c>
      <c r="L123" s="26" t="s">
        <v>1506</v>
      </c>
      <c r="M123" s="26" t="s">
        <v>1509</v>
      </c>
    </row>
    <row r="124" spans="1:13">
      <c r="A124" s="26" t="str">
        <f t="shared" si="2"/>
        <v>100012002626.6</v>
      </c>
      <c r="B124" s="26">
        <v>119</v>
      </c>
      <c r="C124" s="26">
        <v>1000</v>
      </c>
      <c r="D124" s="26" t="s">
        <v>1480</v>
      </c>
      <c r="E124" s="26">
        <f>+Hoja1!S124</f>
        <v>1200</v>
      </c>
      <c r="F124" s="26" t="s">
        <v>1625</v>
      </c>
      <c r="G124" s="26">
        <v>26</v>
      </c>
      <c r="H124" s="26" t="s">
        <v>214</v>
      </c>
      <c r="I124" s="26" t="s">
        <v>213</v>
      </c>
      <c r="J124" s="26" t="s">
        <v>215</v>
      </c>
      <c r="K124" s="26" t="s">
        <v>221</v>
      </c>
      <c r="L124" s="26" t="s">
        <v>1506</v>
      </c>
      <c r="M124" s="26" t="s">
        <v>1509</v>
      </c>
    </row>
    <row r="125" spans="1:13">
      <c r="A125" s="26" t="str">
        <f t="shared" si="2"/>
        <v>100012002626.6</v>
      </c>
      <c r="B125" s="26">
        <v>120</v>
      </c>
      <c r="C125" s="26">
        <v>1000</v>
      </c>
      <c r="D125" s="26" t="s">
        <v>1480</v>
      </c>
      <c r="E125" s="26">
        <f>+Hoja1!S125</f>
        <v>1200</v>
      </c>
      <c r="F125" s="26" t="s">
        <v>1625</v>
      </c>
      <c r="G125" s="26">
        <v>26</v>
      </c>
      <c r="H125" s="26" t="s">
        <v>214</v>
      </c>
      <c r="I125" s="26" t="s">
        <v>213</v>
      </c>
      <c r="J125" s="26" t="s">
        <v>215</v>
      </c>
      <c r="K125" s="26" t="s">
        <v>222</v>
      </c>
      <c r="L125" s="26" t="s">
        <v>1506</v>
      </c>
      <c r="M125" s="26" t="s">
        <v>1509</v>
      </c>
    </row>
    <row r="126" spans="1:13">
      <c r="A126" s="26" t="str">
        <f t="shared" si="2"/>
        <v>100012002626.6</v>
      </c>
      <c r="B126" s="26">
        <v>121</v>
      </c>
      <c r="C126" s="26">
        <v>1000</v>
      </c>
      <c r="D126" s="26" t="s">
        <v>1480</v>
      </c>
      <c r="E126" s="26">
        <f>+Hoja1!S126</f>
        <v>1200</v>
      </c>
      <c r="F126" s="26" t="s">
        <v>1625</v>
      </c>
      <c r="G126" s="26">
        <v>26</v>
      </c>
      <c r="H126" s="26" t="s">
        <v>214</v>
      </c>
      <c r="I126" s="26" t="s">
        <v>213</v>
      </c>
      <c r="J126" s="26" t="s">
        <v>215</v>
      </c>
      <c r="K126" s="26" t="s">
        <v>223</v>
      </c>
      <c r="L126" s="26" t="s">
        <v>1506</v>
      </c>
      <c r="M126" s="26" t="s">
        <v>1509</v>
      </c>
    </row>
    <row r="127" spans="1:13">
      <c r="A127" s="26" t="str">
        <f t="shared" si="2"/>
        <v>100012002626.6</v>
      </c>
      <c r="B127" s="26">
        <v>122</v>
      </c>
      <c r="C127" s="26">
        <v>1000</v>
      </c>
      <c r="D127" s="26" t="s">
        <v>1480</v>
      </c>
      <c r="E127" s="26">
        <f>+Hoja1!S127</f>
        <v>1200</v>
      </c>
      <c r="F127" s="26" t="s">
        <v>1625</v>
      </c>
      <c r="G127" s="26">
        <v>26</v>
      </c>
      <c r="H127" s="26" t="s">
        <v>214</v>
      </c>
      <c r="I127" s="26" t="s">
        <v>213</v>
      </c>
      <c r="J127" s="26" t="s">
        <v>215</v>
      </c>
      <c r="K127" s="26" t="s">
        <v>224</v>
      </c>
      <c r="L127" s="26" t="s">
        <v>1506</v>
      </c>
      <c r="M127" s="26" t="s">
        <v>1509</v>
      </c>
    </row>
    <row r="128" spans="1:13">
      <c r="A128" s="26" t="str">
        <f t="shared" si="2"/>
        <v>100012002626.6</v>
      </c>
      <c r="B128" s="26">
        <v>123</v>
      </c>
      <c r="C128" s="26">
        <v>1000</v>
      </c>
      <c r="D128" s="26" t="s">
        <v>1480</v>
      </c>
      <c r="E128" s="26">
        <f>+Hoja1!S128</f>
        <v>1200</v>
      </c>
      <c r="F128" s="26" t="s">
        <v>1625</v>
      </c>
      <c r="G128" s="26">
        <v>26</v>
      </c>
      <c r="H128" s="26" t="s">
        <v>214</v>
      </c>
      <c r="I128" s="26" t="s">
        <v>213</v>
      </c>
      <c r="J128" s="26" t="s">
        <v>215</v>
      </c>
      <c r="K128" s="26" t="s">
        <v>225</v>
      </c>
      <c r="L128" s="26" t="s">
        <v>1506</v>
      </c>
      <c r="M128" s="26" t="s">
        <v>1509</v>
      </c>
    </row>
    <row r="129" spans="1:13">
      <c r="A129" s="26" t="str">
        <f t="shared" si="2"/>
        <v>100012002626.6</v>
      </c>
      <c r="B129" s="26">
        <v>124</v>
      </c>
      <c r="C129" s="26">
        <v>1000</v>
      </c>
      <c r="D129" s="26" t="s">
        <v>1480</v>
      </c>
      <c r="E129" s="26">
        <f>+Hoja1!S129</f>
        <v>1200</v>
      </c>
      <c r="F129" s="26" t="s">
        <v>1625</v>
      </c>
      <c r="G129" s="26">
        <v>26</v>
      </c>
      <c r="H129" s="26" t="s">
        <v>214</v>
      </c>
      <c r="I129" s="26" t="s">
        <v>213</v>
      </c>
      <c r="J129" s="26" t="s">
        <v>215</v>
      </c>
      <c r="K129" s="26" t="s">
        <v>226</v>
      </c>
      <c r="L129" s="26" t="s">
        <v>1506</v>
      </c>
      <c r="M129" s="26" t="s">
        <v>1509</v>
      </c>
    </row>
    <row r="130" spans="1:13">
      <c r="A130" s="26" t="str">
        <f t="shared" si="2"/>
        <v>100012002626.6</v>
      </c>
      <c r="B130" s="26">
        <v>125</v>
      </c>
      <c r="C130" s="26">
        <v>1000</v>
      </c>
      <c r="D130" s="26" t="s">
        <v>1480</v>
      </c>
      <c r="E130" s="26">
        <f>+Hoja1!S130</f>
        <v>1200</v>
      </c>
      <c r="F130" s="26" t="s">
        <v>1625</v>
      </c>
      <c r="G130" s="26">
        <v>26</v>
      </c>
      <c r="H130" s="26" t="s">
        <v>214</v>
      </c>
      <c r="I130" s="26" t="s">
        <v>213</v>
      </c>
      <c r="J130" s="26" t="s">
        <v>215</v>
      </c>
      <c r="K130" s="26" t="s">
        <v>227</v>
      </c>
      <c r="L130" s="26" t="s">
        <v>1506</v>
      </c>
      <c r="M130" s="26" t="s">
        <v>1509</v>
      </c>
    </row>
    <row r="131" spans="1:13">
      <c r="A131" s="26" t="str">
        <f t="shared" si="2"/>
        <v>100012002626.6</v>
      </c>
      <c r="B131" s="26">
        <v>126</v>
      </c>
      <c r="C131" s="26">
        <v>1000</v>
      </c>
      <c r="D131" s="26" t="s">
        <v>1480</v>
      </c>
      <c r="E131" s="26">
        <f>+Hoja1!S131</f>
        <v>1200</v>
      </c>
      <c r="F131" s="26" t="s">
        <v>1625</v>
      </c>
      <c r="G131" s="26">
        <v>26</v>
      </c>
      <c r="H131" s="26" t="s">
        <v>214</v>
      </c>
      <c r="I131" s="26" t="s">
        <v>213</v>
      </c>
      <c r="J131" s="26" t="s">
        <v>215</v>
      </c>
      <c r="K131" s="26" t="s">
        <v>228</v>
      </c>
      <c r="L131" s="26" t="s">
        <v>1506</v>
      </c>
      <c r="M131" s="26" t="s">
        <v>1509</v>
      </c>
    </row>
    <row r="132" spans="1:13">
      <c r="A132" s="26" t="str">
        <f t="shared" si="2"/>
        <v>100012002626.6</v>
      </c>
      <c r="B132" s="26">
        <v>127</v>
      </c>
      <c r="C132" s="26">
        <v>1000</v>
      </c>
      <c r="D132" s="26" t="s">
        <v>1480</v>
      </c>
      <c r="E132" s="26">
        <f>+Hoja1!S132</f>
        <v>1200</v>
      </c>
      <c r="F132" s="26" t="s">
        <v>1625</v>
      </c>
      <c r="G132" s="26">
        <v>26</v>
      </c>
      <c r="H132" s="26" t="s">
        <v>214</v>
      </c>
      <c r="I132" s="26" t="s">
        <v>213</v>
      </c>
      <c r="J132" s="26" t="s">
        <v>215</v>
      </c>
      <c r="K132" s="26" t="s">
        <v>229</v>
      </c>
      <c r="L132" s="26" t="s">
        <v>1506</v>
      </c>
      <c r="M132" s="26" t="s">
        <v>1509</v>
      </c>
    </row>
    <row r="133" spans="1:13">
      <c r="A133" s="26" t="str">
        <f t="shared" si="2"/>
        <v>100012002626.6</v>
      </c>
      <c r="B133" s="26">
        <v>128</v>
      </c>
      <c r="C133" s="26">
        <v>1000</v>
      </c>
      <c r="D133" s="26" t="s">
        <v>1480</v>
      </c>
      <c r="E133" s="26">
        <f>+Hoja1!S133</f>
        <v>1200</v>
      </c>
      <c r="F133" s="26" t="s">
        <v>1625</v>
      </c>
      <c r="G133" s="26">
        <v>26</v>
      </c>
      <c r="H133" s="26" t="s">
        <v>214</v>
      </c>
      <c r="I133" s="26" t="s">
        <v>213</v>
      </c>
      <c r="J133" s="26" t="s">
        <v>215</v>
      </c>
      <c r="K133" s="26" t="s">
        <v>230</v>
      </c>
      <c r="L133" s="26" t="s">
        <v>1506</v>
      </c>
      <c r="M133" s="26" t="s">
        <v>1509</v>
      </c>
    </row>
    <row r="134" spans="1:13">
      <c r="A134" s="26" t="str">
        <f t="shared" si="2"/>
        <v>100012002626.6</v>
      </c>
      <c r="B134" s="26">
        <v>129</v>
      </c>
      <c r="C134" s="26">
        <v>1000</v>
      </c>
      <c r="D134" s="26" t="s">
        <v>1480</v>
      </c>
      <c r="E134" s="26">
        <f>+Hoja1!S134</f>
        <v>1200</v>
      </c>
      <c r="F134" s="26" t="s">
        <v>1625</v>
      </c>
      <c r="G134" s="26">
        <v>26</v>
      </c>
      <c r="H134" s="26" t="s">
        <v>214</v>
      </c>
      <c r="I134" s="26" t="s">
        <v>213</v>
      </c>
      <c r="J134" s="26" t="s">
        <v>215</v>
      </c>
      <c r="K134" s="26" t="s">
        <v>231</v>
      </c>
      <c r="L134" s="26" t="s">
        <v>1506</v>
      </c>
      <c r="M134" s="26" t="s">
        <v>1509</v>
      </c>
    </row>
    <row r="135" spans="1:13">
      <c r="A135" s="26" t="str">
        <f t="shared" si="2"/>
        <v>100012002626.6</v>
      </c>
      <c r="B135" s="26">
        <v>130</v>
      </c>
      <c r="C135" s="26">
        <v>1000</v>
      </c>
      <c r="D135" s="26" t="s">
        <v>1480</v>
      </c>
      <c r="E135" s="26">
        <f>+Hoja1!S135</f>
        <v>1200</v>
      </c>
      <c r="F135" s="26" t="s">
        <v>1625</v>
      </c>
      <c r="G135" s="26">
        <v>26</v>
      </c>
      <c r="H135" s="26" t="s">
        <v>214</v>
      </c>
      <c r="I135" s="26" t="s">
        <v>213</v>
      </c>
      <c r="J135" s="26" t="s">
        <v>215</v>
      </c>
      <c r="K135" s="26" t="s">
        <v>232</v>
      </c>
      <c r="L135" s="26" t="s">
        <v>1506</v>
      </c>
      <c r="M135" s="26" t="s">
        <v>1509</v>
      </c>
    </row>
    <row r="136" spans="1:13">
      <c r="A136" s="26" t="str">
        <f t="shared" si="2"/>
        <v>100012002626.6</v>
      </c>
      <c r="B136" s="26">
        <v>131</v>
      </c>
      <c r="C136" s="26">
        <v>1000</v>
      </c>
      <c r="D136" s="26" t="s">
        <v>1480</v>
      </c>
      <c r="E136" s="26">
        <f>+Hoja1!S136</f>
        <v>1200</v>
      </c>
      <c r="F136" s="26" t="s">
        <v>1625</v>
      </c>
      <c r="G136" s="26">
        <v>26</v>
      </c>
      <c r="H136" s="26" t="s">
        <v>214</v>
      </c>
      <c r="I136" s="26" t="s">
        <v>213</v>
      </c>
      <c r="J136" s="26" t="s">
        <v>215</v>
      </c>
      <c r="K136" s="26" t="s">
        <v>233</v>
      </c>
      <c r="L136" s="26" t="s">
        <v>1506</v>
      </c>
      <c r="M136" s="26" t="s">
        <v>1509</v>
      </c>
    </row>
    <row r="137" spans="1:13">
      <c r="A137" s="26" t="str">
        <f t="shared" si="2"/>
        <v>100012002626.6</v>
      </c>
      <c r="B137" s="26">
        <v>132</v>
      </c>
      <c r="C137" s="26">
        <v>1000</v>
      </c>
      <c r="D137" s="26" t="s">
        <v>1480</v>
      </c>
      <c r="E137" s="26">
        <f>+Hoja1!S137</f>
        <v>1200</v>
      </c>
      <c r="F137" s="26" t="s">
        <v>1625</v>
      </c>
      <c r="G137" s="26">
        <v>26</v>
      </c>
      <c r="H137" s="26" t="s">
        <v>214</v>
      </c>
      <c r="I137" s="26" t="s">
        <v>213</v>
      </c>
      <c r="J137" s="26" t="s">
        <v>215</v>
      </c>
      <c r="K137" s="26" t="s">
        <v>234</v>
      </c>
      <c r="L137" s="26" t="s">
        <v>1506</v>
      </c>
      <c r="M137" s="26" t="s">
        <v>1509</v>
      </c>
    </row>
    <row r="138" spans="1:13">
      <c r="A138" s="26" t="str">
        <f t="shared" ref="A138:A201" si="3">+C138&amp;E138&amp;G138&amp;I138</f>
        <v>100012002626.6</v>
      </c>
      <c r="B138" s="26">
        <v>133</v>
      </c>
      <c r="C138" s="26">
        <v>1000</v>
      </c>
      <c r="D138" s="26" t="s">
        <v>1480</v>
      </c>
      <c r="E138" s="26">
        <f>+Hoja1!S138</f>
        <v>1200</v>
      </c>
      <c r="F138" s="26" t="s">
        <v>1625</v>
      </c>
      <c r="G138" s="26">
        <v>26</v>
      </c>
      <c r="H138" s="26" t="s">
        <v>214</v>
      </c>
      <c r="I138" s="26" t="s">
        <v>213</v>
      </c>
      <c r="J138" s="26" t="s">
        <v>215</v>
      </c>
      <c r="K138" s="26" t="s">
        <v>235</v>
      </c>
      <c r="L138" s="26" t="s">
        <v>1506</v>
      </c>
      <c r="M138" s="26" t="s">
        <v>1509</v>
      </c>
    </row>
    <row r="139" spans="1:13">
      <c r="A139" s="26" t="str">
        <f t="shared" si="3"/>
        <v>100012002626.6</v>
      </c>
      <c r="B139" s="26">
        <v>134</v>
      </c>
      <c r="C139" s="26">
        <v>1000</v>
      </c>
      <c r="D139" s="26" t="s">
        <v>1480</v>
      </c>
      <c r="E139" s="26">
        <f>+Hoja1!S139</f>
        <v>1200</v>
      </c>
      <c r="F139" s="26" t="s">
        <v>1625</v>
      </c>
      <c r="G139" s="26">
        <v>26</v>
      </c>
      <c r="H139" s="26" t="s">
        <v>214</v>
      </c>
      <c r="I139" s="26" t="s">
        <v>213</v>
      </c>
      <c r="J139" s="26" t="s">
        <v>215</v>
      </c>
      <c r="K139" s="26" t="s">
        <v>236</v>
      </c>
      <c r="L139" s="26" t="s">
        <v>1506</v>
      </c>
      <c r="M139" s="26" t="s">
        <v>1509</v>
      </c>
    </row>
    <row r="140" spans="1:13">
      <c r="A140" s="26" t="str">
        <f t="shared" si="3"/>
        <v>100012002626.6</v>
      </c>
      <c r="B140" s="26">
        <v>135</v>
      </c>
      <c r="C140" s="26">
        <v>1000</v>
      </c>
      <c r="D140" s="26" t="s">
        <v>1480</v>
      </c>
      <c r="E140" s="26">
        <f>+Hoja1!S140</f>
        <v>1200</v>
      </c>
      <c r="F140" s="26" t="s">
        <v>1625</v>
      </c>
      <c r="G140" s="26">
        <v>26</v>
      </c>
      <c r="H140" s="26" t="s">
        <v>214</v>
      </c>
      <c r="I140" s="26" t="s">
        <v>213</v>
      </c>
      <c r="J140" s="26" t="s">
        <v>215</v>
      </c>
      <c r="K140" s="26" t="s">
        <v>237</v>
      </c>
      <c r="L140" s="26" t="s">
        <v>1506</v>
      </c>
      <c r="M140" s="26" t="s">
        <v>1509</v>
      </c>
    </row>
    <row r="141" spans="1:13">
      <c r="A141" s="26" t="str">
        <f t="shared" si="3"/>
        <v>100012002626.6</v>
      </c>
      <c r="B141" s="26">
        <v>136</v>
      </c>
      <c r="C141" s="26">
        <v>1000</v>
      </c>
      <c r="D141" s="26" t="s">
        <v>1480</v>
      </c>
      <c r="E141" s="26">
        <f>+Hoja1!S141</f>
        <v>1200</v>
      </c>
      <c r="F141" s="26" t="s">
        <v>1625</v>
      </c>
      <c r="G141" s="26">
        <v>26</v>
      </c>
      <c r="H141" s="26" t="s">
        <v>214</v>
      </c>
      <c r="I141" s="26" t="s">
        <v>213</v>
      </c>
      <c r="J141" s="26" t="s">
        <v>215</v>
      </c>
      <c r="K141" s="26" t="s">
        <v>238</v>
      </c>
      <c r="L141" s="26" t="s">
        <v>1506</v>
      </c>
      <c r="M141" s="26" t="s">
        <v>1509</v>
      </c>
    </row>
    <row r="142" spans="1:13">
      <c r="A142" s="26" t="str">
        <f t="shared" si="3"/>
        <v>100012002626.6</v>
      </c>
      <c r="B142" s="26">
        <v>137</v>
      </c>
      <c r="C142" s="26">
        <v>1000</v>
      </c>
      <c r="D142" s="26" t="s">
        <v>1480</v>
      </c>
      <c r="E142" s="26">
        <f>+Hoja1!S142</f>
        <v>1200</v>
      </c>
      <c r="F142" s="26" t="s">
        <v>1625</v>
      </c>
      <c r="G142" s="26">
        <v>26</v>
      </c>
      <c r="H142" s="26" t="s">
        <v>214</v>
      </c>
      <c r="I142" s="26" t="s">
        <v>213</v>
      </c>
      <c r="J142" s="26" t="s">
        <v>215</v>
      </c>
      <c r="K142" s="26" t="s">
        <v>239</v>
      </c>
      <c r="L142" s="26" t="s">
        <v>1506</v>
      </c>
      <c r="M142" s="26" t="s">
        <v>1509</v>
      </c>
    </row>
    <row r="143" spans="1:13">
      <c r="A143" s="26" t="str">
        <f t="shared" si="3"/>
        <v>100012002626.6</v>
      </c>
      <c r="B143" s="26">
        <v>138</v>
      </c>
      <c r="C143" s="26">
        <v>1000</v>
      </c>
      <c r="D143" s="26" t="s">
        <v>1480</v>
      </c>
      <c r="E143" s="26">
        <f>+Hoja1!S143</f>
        <v>1200</v>
      </c>
      <c r="F143" s="26" t="s">
        <v>1625</v>
      </c>
      <c r="G143" s="26">
        <v>26</v>
      </c>
      <c r="H143" s="26" t="s">
        <v>214</v>
      </c>
      <c r="I143" s="26" t="s">
        <v>213</v>
      </c>
      <c r="J143" s="26" t="s">
        <v>215</v>
      </c>
      <c r="K143" s="26" t="s">
        <v>240</v>
      </c>
      <c r="L143" s="26" t="s">
        <v>1506</v>
      </c>
      <c r="M143" s="26" t="s">
        <v>1509</v>
      </c>
    </row>
    <row r="144" spans="1:13">
      <c r="A144" s="26" t="str">
        <f t="shared" si="3"/>
        <v>100012002626.6</v>
      </c>
      <c r="B144" s="26">
        <v>139</v>
      </c>
      <c r="C144" s="26">
        <v>1000</v>
      </c>
      <c r="D144" s="26" t="s">
        <v>1480</v>
      </c>
      <c r="E144" s="26">
        <f>+Hoja1!S144</f>
        <v>1200</v>
      </c>
      <c r="F144" s="26" t="s">
        <v>1625</v>
      </c>
      <c r="G144" s="26">
        <v>26</v>
      </c>
      <c r="H144" s="26" t="s">
        <v>214</v>
      </c>
      <c r="I144" s="26" t="s">
        <v>213</v>
      </c>
      <c r="J144" s="26" t="s">
        <v>215</v>
      </c>
      <c r="K144" s="26" t="s">
        <v>241</v>
      </c>
      <c r="L144" s="26" t="s">
        <v>1506</v>
      </c>
      <c r="M144" s="26" t="s">
        <v>1509</v>
      </c>
    </row>
    <row r="145" spans="1:13">
      <c r="A145" s="26" t="str">
        <f t="shared" si="3"/>
        <v>100012002626.6</v>
      </c>
      <c r="B145" s="26">
        <v>140</v>
      </c>
      <c r="C145" s="26">
        <v>1000</v>
      </c>
      <c r="D145" s="26" t="s">
        <v>1480</v>
      </c>
      <c r="E145" s="26">
        <f>+Hoja1!S145</f>
        <v>1200</v>
      </c>
      <c r="F145" s="26" t="s">
        <v>1625</v>
      </c>
      <c r="G145" s="26">
        <v>26</v>
      </c>
      <c r="H145" s="26" t="s">
        <v>214</v>
      </c>
      <c r="I145" s="26" t="s">
        <v>213</v>
      </c>
      <c r="J145" s="26" t="s">
        <v>215</v>
      </c>
      <c r="K145" s="26" t="s">
        <v>242</v>
      </c>
      <c r="L145" s="26" t="s">
        <v>1506</v>
      </c>
      <c r="M145" s="26" t="s">
        <v>1509</v>
      </c>
    </row>
    <row r="146" spans="1:13">
      <c r="A146" s="26" t="str">
        <f t="shared" si="3"/>
        <v>100012002626.6</v>
      </c>
      <c r="B146" s="26">
        <v>141</v>
      </c>
      <c r="C146" s="26">
        <v>1000</v>
      </c>
      <c r="D146" s="26" t="s">
        <v>1480</v>
      </c>
      <c r="E146" s="26">
        <f>+Hoja1!S146</f>
        <v>1200</v>
      </c>
      <c r="F146" s="26" t="s">
        <v>1625</v>
      </c>
      <c r="G146" s="26">
        <v>26</v>
      </c>
      <c r="H146" s="26" t="s">
        <v>214</v>
      </c>
      <c r="I146" s="26" t="s">
        <v>213</v>
      </c>
      <c r="J146" s="26" t="s">
        <v>215</v>
      </c>
      <c r="K146" s="26" t="s">
        <v>243</v>
      </c>
      <c r="L146" s="26" t="s">
        <v>1506</v>
      </c>
      <c r="M146" s="26" t="s">
        <v>1509</v>
      </c>
    </row>
    <row r="147" spans="1:13">
      <c r="A147" s="26" t="str">
        <f t="shared" si="3"/>
        <v>100012002626.6</v>
      </c>
      <c r="B147" s="26">
        <v>142</v>
      </c>
      <c r="C147" s="26">
        <v>1000</v>
      </c>
      <c r="D147" s="26" t="s">
        <v>1480</v>
      </c>
      <c r="E147" s="26">
        <f>+Hoja1!S147</f>
        <v>1200</v>
      </c>
      <c r="F147" s="26" t="s">
        <v>1625</v>
      </c>
      <c r="G147" s="26">
        <v>26</v>
      </c>
      <c r="H147" s="26" t="s">
        <v>214</v>
      </c>
      <c r="I147" s="26" t="s">
        <v>213</v>
      </c>
      <c r="J147" s="26" t="s">
        <v>215</v>
      </c>
      <c r="K147" s="26" t="s">
        <v>244</v>
      </c>
      <c r="L147" s="26" t="s">
        <v>1506</v>
      </c>
      <c r="M147" s="26" t="s">
        <v>1509</v>
      </c>
    </row>
    <row r="148" spans="1:13">
      <c r="A148" s="26" t="str">
        <f t="shared" si="3"/>
        <v>100012002626.6</v>
      </c>
      <c r="B148" s="26">
        <v>143</v>
      </c>
      <c r="C148" s="26">
        <v>1000</v>
      </c>
      <c r="D148" s="26" t="s">
        <v>1480</v>
      </c>
      <c r="E148" s="26">
        <f>+Hoja1!S148</f>
        <v>1200</v>
      </c>
      <c r="F148" s="26" t="s">
        <v>1625</v>
      </c>
      <c r="G148" s="26">
        <v>26</v>
      </c>
      <c r="H148" s="26" t="s">
        <v>214</v>
      </c>
      <c r="I148" s="26" t="s">
        <v>213</v>
      </c>
      <c r="J148" s="26" t="s">
        <v>215</v>
      </c>
      <c r="K148" s="26" t="s">
        <v>245</v>
      </c>
      <c r="L148" s="26" t="s">
        <v>1506</v>
      </c>
      <c r="M148" s="26" t="s">
        <v>1509</v>
      </c>
    </row>
    <row r="149" spans="1:13">
      <c r="A149" s="26" t="str">
        <f t="shared" si="3"/>
        <v>100012002626.6</v>
      </c>
      <c r="B149" s="26">
        <v>144</v>
      </c>
      <c r="C149" s="26">
        <v>1000</v>
      </c>
      <c r="D149" s="26" t="s">
        <v>1480</v>
      </c>
      <c r="E149" s="26">
        <f>+Hoja1!S149</f>
        <v>1200</v>
      </c>
      <c r="F149" s="26" t="s">
        <v>1625</v>
      </c>
      <c r="G149" s="26">
        <v>26</v>
      </c>
      <c r="H149" s="26" t="s">
        <v>214</v>
      </c>
      <c r="I149" s="26" t="s">
        <v>213</v>
      </c>
      <c r="J149" s="26" t="s">
        <v>215</v>
      </c>
      <c r="K149" s="26" t="s">
        <v>246</v>
      </c>
      <c r="L149" s="26" t="s">
        <v>1506</v>
      </c>
      <c r="M149" s="26" t="s">
        <v>1509</v>
      </c>
    </row>
    <row r="150" spans="1:13">
      <c r="A150" s="26" t="str">
        <f t="shared" si="3"/>
        <v>100012002626.6</v>
      </c>
      <c r="B150" s="26">
        <v>145</v>
      </c>
      <c r="C150" s="26">
        <v>1000</v>
      </c>
      <c r="D150" s="26" t="s">
        <v>1480</v>
      </c>
      <c r="E150" s="26">
        <f>+Hoja1!S150</f>
        <v>1200</v>
      </c>
      <c r="F150" s="26" t="s">
        <v>1625</v>
      </c>
      <c r="G150" s="26">
        <v>26</v>
      </c>
      <c r="H150" s="26" t="s">
        <v>214</v>
      </c>
      <c r="I150" s="26" t="s">
        <v>213</v>
      </c>
      <c r="J150" s="26" t="s">
        <v>215</v>
      </c>
      <c r="K150" s="26" t="s">
        <v>247</v>
      </c>
      <c r="L150" s="26" t="s">
        <v>1506</v>
      </c>
      <c r="M150" s="26" t="s">
        <v>1509</v>
      </c>
    </row>
    <row r="151" spans="1:13">
      <c r="A151" s="26" t="str">
        <f t="shared" si="3"/>
        <v>100012002626.6</v>
      </c>
      <c r="B151" s="26">
        <v>146</v>
      </c>
      <c r="C151" s="26">
        <v>1000</v>
      </c>
      <c r="D151" s="26" t="s">
        <v>1480</v>
      </c>
      <c r="E151" s="26">
        <f>+Hoja1!S151</f>
        <v>1200</v>
      </c>
      <c r="F151" s="26" t="s">
        <v>1625</v>
      </c>
      <c r="G151" s="26">
        <v>26</v>
      </c>
      <c r="H151" s="26" t="s">
        <v>214</v>
      </c>
      <c r="I151" s="26" t="s">
        <v>213</v>
      </c>
      <c r="J151" s="26" t="s">
        <v>215</v>
      </c>
      <c r="K151" s="26" t="s">
        <v>248</v>
      </c>
      <c r="L151" s="26" t="s">
        <v>1506</v>
      </c>
      <c r="M151" s="26" t="s">
        <v>1509</v>
      </c>
    </row>
    <row r="152" spans="1:13">
      <c r="A152" s="26" t="str">
        <f t="shared" si="3"/>
        <v>100012002626.6</v>
      </c>
      <c r="B152" s="26">
        <v>147</v>
      </c>
      <c r="C152" s="26">
        <v>1000</v>
      </c>
      <c r="D152" s="26" t="s">
        <v>1480</v>
      </c>
      <c r="E152" s="26">
        <f>+Hoja1!S152</f>
        <v>1200</v>
      </c>
      <c r="F152" s="26" t="s">
        <v>1625</v>
      </c>
      <c r="G152" s="26">
        <v>26</v>
      </c>
      <c r="H152" s="26" t="s">
        <v>214</v>
      </c>
      <c r="I152" s="26" t="s">
        <v>213</v>
      </c>
      <c r="J152" s="26" t="s">
        <v>215</v>
      </c>
      <c r="K152" s="26" t="s">
        <v>249</v>
      </c>
      <c r="L152" s="26" t="s">
        <v>1506</v>
      </c>
      <c r="M152" s="26" t="s">
        <v>1509</v>
      </c>
    </row>
    <row r="153" spans="1:13">
      <c r="A153" s="26" t="str">
        <f t="shared" si="3"/>
        <v>100012002626.6</v>
      </c>
      <c r="B153" s="26">
        <v>148</v>
      </c>
      <c r="C153" s="26">
        <v>1000</v>
      </c>
      <c r="D153" s="26" t="s">
        <v>1480</v>
      </c>
      <c r="E153" s="26">
        <f>+Hoja1!S153</f>
        <v>1200</v>
      </c>
      <c r="F153" s="26" t="s">
        <v>1625</v>
      </c>
      <c r="G153" s="26">
        <v>26</v>
      </c>
      <c r="H153" s="26" t="s">
        <v>214</v>
      </c>
      <c r="I153" s="26" t="s">
        <v>213</v>
      </c>
      <c r="J153" s="26" t="s">
        <v>215</v>
      </c>
      <c r="K153" s="26" t="s">
        <v>232</v>
      </c>
      <c r="L153" s="26" t="s">
        <v>1506</v>
      </c>
      <c r="M153" s="26" t="s">
        <v>1509</v>
      </c>
    </row>
    <row r="154" spans="1:13">
      <c r="A154" s="26" t="str">
        <f t="shared" si="3"/>
        <v>100012002626.6</v>
      </c>
      <c r="B154" s="26">
        <v>149</v>
      </c>
      <c r="C154" s="26">
        <v>1000</v>
      </c>
      <c r="D154" s="26" t="s">
        <v>1480</v>
      </c>
      <c r="E154" s="26">
        <f>+Hoja1!S154</f>
        <v>1200</v>
      </c>
      <c r="F154" s="26" t="s">
        <v>1625</v>
      </c>
      <c r="G154" s="26">
        <v>26</v>
      </c>
      <c r="H154" s="26" t="s">
        <v>214</v>
      </c>
      <c r="I154" s="26" t="s">
        <v>213</v>
      </c>
      <c r="J154" s="26" t="s">
        <v>215</v>
      </c>
      <c r="K154" s="26" t="s">
        <v>250</v>
      </c>
      <c r="L154" s="26" t="s">
        <v>1506</v>
      </c>
      <c r="M154" s="26" t="s">
        <v>1509</v>
      </c>
    </row>
    <row r="155" spans="1:13">
      <c r="A155" s="26" t="str">
        <f t="shared" si="3"/>
        <v>100012002626.6</v>
      </c>
      <c r="B155" s="26">
        <v>150</v>
      </c>
      <c r="C155" s="26">
        <v>1000</v>
      </c>
      <c r="D155" s="26" t="s">
        <v>1480</v>
      </c>
      <c r="E155" s="26">
        <f>+Hoja1!S155</f>
        <v>1200</v>
      </c>
      <c r="F155" s="26" t="s">
        <v>1625</v>
      </c>
      <c r="G155" s="26">
        <v>26</v>
      </c>
      <c r="H155" s="26" t="s">
        <v>214</v>
      </c>
      <c r="I155" s="26" t="s">
        <v>213</v>
      </c>
      <c r="J155" s="26" t="s">
        <v>215</v>
      </c>
      <c r="K155" s="26" t="s">
        <v>251</v>
      </c>
      <c r="L155" s="26" t="s">
        <v>1506</v>
      </c>
      <c r="M155" s="26" t="s">
        <v>1509</v>
      </c>
    </row>
    <row r="156" spans="1:13">
      <c r="A156" s="26" t="str">
        <f t="shared" si="3"/>
        <v>100012002626.6</v>
      </c>
      <c r="B156" s="26">
        <v>151</v>
      </c>
      <c r="C156" s="26">
        <v>1000</v>
      </c>
      <c r="D156" s="26" t="s">
        <v>1480</v>
      </c>
      <c r="E156" s="26">
        <f>+Hoja1!S156</f>
        <v>1200</v>
      </c>
      <c r="F156" s="26" t="s">
        <v>1625</v>
      </c>
      <c r="G156" s="26">
        <v>26</v>
      </c>
      <c r="H156" s="26" t="s">
        <v>214</v>
      </c>
      <c r="I156" s="26" t="s">
        <v>213</v>
      </c>
      <c r="J156" s="26" t="s">
        <v>215</v>
      </c>
      <c r="K156" s="26" t="s">
        <v>252</v>
      </c>
      <c r="L156" s="26" t="s">
        <v>1506</v>
      </c>
      <c r="M156" s="26" t="s">
        <v>1509</v>
      </c>
    </row>
    <row r="157" spans="1:13">
      <c r="A157" s="26" t="str">
        <f t="shared" si="3"/>
        <v>100012002626.6</v>
      </c>
      <c r="B157" s="26">
        <v>152</v>
      </c>
      <c r="C157" s="26">
        <v>1000</v>
      </c>
      <c r="D157" s="26" t="s">
        <v>1480</v>
      </c>
      <c r="E157" s="26">
        <f>+Hoja1!S157</f>
        <v>1200</v>
      </c>
      <c r="F157" s="26" t="s">
        <v>1625</v>
      </c>
      <c r="G157" s="26">
        <v>26</v>
      </c>
      <c r="H157" s="26" t="s">
        <v>214</v>
      </c>
      <c r="I157" s="26" t="s">
        <v>213</v>
      </c>
      <c r="J157" s="26" t="s">
        <v>215</v>
      </c>
      <c r="K157" s="26" t="s">
        <v>253</v>
      </c>
      <c r="L157" s="26" t="s">
        <v>1506</v>
      </c>
      <c r="M157" s="26" t="s">
        <v>1509</v>
      </c>
    </row>
    <row r="158" spans="1:13">
      <c r="A158" s="26" t="str">
        <f t="shared" si="3"/>
        <v>100012002626.13</v>
      </c>
      <c r="B158" s="26">
        <v>153</v>
      </c>
      <c r="C158" s="26">
        <v>1000</v>
      </c>
      <c r="D158" s="26" t="s">
        <v>1480</v>
      </c>
      <c r="E158" s="26">
        <f>+Hoja1!S158</f>
        <v>1200</v>
      </c>
      <c r="F158" s="26" t="s">
        <v>1625</v>
      </c>
      <c r="G158" s="26">
        <v>26</v>
      </c>
      <c r="H158" s="26" t="s">
        <v>214</v>
      </c>
      <c r="I158" s="26" t="s">
        <v>254</v>
      </c>
      <c r="J158" s="26" t="s">
        <v>255</v>
      </c>
      <c r="K158" s="26" t="s">
        <v>166</v>
      </c>
      <c r="L158" s="26" t="s">
        <v>1508</v>
      </c>
      <c r="M158" s="26" t="s">
        <v>1509</v>
      </c>
    </row>
    <row r="159" spans="1:13">
      <c r="A159" s="26" t="str">
        <f t="shared" si="3"/>
        <v>100012002626.13</v>
      </c>
      <c r="B159" s="26">
        <v>154</v>
      </c>
      <c r="C159" s="26">
        <v>1000</v>
      </c>
      <c r="D159" s="26" t="s">
        <v>1480</v>
      </c>
      <c r="E159" s="26">
        <f>+Hoja1!S159</f>
        <v>1200</v>
      </c>
      <c r="F159" s="26" t="s">
        <v>1625</v>
      </c>
      <c r="G159" s="26">
        <v>26</v>
      </c>
      <c r="H159" s="26" t="s">
        <v>214</v>
      </c>
      <c r="I159" s="26" t="s">
        <v>254</v>
      </c>
      <c r="J159" s="26" t="s">
        <v>255</v>
      </c>
      <c r="K159" s="26" t="s">
        <v>168</v>
      </c>
      <c r="L159" s="26" t="s">
        <v>1508</v>
      </c>
      <c r="M159" s="26" t="s">
        <v>1509</v>
      </c>
    </row>
    <row r="160" spans="1:13">
      <c r="A160" s="26" t="str">
        <f t="shared" si="3"/>
        <v>100012002626.13</v>
      </c>
      <c r="B160" s="26">
        <v>155</v>
      </c>
      <c r="C160" s="26">
        <v>1000</v>
      </c>
      <c r="D160" s="26" t="s">
        <v>1480</v>
      </c>
      <c r="E160" s="26">
        <f>+Hoja1!S160</f>
        <v>1200</v>
      </c>
      <c r="F160" s="26" t="s">
        <v>1625</v>
      </c>
      <c r="G160" s="26">
        <v>26</v>
      </c>
      <c r="H160" s="26" t="s">
        <v>214</v>
      </c>
      <c r="I160" s="26" t="s">
        <v>254</v>
      </c>
      <c r="J160" s="26" t="s">
        <v>255</v>
      </c>
      <c r="K160" s="26" t="s">
        <v>169</v>
      </c>
      <c r="L160" s="26" t="s">
        <v>1508</v>
      </c>
      <c r="M160" s="26" t="s">
        <v>1509</v>
      </c>
    </row>
    <row r="161" spans="1:13">
      <c r="A161" s="26" t="str">
        <f t="shared" si="3"/>
        <v>100012002626.13</v>
      </c>
      <c r="B161" s="26">
        <v>156</v>
      </c>
      <c r="C161" s="26">
        <v>1000</v>
      </c>
      <c r="D161" s="26" t="s">
        <v>1480</v>
      </c>
      <c r="E161" s="26">
        <f>+Hoja1!S161</f>
        <v>1200</v>
      </c>
      <c r="F161" s="26" t="s">
        <v>1625</v>
      </c>
      <c r="G161" s="26">
        <v>26</v>
      </c>
      <c r="H161" s="26" t="s">
        <v>214</v>
      </c>
      <c r="I161" s="26" t="s">
        <v>254</v>
      </c>
      <c r="J161" s="26" t="s">
        <v>255</v>
      </c>
      <c r="K161" s="26" t="s">
        <v>170</v>
      </c>
      <c r="L161" s="26" t="s">
        <v>1508</v>
      </c>
      <c r="M161" s="26" t="s">
        <v>1509</v>
      </c>
    </row>
    <row r="162" spans="1:13">
      <c r="A162" s="26" t="str">
        <f t="shared" si="3"/>
        <v>100012002626.13</v>
      </c>
      <c r="B162" s="26">
        <v>157</v>
      </c>
      <c r="C162" s="26">
        <v>1000</v>
      </c>
      <c r="D162" s="26" t="s">
        <v>1480</v>
      </c>
      <c r="E162" s="26">
        <f>+Hoja1!S162</f>
        <v>1200</v>
      </c>
      <c r="F162" s="26" t="s">
        <v>1625</v>
      </c>
      <c r="G162" s="26">
        <v>26</v>
      </c>
      <c r="H162" s="26" t="s">
        <v>214</v>
      </c>
      <c r="I162" s="26" t="s">
        <v>254</v>
      </c>
      <c r="J162" s="26" t="s">
        <v>255</v>
      </c>
      <c r="K162" s="26" t="s">
        <v>171</v>
      </c>
      <c r="L162" s="26" t="s">
        <v>1508</v>
      </c>
      <c r="M162" s="26" t="s">
        <v>1509</v>
      </c>
    </row>
    <row r="163" spans="1:13">
      <c r="A163" s="26" t="str">
        <f t="shared" si="3"/>
        <v>100012002626.13</v>
      </c>
      <c r="B163" s="26">
        <v>158</v>
      </c>
      <c r="C163" s="26">
        <v>1000</v>
      </c>
      <c r="D163" s="26" t="s">
        <v>1480</v>
      </c>
      <c r="E163" s="26">
        <f>+Hoja1!S163</f>
        <v>1200</v>
      </c>
      <c r="F163" s="26" t="s">
        <v>1625</v>
      </c>
      <c r="G163" s="26">
        <v>26</v>
      </c>
      <c r="H163" s="26" t="s">
        <v>214</v>
      </c>
      <c r="I163" s="26" t="s">
        <v>254</v>
      </c>
      <c r="J163" s="26" t="s">
        <v>255</v>
      </c>
      <c r="K163" s="26" t="s">
        <v>196</v>
      </c>
      <c r="L163" s="26" t="s">
        <v>1508</v>
      </c>
      <c r="M163" s="26" t="s">
        <v>1509</v>
      </c>
    </row>
    <row r="164" spans="1:13">
      <c r="A164" s="26" t="str">
        <f t="shared" si="3"/>
        <v>100012002626.13</v>
      </c>
      <c r="B164" s="26">
        <v>159</v>
      </c>
      <c r="C164" s="26">
        <v>1000</v>
      </c>
      <c r="D164" s="26" t="s">
        <v>1480</v>
      </c>
      <c r="E164" s="26">
        <f>+Hoja1!S164</f>
        <v>1200</v>
      </c>
      <c r="F164" s="26" t="s">
        <v>1625</v>
      </c>
      <c r="G164" s="26">
        <v>26</v>
      </c>
      <c r="H164" s="26" t="s">
        <v>214</v>
      </c>
      <c r="I164" s="26" t="s">
        <v>254</v>
      </c>
      <c r="J164" s="26" t="s">
        <v>255</v>
      </c>
      <c r="K164" s="26" t="s">
        <v>173</v>
      </c>
      <c r="L164" s="26" t="s">
        <v>1508</v>
      </c>
      <c r="M164" s="26" t="s">
        <v>1509</v>
      </c>
    </row>
    <row r="165" spans="1:13">
      <c r="A165" s="26" t="str">
        <f t="shared" si="3"/>
        <v>100012002626.13</v>
      </c>
      <c r="B165" s="26">
        <v>160</v>
      </c>
      <c r="C165" s="26">
        <v>1000</v>
      </c>
      <c r="D165" s="26" t="s">
        <v>1480</v>
      </c>
      <c r="E165" s="26">
        <f>+Hoja1!S165</f>
        <v>1200</v>
      </c>
      <c r="F165" s="26" t="s">
        <v>1625</v>
      </c>
      <c r="G165" s="26">
        <v>26</v>
      </c>
      <c r="H165" s="26" t="s">
        <v>214</v>
      </c>
      <c r="I165" s="26" t="s">
        <v>254</v>
      </c>
      <c r="J165" s="26" t="s">
        <v>255</v>
      </c>
      <c r="K165" s="26" t="s">
        <v>174</v>
      </c>
      <c r="L165" s="26" t="s">
        <v>1508</v>
      </c>
      <c r="M165" s="26" t="s">
        <v>1509</v>
      </c>
    </row>
    <row r="166" spans="1:13">
      <c r="A166" s="26" t="str">
        <f t="shared" si="3"/>
        <v>100012002626.13</v>
      </c>
      <c r="B166" s="26">
        <v>161</v>
      </c>
      <c r="C166" s="26">
        <v>1000</v>
      </c>
      <c r="D166" s="26" t="s">
        <v>1480</v>
      </c>
      <c r="E166" s="26">
        <f>+Hoja1!S166</f>
        <v>1200</v>
      </c>
      <c r="F166" s="26" t="s">
        <v>1625</v>
      </c>
      <c r="G166" s="26">
        <v>26</v>
      </c>
      <c r="H166" s="26" t="s">
        <v>214</v>
      </c>
      <c r="I166" s="26" t="s">
        <v>254</v>
      </c>
      <c r="J166" s="26" t="s">
        <v>255</v>
      </c>
      <c r="K166" s="26" t="s">
        <v>173</v>
      </c>
      <c r="L166" s="26" t="s">
        <v>1508</v>
      </c>
      <c r="M166" s="26" t="s">
        <v>1509</v>
      </c>
    </row>
    <row r="167" spans="1:13">
      <c r="A167" s="26" t="str">
        <f t="shared" si="3"/>
        <v>100012002626.13</v>
      </c>
      <c r="B167" s="26">
        <v>162</v>
      </c>
      <c r="C167" s="26">
        <v>1000</v>
      </c>
      <c r="D167" s="26" t="s">
        <v>1480</v>
      </c>
      <c r="E167" s="26">
        <f>+Hoja1!S167</f>
        <v>1200</v>
      </c>
      <c r="F167" s="26" t="s">
        <v>1625</v>
      </c>
      <c r="G167" s="26">
        <v>26</v>
      </c>
      <c r="H167" s="26" t="s">
        <v>214</v>
      </c>
      <c r="I167" s="26" t="s">
        <v>254</v>
      </c>
      <c r="J167" s="26" t="s">
        <v>255</v>
      </c>
      <c r="K167" s="26" t="s">
        <v>175</v>
      </c>
      <c r="L167" s="26" t="s">
        <v>1508</v>
      </c>
      <c r="M167" s="26" t="s">
        <v>1509</v>
      </c>
    </row>
    <row r="168" spans="1:13">
      <c r="A168" s="26" t="str">
        <f t="shared" si="3"/>
        <v>100012002626.13</v>
      </c>
      <c r="B168" s="26">
        <v>163</v>
      </c>
      <c r="C168" s="26">
        <v>1000</v>
      </c>
      <c r="D168" s="26" t="s">
        <v>1480</v>
      </c>
      <c r="E168" s="26">
        <f>+Hoja1!S168</f>
        <v>1200</v>
      </c>
      <c r="F168" s="26" t="s">
        <v>1625</v>
      </c>
      <c r="G168" s="26">
        <v>26</v>
      </c>
      <c r="H168" s="26" t="s">
        <v>214</v>
      </c>
      <c r="I168" s="26" t="s">
        <v>254</v>
      </c>
      <c r="J168" s="26" t="s">
        <v>255</v>
      </c>
      <c r="K168" s="26" t="s">
        <v>176</v>
      </c>
      <c r="L168" s="26" t="s">
        <v>1508</v>
      </c>
      <c r="M168" s="26" t="s">
        <v>1509</v>
      </c>
    </row>
    <row r="169" spans="1:13">
      <c r="A169" s="26" t="str">
        <f t="shared" si="3"/>
        <v>100012002626.13</v>
      </c>
      <c r="B169" s="26">
        <v>164</v>
      </c>
      <c r="C169" s="26">
        <v>1000</v>
      </c>
      <c r="D169" s="26" t="s">
        <v>1480</v>
      </c>
      <c r="E169" s="26">
        <f>+Hoja1!S169</f>
        <v>1200</v>
      </c>
      <c r="F169" s="26" t="s">
        <v>1625</v>
      </c>
      <c r="G169" s="26">
        <v>26</v>
      </c>
      <c r="H169" s="26" t="s">
        <v>214</v>
      </c>
      <c r="I169" s="26" t="s">
        <v>254</v>
      </c>
      <c r="J169" s="26" t="s">
        <v>255</v>
      </c>
      <c r="K169" s="26" t="s">
        <v>177</v>
      </c>
      <c r="L169" s="26" t="s">
        <v>1508</v>
      </c>
      <c r="M169" s="26" t="s">
        <v>1509</v>
      </c>
    </row>
    <row r="170" spans="1:13">
      <c r="A170" s="26" t="str">
        <f t="shared" si="3"/>
        <v>100012002626.13</v>
      </c>
      <c r="B170" s="26">
        <v>165</v>
      </c>
      <c r="C170" s="26">
        <v>1000</v>
      </c>
      <c r="D170" s="26" t="s">
        <v>1480</v>
      </c>
      <c r="E170" s="26">
        <f>+Hoja1!S170</f>
        <v>1200</v>
      </c>
      <c r="F170" s="26" t="s">
        <v>1625</v>
      </c>
      <c r="G170" s="26">
        <v>26</v>
      </c>
      <c r="H170" s="26" t="s">
        <v>214</v>
      </c>
      <c r="I170" s="26" t="s">
        <v>254</v>
      </c>
      <c r="J170" s="26" t="s">
        <v>255</v>
      </c>
      <c r="K170" s="26" t="s">
        <v>178</v>
      </c>
      <c r="L170" s="26" t="s">
        <v>1508</v>
      </c>
      <c r="M170" s="26" t="s">
        <v>1509</v>
      </c>
    </row>
    <row r="171" spans="1:13">
      <c r="A171" s="26" t="str">
        <f t="shared" si="3"/>
        <v>100012002626.13</v>
      </c>
      <c r="B171" s="26">
        <v>166</v>
      </c>
      <c r="C171" s="26">
        <v>1000</v>
      </c>
      <c r="D171" s="26" t="s">
        <v>1480</v>
      </c>
      <c r="E171" s="26">
        <f>+Hoja1!S171</f>
        <v>1200</v>
      </c>
      <c r="F171" s="26" t="s">
        <v>1625</v>
      </c>
      <c r="G171" s="26">
        <v>26</v>
      </c>
      <c r="H171" s="26" t="s">
        <v>214</v>
      </c>
      <c r="I171" s="26" t="s">
        <v>254</v>
      </c>
      <c r="J171" s="26" t="s">
        <v>255</v>
      </c>
      <c r="K171" s="26" t="s">
        <v>179</v>
      </c>
      <c r="L171" s="26" t="s">
        <v>1508</v>
      </c>
      <c r="M171" s="26" t="s">
        <v>1509</v>
      </c>
    </row>
    <row r="172" spans="1:13">
      <c r="A172" s="26" t="str">
        <f t="shared" si="3"/>
        <v>100012002626.13</v>
      </c>
      <c r="B172" s="26">
        <v>167</v>
      </c>
      <c r="C172" s="26">
        <v>1000</v>
      </c>
      <c r="D172" s="26" t="s">
        <v>1480</v>
      </c>
      <c r="E172" s="26">
        <f>+Hoja1!S172</f>
        <v>1200</v>
      </c>
      <c r="F172" s="26" t="s">
        <v>1625</v>
      </c>
      <c r="G172" s="26">
        <v>26</v>
      </c>
      <c r="H172" s="26" t="s">
        <v>214</v>
      </c>
      <c r="I172" s="26" t="s">
        <v>254</v>
      </c>
      <c r="J172" s="26" t="s">
        <v>255</v>
      </c>
      <c r="K172" s="26" t="s">
        <v>181</v>
      </c>
      <c r="L172" s="26" t="s">
        <v>1508</v>
      </c>
      <c r="M172" s="26" t="s">
        <v>1509</v>
      </c>
    </row>
    <row r="173" spans="1:13">
      <c r="A173" s="26" t="str">
        <f t="shared" si="3"/>
        <v>100012002626.13</v>
      </c>
      <c r="B173" s="26">
        <v>168</v>
      </c>
      <c r="C173" s="26">
        <v>1000</v>
      </c>
      <c r="D173" s="26" t="s">
        <v>1480</v>
      </c>
      <c r="E173" s="26">
        <f>+Hoja1!S173</f>
        <v>1200</v>
      </c>
      <c r="F173" s="26" t="s">
        <v>1625</v>
      </c>
      <c r="G173" s="26">
        <v>26</v>
      </c>
      <c r="H173" s="26" t="s">
        <v>214</v>
      </c>
      <c r="I173" s="26" t="s">
        <v>254</v>
      </c>
      <c r="J173" s="26" t="s">
        <v>255</v>
      </c>
      <c r="K173" s="26" t="s">
        <v>182</v>
      </c>
      <c r="L173" s="26" t="s">
        <v>1508</v>
      </c>
      <c r="M173" s="26" t="s">
        <v>1509</v>
      </c>
    </row>
    <row r="174" spans="1:13">
      <c r="A174" s="26" t="str">
        <f t="shared" si="3"/>
        <v>1000120022.9</v>
      </c>
      <c r="B174" s="26">
        <v>169</v>
      </c>
      <c r="C174" s="26">
        <v>1000</v>
      </c>
      <c r="D174" s="26" t="s">
        <v>1480</v>
      </c>
      <c r="E174" s="26">
        <f>+Hoja1!S174</f>
        <v>1200</v>
      </c>
      <c r="F174" s="26" t="s">
        <v>1625</v>
      </c>
      <c r="G174" s="26">
        <v>2</v>
      </c>
      <c r="H174" s="26" t="s">
        <v>40</v>
      </c>
      <c r="I174" s="26" t="s">
        <v>259</v>
      </c>
      <c r="J174" s="26" t="s">
        <v>260</v>
      </c>
      <c r="K174" s="26" t="s">
        <v>261</v>
      </c>
      <c r="L174" s="26" t="s">
        <v>1506</v>
      </c>
      <c r="M174" s="26" t="s">
        <v>1509</v>
      </c>
    </row>
    <row r="175" spans="1:13">
      <c r="A175" s="26" t="str">
        <f t="shared" si="3"/>
        <v>1000120022.9</v>
      </c>
      <c r="B175" s="26">
        <v>170</v>
      </c>
      <c r="C175" s="26">
        <v>1000</v>
      </c>
      <c r="D175" s="26" t="s">
        <v>1480</v>
      </c>
      <c r="E175" s="26">
        <f>+Hoja1!S175</f>
        <v>1200</v>
      </c>
      <c r="F175" s="26" t="s">
        <v>1625</v>
      </c>
      <c r="G175" s="26">
        <v>2</v>
      </c>
      <c r="H175" s="26" t="s">
        <v>40</v>
      </c>
      <c r="I175" s="26" t="s">
        <v>259</v>
      </c>
      <c r="J175" s="26" t="s">
        <v>260</v>
      </c>
      <c r="K175" s="26" t="s">
        <v>263</v>
      </c>
      <c r="L175" s="26" t="s">
        <v>1506</v>
      </c>
      <c r="M175" s="26" t="s">
        <v>1509</v>
      </c>
    </row>
    <row r="176" spans="1:13">
      <c r="A176" s="26" t="str">
        <f t="shared" si="3"/>
        <v>1000120022.9</v>
      </c>
      <c r="B176" s="26">
        <v>171</v>
      </c>
      <c r="C176" s="26">
        <v>1000</v>
      </c>
      <c r="D176" s="26" t="s">
        <v>1480</v>
      </c>
      <c r="E176" s="26">
        <f>+Hoja1!S176</f>
        <v>1200</v>
      </c>
      <c r="F176" s="26" t="s">
        <v>1625</v>
      </c>
      <c r="G176" s="26">
        <v>2</v>
      </c>
      <c r="H176" s="26" t="s">
        <v>40</v>
      </c>
      <c r="I176" s="26" t="s">
        <v>259</v>
      </c>
      <c r="J176" s="26" t="s">
        <v>260</v>
      </c>
      <c r="K176" s="26" t="s">
        <v>264</v>
      </c>
      <c r="L176" s="26" t="s">
        <v>1506</v>
      </c>
      <c r="M176" s="26" t="s">
        <v>1509</v>
      </c>
    </row>
    <row r="177" spans="1:13">
      <c r="A177" s="26" t="str">
        <f t="shared" si="3"/>
        <v>100012001818.13</v>
      </c>
      <c r="B177" s="26">
        <v>172</v>
      </c>
      <c r="C177" s="26">
        <v>1000</v>
      </c>
      <c r="D177" s="26" t="s">
        <v>1480</v>
      </c>
      <c r="E177" s="26">
        <f>+Hoja1!S177</f>
        <v>1200</v>
      </c>
      <c r="F177" s="26" t="s">
        <v>1625</v>
      </c>
      <c r="G177" s="26">
        <v>18</v>
      </c>
      <c r="H177" s="26" t="s">
        <v>78</v>
      </c>
      <c r="I177" s="26" t="s">
        <v>265</v>
      </c>
      <c r="J177" s="26" t="s">
        <v>266</v>
      </c>
      <c r="K177" s="26" t="s">
        <v>267</v>
      </c>
      <c r="L177" s="26" t="s">
        <v>1508</v>
      </c>
      <c r="M177" s="26" t="s">
        <v>1509</v>
      </c>
    </row>
    <row r="178" spans="1:13">
      <c r="A178" s="26" t="str">
        <f t="shared" si="3"/>
        <v>100012001818.13</v>
      </c>
      <c r="B178" s="26">
        <v>173</v>
      </c>
      <c r="C178" s="26">
        <v>1000</v>
      </c>
      <c r="D178" s="26" t="s">
        <v>1480</v>
      </c>
      <c r="E178" s="26">
        <f>+Hoja1!S178</f>
        <v>1200</v>
      </c>
      <c r="F178" s="26" t="s">
        <v>1625</v>
      </c>
      <c r="G178" s="26">
        <v>18</v>
      </c>
      <c r="H178" s="26" t="s">
        <v>78</v>
      </c>
      <c r="I178" s="26" t="s">
        <v>265</v>
      </c>
      <c r="J178" s="26" t="s">
        <v>266</v>
      </c>
      <c r="K178" s="26" t="s">
        <v>269</v>
      </c>
      <c r="L178" s="26" t="s">
        <v>1508</v>
      </c>
      <c r="M178" s="26" t="s">
        <v>1509</v>
      </c>
    </row>
    <row r="179" spans="1:13">
      <c r="A179" s="26" t="str">
        <f t="shared" si="3"/>
        <v>100012001818.13</v>
      </c>
      <c r="B179" s="26">
        <v>174</v>
      </c>
      <c r="C179" s="26">
        <v>1000</v>
      </c>
      <c r="D179" s="26" t="s">
        <v>1480</v>
      </c>
      <c r="E179" s="26">
        <f>+Hoja1!S179</f>
        <v>1200</v>
      </c>
      <c r="F179" s="26" t="s">
        <v>1625</v>
      </c>
      <c r="G179" s="26">
        <v>18</v>
      </c>
      <c r="H179" s="26" t="s">
        <v>78</v>
      </c>
      <c r="I179" s="26" t="s">
        <v>265</v>
      </c>
      <c r="J179" s="26" t="s">
        <v>266</v>
      </c>
      <c r="K179" s="26" t="s">
        <v>270</v>
      </c>
      <c r="L179" s="26" t="s">
        <v>1508</v>
      </c>
      <c r="M179" s="26" t="s">
        <v>1509</v>
      </c>
    </row>
    <row r="180" spans="1:13">
      <c r="A180" s="26" t="str">
        <f t="shared" si="3"/>
        <v>100012001818.19</v>
      </c>
      <c r="B180" s="26">
        <v>175</v>
      </c>
      <c r="C180" s="26">
        <v>1000</v>
      </c>
      <c r="D180" s="26" t="s">
        <v>1480</v>
      </c>
      <c r="E180" s="26">
        <f>+Hoja1!S180</f>
        <v>1200</v>
      </c>
      <c r="F180" s="26" t="s">
        <v>1625</v>
      </c>
      <c r="G180" s="26">
        <v>18</v>
      </c>
      <c r="H180" s="26" t="s">
        <v>78</v>
      </c>
      <c r="I180" s="26" t="s">
        <v>271</v>
      </c>
      <c r="J180" s="26" t="s">
        <v>272</v>
      </c>
      <c r="K180" s="26" t="s">
        <v>273</v>
      </c>
      <c r="L180" s="26" t="s">
        <v>1508</v>
      </c>
      <c r="M180" s="26" t="s">
        <v>1509</v>
      </c>
    </row>
    <row r="181" spans="1:13">
      <c r="A181" s="26" t="str">
        <f t="shared" si="3"/>
        <v>100012001818.19</v>
      </c>
      <c r="B181" s="26">
        <v>176</v>
      </c>
      <c r="C181" s="26">
        <v>1000</v>
      </c>
      <c r="D181" s="26" t="s">
        <v>1480</v>
      </c>
      <c r="E181" s="26">
        <f>+Hoja1!S181</f>
        <v>1200</v>
      </c>
      <c r="F181" s="26" t="s">
        <v>1625</v>
      </c>
      <c r="G181" s="26">
        <v>18</v>
      </c>
      <c r="H181" s="26" t="s">
        <v>78</v>
      </c>
      <c r="I181" s="26" t="s">
        <v>271</v>
      </c>
      <c r="J181" s="26" t="s">
        <v>272</v>
      </c>
      <c r="K181" s="26" t="s">
        <v>275</v>
      </c>
      <c r="L181" s="26" t="s">
        <v>1508</v>
      </c>
      <c r="M181" s="26" t="s">
        <v>1509</v>
      </c>
    </row>
    <row r="182" spans="1:13">
      <c r="A182" s="26" t="str">
        <f t="shared" si="3"/>
        <v>100012001818.29</v>
      </c>
      <c r="B182" s="26">
        <v>177</v>
      </c>
      <c r="C182" s="26">
        <v>1000</v>
      </c>
      <c r="D182" s="26" t="s">
        <v>1480</v>
      </c>
      <c r="E182" s="26">
        <f>+Hoja1!S182</f>
        <v>1200</v>
      </c>
      <c r="F182" s="26" t="s">
        <v>1625</v>
      </c>
      <c r="G182" s="26">
        <v>18</v>
      </c>
      <c r="H182" s="26" t="s">
        <v>78</v>
      </c>
      <c r="I182" s="26" t="s">
        <v>276</v>
      </c>
      <c r="J182" s="26" t="s">
        <v>277</v>
      </c>
      <c r="K182" s="26" t="s">
        <v>278</v>
      </c>
      <c r="L182" s="26" t="s">
        <v>1508</v>
      </c>
      <c r="M182" s="26" t="s">
        <v>1509</v>
      </c>
    </row>
    <row r="183" spans="1:13">
      <c r="A183" s="26" t="str">
        <f t="shared" si="3"/>
        <v>100012001818.29</v>
      </c>
      <c r="B183" s="26">
        <v>178</v>
      </c>
      <c r="C183" s="26">
        <v>1000</v>
      </c>
      <c r="D183" s="26" t="s">
        <v>1480</v>
      </c>
      <c r="E183" s="26">
        <f>+Hoja1!S183</f>
        <v>1200</v>
      </c>
      <c r="F183" s="26" t="s">
        <v>1625</v>
      </c>
      <c r="G183" s="26">
        <v>18</v>
      </c>
      <c r="H183" s="26" t="s">
        <v>78</v>
      </c>
      <c r="I183" s="26" t="s">
        <v>276</v>
      </c>
      <c r="J183" s="26" t="s">
        <v>277</v>
      </c>
      <c r="K183" s="26" t="s">
        <v>280</v>
      </c>
      <c r="L183" s="26" t="s">
        <v>1508</v>
      </c>
      <c r="M183" s="26" t="s">
        <v>1509</v>
      </c>
    </row>
    <row r="184" spans="1:13">
      <c r="A184" s="26" t="str">
        <f t="shared" si="3"/>
        <v>100012001919.2</v>
      </c>
      <c r="B184" s="26">
        <v>179</v>
      </c>
      <c r="C184" s="26">
        <v>1000</v>
      </c>
      <c r="D184" s="26" t="s">
        <v>1480</v>
      </c>
      <c r="E184" s="26">
        <f>+Hoja1!S184</f>
        <v>1200</v>
      </c>
      <c r="F184" s="26" t="s">
        <v>1625</v>
      </c>
      <c r="G184" s="26">
        <v>19</v>
      </c>
      <c r="H184" s="26" t="s">
        <v>108</v>
      </c>
      <c r="I184" s="26" t="s">
        <v>107</v>
      </c>
      <c r="J184" s="26" t="s">
        <v>109</v>
      </c>
      <c r="K184" s="26" t="s">
        <v>110</v>
      </c>
      <c r="L184" s="26" t="s">
        <v>1507</v>
      </c>
      <c r="M184" s="26" t="s">
        <v>1509</v>
      </c>
    </row>
    <row r="185" spans="1:13">
      <c r="A185" s="26" t="str">
        <f t="shared" si="3"/>
        <v>100012002020.3</v>
      </c>
      <c r="B185" s="26">
        <v>180</v>
      </c>
      <c r="C185" s="26">
        <v>1000</v>
      </c>
      <c r="D185" s="26" t="s">
        <v>1480</v>
      </c>
      <c r="E185" s="26">
        <f>+Hoja1!S185</f>
        <v>1200</v>
      </c>
      <c r="F185" s="26" t="s">
        <v>1625</v>
      </c>
      <c r="G185" s="26">
        <v>20</v>
      </c>
      <c r="H185" s="26" t="s">
        <v>283</v>
      </c>
      <c r="I185" s="26" t="s">
        <v>282</v>
      </c>
      <c r="J185" s="26" t="s">
        <v>284</v>
      </c>
      <c r="K185" s="26" t="s">
        <v>285</v>
      </c>
      <c r="L185" s="26" t="s">
        <v>1507</v>
      </c>
      <c r="M185" s="26" t="s">
        <v>1509</v>
      </c>
    </row>
    <row r="186" spans="1:13">
      <c r="A186" s="26" t="str">
        <f t="shared" si="3"/>
        <v>100012002020.3</v>
      </c>
      <c r="B186" s="26">
        <v>181</v>
      </c>
      <c r="C186" s="26">
        <v>1000</v>
      </c>
      <c r="D186" s="26" t="s">
        <v>1480</v>
      </c>
      <c r="E186" s="26">
        <f>+Hoja1!S186</f>
        <v>1200</v>
      </c>
      <c r="F186" s="26" t="s">
        <v>1625</v>
      </c>
      <c r="G186" s="26">
        <v>20</v>
      </c>
      <c r="H186" s="26" t="s">
        <v>283</v>
      </c>
      <c r="I186" s="26" t="s">
        <v>282</v>
      </c>
      <c r="J186" s="26" t="s">
        <v>284</v>
      </c>
      <c r="K186" s="26" t="s">
        <v>287</v>
      </c>
      <c r="L186" s="26" t="s">
        <v>1507</v>
      </c>
      <c r="M186" s="26" t="s">
        <v>1509</v>
      </c>
    </row>
    <row r="187" spans="1:13">
      <c r="A187" s="26" t="str">
        <f t="shared" si="3"/>
        <v>100012002020.9</v>
      </c>
      <c r="B187" s="26">
        <v>182</v>
      </c>
      <c r="C187" s="26">
        <v>1000</v>
      </c>
      <c r="D187" s="26" t="s">
        <v>1480</v>
      </c>
      <c r="E187" s="26">
        <f>+Hoja1!S187</f>
        <v>1200</v>
      </c>
      <c r="F187" s="26" t="s">
        <v>1625</v>
      </c>
      <c r="G187" s="26">
        <v>20</v>
      </c>
      <c r="H187" s="26" t="s">
        <v>283</v>
      </c>
      <c r="I187" s="26" t="s">
        <v>288</v>
      </c>
      <c r="J187" s="26" t="s">
        <v>289</v>
      </c>
      <c r="K187" s="26" t="s">
        <v>290</v>
      </c>
      <c r="L187" s="26" t="s">
        <v>1507</v>
      </c>
      <c r="M187" s="26" t="s">
        <v>1509</v>
      </c>
    </row>
    <row r="188" spans="1:13">
      <c r="A188" s="26" t="str">
        <f t="shared" si="3"/>
        <v>100012002020.9</v>
      </c>
      <c r="B188" s="26">
        <v>183</v>
      </c>
      <c r="C188" s="26">
        <v>1000</v>
      </c>
      <c r="D188" s="26" t="s">
        <v>1480</v>
      </c>
      <c r="E188" s="26">
        <f>+Hoja1!S188</f>
        <v>1200</v>
      </c>
      <c r="F188" s="26" t="s">
        <v>1625</v>
      </c>
      <c r="G188" s="26">
        <v>20</v>
      </c>
      <c r="H188" s="26" t="s">
        <v>283</v>
      </c>
      <c r="I188" s="26" t="s">
        <v>288</v>
      </c>
      <c r="J188" s="26" t="s">
        <v>289</v>
      </c>
      <c r="K188" s="26" t="s">
        <v>292</v>
      </c>
      <c r="L188" s="26" t="s">
        <v>1507</v>
      </c>
      <c r="M188" s="26" t="s">
        <v>1509</v>
      </c>
    </row>
    <row r="189" spans="1:13">
      <c r="A189" s="26" t="str">
        <f t="shared" si="3"/>
        <v>100012002020.9</v>
      </c>
      <c r="B189" s="26">
        <v>184</v>
      </c>
      <c r="C189" s="26">
        <v>1000</v>
      </c>
      <c r="D189" s="26" t="s">
        <v>1480</v>
      </c>
      <c r="E189" s="26">
        <f>+Hoja1!S189</f>
        <v>1200</v>
      </c>
      <c r="F189" s="26" t="s">
        <v>1625</v>
      </c>
      <c r="G189" s="26">
        <v>20</v>
      </c>
      <c r="H189" s="26" t="s">
        <v>283</v>
      </c>
      <c r="I189" s="26" t="s">
        <v>288</v>
      </c>
      <c r="J189" s="26" t="s">
        <v>289</v>
      </c>
      <c r="K189" s="26" t="s">
        <v>293</v>
      </c>
      <c r="L189" s="26" t="s">
        <v>1507</v>
      </c>
      <c r="M189" s="26" t="s">
        <v>1509</v>
      </c>
    </row>
    <row r="190" spans="1:13">
      <c r="A190" s="26" t="str">
        <f t="shared" si="3"/>
        <v>100012002020.9</v>
      </c>
      <c r="B190" s="26">
        <v>185</v>
      </c>
      <c r="C190" s="26">
        <v>1000</v>
      </c>
      <c r="D190" s="26" t="s">
        <v>1480</v>
      </c>
      <c r="E190" s="26">
        <f>+Hoja1!S190</f>
        <v>1200</v>
      </c>
      <c r="F190" s="26" t="s">
        <v>1625</v>
      </c>
      <c r="G190" s="26">
        <v>20</v>
      </c>
      <c r="H190" s="26" t="s">
        <v>283</v>
      </c>
      <c r="I190" s="26" t="s">
        <v>288</v>
      </c>
      <c r="J190" s="26" t="s">
        <v>289</v>
      </c>
      <c r="K190" s="26" t="s">
        <v>294</v>
      </c>
      <c r="L190" s="26" t="s">
        <v>1507</v>
      </c>
      <c r="M190" s="26" t="s">
        <v>1509</v>
      </c>
    </row>
    <row r="191" spans="1:13">
      <c r="A191" s="26" t="str">
        <f t="shared" si="3"/>
        <v>100012002020.9</v>
      </c>
      <c r="B191" s="26">
        <v>186</v>
      </c>
      <c r="C191" s="26">
        <v>1000</v>
      </c>
      <c r="D191" s="26" t="s">
        <v>1480</v>
      </c>
      <c r="E191" s="26">
        <f>+Hoja1!S191</f>
        <v>1200</v>
      </c>
      <c r="F191" s="26" t="s">
        <v>1625</v>
      </c>
      <c r="G191" s="26">
        <v>20</v>
      </c>
      <c r="H191" s="26" t="s">
        <v>283</v>
      </c>
      <c r="I191" s="26" t="s">
        <v>288</v>
      </c>
      <c r="J191" s="26" t="s">
        <v>289</v>
      </c>
      <c r="K191" s="26" t="s">
        <v>295</v>
      </c>
      <c r="L191" s="26" t="s">
        <v>1507</v>
      </c>
      <c r="M191" s="26" t="s">
        <v>1509</v>
      </c>
    </row>
    <row r="192" spans="1:13">
      <c r="A192" s="26" t="str">
        <f t="shared" si="3"/>
        <v>100012002525.8</v>
      </c>
      <c r="B192" s="26">
        <v>187</v>
      </c>
      <c r="C192" s="26">
        <v>1000</v>
      </c>
      <c r="D192" s="26" t="s">
        <v>1480</v>
      </c>
      <c r="E192" s="26">
        <f>+Hoja1!S192</f>
        <v>1200</v>
      </c>
      <c r="F192" s="26" t="s">
        <v>1625</v>
      </c>
      <c r="G192" s="26">
        <v>25</v>
      </c>
      <c r="H192" s="26" t="s">
        <v>57</v>
      </c>
      <c r="I192" s="26" t="s">
        <v>296</v>
      </c>
      <c r="J192" s="26" t="s">
        <v>297</v>
      </c>
      <c r="K192" s="26" t="s">
        <v>298</v>
      </c>
      <c r="L192" s="26" t="s">
        <v>1507</v>
      </c>
      <c r="M192" s="26" t="s">
        <v>1509</v>
      </c>
    </row>
    <row r="193" spans="1:13">
      <c r="A193" s="26" t="str">
        <f t="shared" si="3"/>
        <v>100013002525.8</v>
      </c>
      <c r="B193" s="26">
        <v>188</v>
      </c>
      <c r="C193" s="26">
        <v>1000</v>
      </c>
      <c r="D193" s="26" t="s">
        <v>1480</v>
      </c>
      <c r="E193" s="26">
        <f>+Hoja1!S193</f>
        <v>1300</v>
      </c>
      <c r="F193" s="26" t="s">
        <v>1626</v>
      </c>
      <c r="G193" s="26">
        <v>25</v>
      </c>
      <c r="H193" s="26" t="s">
        <v>57</v>
      </c>
      <c r="I193" s="26" t="s">
        <v>296</v>
      </c>
      <c r="J193" s="26" t="s">
        <v>297</v>
      </c>
      <c r="K193" s="26" t="s">
        <v>300</v>
      </c>
      <c r="L193" s="26" t="s">
        <v>1507</v>
      </c>
      <c r="M193" s="26" t="s">
        <v>1509</v>
      </c>
    </row>
    <row r="194" spans="1:13">
      <c r="A194" s="26" t="str">
        <f t="shared" si="3"/>
        <v>100013002525.8</v>
      </c>
      <c r="B194" s="26">
        <v>189</v>
      </c>
      <c r="C194" s="26">
        <v>1000</v>
      </c>
      <c r="D194" s="26" t="s">
        <v>1480</v>
      </c>
      <c r="E194" s="26">
        <f>+Hoja1!S194</f>
        <v>1300</v>
      </c>
      <c r="F194" s="26" t="s">
        <v>1626</v>
      </c>
      <c r="G194" s="26">
        <v>25</v>
      </c>
      <c r="H194" s="26" t="s">
        <v>57</v>
      </c>
      <c r="I194" s="26" t="s">
        <v>296</v>
      </c>
      <c r="J194" s="26" t="s">
        <v>297</v>
      </c>
      <c r="K194" s="26" t="s">
        <v>301</v>
      </c>
      <c r="L194" s="26" t="s">
        <v>1507</v>
      </c>
      <c r="M194" s="26" t="s">
        <v>1509</v>
      </c>
    </row>
    <row r="195" spans="1:13">
      <c r="A195" s="26" t="str">
        <f t="shared" si="3"/>
        <v>100013002525.8</v>
      </c>
      <c r="B195" s="26">
        <v>190</v>
      </c>
      <c r="C195" s="26">
        <v>1000</v>
      </c>
      <c r="D195" s="26" t="s">
        <v>1480</v>
      </c>
      <c r="E195" s="26">
        <f>+Hoja1!S195</f>
        <v>1300</v>
      </c>
      <c r="F195" s="26" t="s">
        <v>1626</v>
      </c>
      <c r="G195" s="26">
        <v>25</v>
      </c>
      <c r="H195" s="26" t="s">
        <v>57</v>
      </c>
      <c r="I195" s="26" t="s">
        <v>296</v>
      </c>
      <c r="J195" s="26" t="s">
        <v>297</v>
      </c>
      <c r="K195" s="26" t="s">
        <v>302</v>
      </c>
      <c r="L195" s="26" t="s">
        <v>1507</v>
      </c>
      <c r="M195" s="26" t="s">
        <v>1509</v>
      </c>
    </row>
    <row r="196" spans="1:13">
      <c r="A196" s="26" t="str">
        <f t="shared" si="3"/>
        <v>100013002525.8</v>
      </c>
      <c r="B196" s="26">
        <v>191</v>
      </c>
      <c r="C196" s="26">
        <v>1000</v>
      </c>
      <c r="D196" s="26" t="s">
        <v>1480</v>
      </c>
      <c r="E196" s="26">
        <f>+Hoja1!S196</f>
        <v>1300</v>
      </c>
      <c r="F196" s="26" t="s">
        <v>1626</v>
      </c>
      <c r="G196" s="26">
        <v>25</v>
      </c>
      <c r="H196" s="26" t="s">
        <v>57</v>
      </c>
      <c r="I196" s="26" t="s">
        <v>296</v>
      </c>
      <c r="J196" s="26" t="s">
        <v>297</v>
      </c>
      <c r="K196" s="26" t="s">
        <v>303</v>
      </c>
      <c r="L196" s="26" t="s">
        <v>1507</v>
      </c>
      <c r="M196" s="26" t="s">
        <v>1509</v>
      </c>
    </row>
    <row r="197" spans="1:13">
      <c r="A197" s="26" t="str">
        <f t="shared" si="3"/>
        <v>100013002525.8</v>
      </c>
      <c r="B197" s="26">
        <v>192</v>
      </c>
      <c r="C197" s="26">
        <v>1000</v>
      </c>
      <c r="D197" s="26" t="s">
        <v>1480</v>
      </c>
      <c r="E197" s="26">
        <f>+Hoja1!S197</f>
        <v>1300</v>
      </c>
      <c r="F197" s="26" t="s">
        <v>1626</v>
      </c>
      <c r="G197" s="26">
        <v>25</v>
      </c>
      <c r="H197" s="26" t="s">
        <v>57</v>
      </c>
      <c r="I197" s="26" t="s">
        <v>296</v>
      </c>
      <c r="J197" s="26" t="s">
        <v>297</v>
      </c>
      <c r="K197" s="26" t="s">
        <v>304</v>
      </c>
      <c r="L197" s="26" t="s">
        <v>1507</v>
      </c>
      <c r="M197" s="26" t="s">
        <v>1509</v>
      </c>
    </row>
    <row r="198" spans="1:13">
      <c r="A198" s="26" t="str">
        <f t="shared" si="3"/>
        <v>100013002525.8</v>
      </c>
      <c r="B198" s="26">
        <v>193</v>
      </c>
      <c r="C198" s="26">
        <v>1000</v>
      </c>
      <c r="D198" s="26" t="s">
        <v>1480</v>
      </c>
      <c r="E198" s="26">
        <f>+Hoja1!S198</f>
        <v>1300</v>
      </c>
      <c r="F198" s="26" t="s">
        <v>1626</v>
      </c>
      <c r="G198" s="26">
        <v>25</v>
      </c>
      <c r="H198" s="26" t="s">
        <v>57</v>
      </c>
      <c r="I198" s="26" t="s">
        <v>296</v>
      </c>
      <c r="J198" s="26" t="s">
        <v>297</v>
      </c>
      <c r="K198" s="26" t="s">
        <v>305</v>
      </c>
      <c r="L198" s="26" t="s">
        <v>1507</v>
      </c>
      <c r="M198" s="26" t="s">
        <v>1509</v>
      </c>
    </row>
    <row r="199" spans="1:13">
      <c r="A199" s="26" t="str">
        <f t="shared" si="3"/>
        <v>100013002525.8</v>
      </c>
      <c r="B199" s="26">
        <v>194</v>
      </c>
      <c r="C199" s="26">
        <v>1000</v>
      </c>
      <c r="D199" s="26" t="s">
        <v>1480</v>
      </c>
      <c r="E199" s="26">
        <f>+Hoja1!S199</f>
        <v>1300</v>
      </c>
      <c r="F199" s="26" t="s">
        <v>1626</v>
      </c>
      <c r="G199" s="26">
        <v>25</v>
      </c>
      <c r="H199" s="26" t="s">
        <v>57</v>
      </c>
      <c r="I199" s="26" t="s">
        <v>296</v>
      </c>
      <c r="J199" s="26" t="s">
        <v>297</v>
      </c>
      <c r="K199" s="26" t="s">
        <v>306</v>
      </c>
      <c r="L199" s="26" t="s">
        <v>1507</v>
      </c>
      <c r="M199" s="26" t="s">
        <v>1509</v>
      </c>
    </row>
    <row r="200" spans="1:13">
      <c r="A200" s="26" t="str">
        <f t="shared" si="3"/>
        <v>100013002525.8</v>
      </c>
      <c r="B200" s="26">
        <v>195</v>
      </c>
      <c r="C200" s="26">
        <v>1000</v>
      </c>
      <c r="D200" s="26" t="s">
        <v>1480</v>
      </c>
      <c r="E200" s="26">
        <f>+Hoja1!S200</f>
        <v>1300</v>
      </c>
      <c r="F200" s="26" t="s">
        <v>1626</v>
      </c>
      <c r="G200" s="26">
        <v>25</v>
      </c>
      <c r="H200" s="26" t="s">
        <v>57</v>
      </c>
      <c r="I200" s="26" t="s">
        <v>296</v>
      </c>
      <c r="J200" s="26" t="s">
        <v>297</v>
      </c>
      <c r="K200" s="26" t="s">
        <v>307</v>
      </c>
      <c r="L200" s="26" t="s">
        <v>1507</v>
      </c>
      <c r="M200" s="26" t="s">
        <v>1509</v>
      </c>
    </row>
    <row r="201" spans="1:13">
      <c r="A201" s="26" t="str">
        <f t="shared" si="3"/>
        <v>1000130013n.a</v>
      </c>
      <c r="B201" s="26">
        <v>196</v>
      </c>
      <c r="C201" s="26">
        <v>1000</v>
      </c>
      <c r="D201" s="26" t="s">
        <v>1480</v>
      </c>
      <c r="E201" s="26">
        <f>+Hoja1!S201</f>
        <v>1300</v>
      </c>
      <c r="F201" s="26" t="s">
        <v>1626</v>
      </c>
      <c r="G201" s="26">
        <v>13</v>
      </c>
      <c r="H201" s="26" t="s">
        <v>71</v>
      </c>
      <c r="I201" s="26" t="s">
        <v>1487</v>
      </c>
      <c r="J201" s="26" t="s">
        <v>297</v>
      </c>
      <c r="K201" s="26" t="s">
        <v>72</v>
      </c>
      <c r="L201" s="26" t="s">
        <v>1506</v>
      </c>
      <c r="M201" s="26" t="s">
        <v>1509</v>
      </c>
    </row>
    <row r="202" spans="1:13">
      <c r="A202" s="26" t="str">
        <f t="shared" ref="A202:A265" si="4">+C202&amp;E202&amp;G202&amp;I202</f>
        <v>1000130013n.a</v>
      </c>
      <c r="B202" s="26">
        <v>197</v>
      </c>
      <c r="C202" s="26">
        <v>1000</v>
      </c>
      <c r="D202" s="26" t="s">
        <v>1480</v>
      </c>
      <c r="E202" s="26">
        <f>+Hoja1!S202</f>
        <v>1300</v>
      </c>
      <c r="F202" s="26" t="s">
        <v>1626</v>
      </c>
      <c r="G202" s="26">
        <v>13</v>
      </c>
      <c r="H202" s="26" t="s">
        <v>71</v>
      </c>
      <c r="I202" s="26" t="s">
        <v>1487</v>
      </c>
      <c r="J202" s="26" t="s">
        <v>297</v>
      </c>
      <c r="K202" s="26" t="s">
        <v>74</v>
      </c>
      <c r="L202" s="26" t="s">
        <v>1506</v>
      </c>
      <c r="M202" s="26" t="s">
        <v>1509</v>
      </c>
    </row>
    <row r="203" spans="1:13">
      <c r="A203" s="26" t="str">
        <f t="shared" si="4"/>
        <v>1000130013n.a</v>
      </c>
      <c r="B203" s="26">
        <v>198</v>
      </c>
      <c r="C203" s="26">
        <v>1000</v>
      </c>
      <c r="D203" s="26" t="s">
        <v>1480</v>
      </c>
      <c r="E203" s="26">
        <f>+Hoja1!S203</f>
        <v>1300</v>
      </c>
      <c r="F203" s="26" t="s">
        <v>1626</v>
      </c>
      <c r="G203" s="26">
        <v>13</v>
      </c>
      <c r="H203" s="26" t="s">
        <v>71</v>
      </c>
      <c r="I203" s="26" t="s">
        <v>1487</v>
      </c>
      <c r="J203" s="26" t="s">
        <v>297</v>
      </c>
      <c r="K203" s="26" t="s">
        <v>75</v>
      </c>
      <c r="L203" s="26" t="s">
        <v>1506</v>
      </c>
      <c r="M203" s="26" t="s">
        <v>1509</v>
      </c>
    </row>
    <row r="204" spans="1:13">
      <c r="A204" s="26" t="str">
        <f t="shared" si="4"/>
        <v>1000130013n.a</v>
      </c>
      <c r="B204" s="26">
        <v>199</v>
      </c>
      <c r="C204" s="26">
        <v>1000</v>
      </c>
      <c r="D204" s="26" t="s">
        <v>1480</v>
      </c>
      <c r="E204" s="26">
        <f>+Hoja1!S204</f>
        <v>1300</v>
      </c>
      <c r="F204" s="26" t="s">
        <v>1626</v>
      </c>
      <c r="G204" s="26">
        <v>13</v>
      </c>
      <c r="H204" s="26" t="s">
        <v>71</v>
      </c>
      <c r="I204" s="26" t="s">
        <v>1487</v>
      </c>
      <c r="J204" s="26" t="s">
        <v>297</v>
      </c>
      <c r="K204" s="26" t="s">
        <v>76</v>
      </c>
      <c r="L204" s="26" t="s">
        <v>1506</v>
      </c>
      <c r="M204" s="26" t="s">
        <v>1509</v>
      </c>
    </row>
    <row r="205" spans="1:13">
      <c r="A205" s="26" t="str">
        <f t="shared" si="4"/>
        <v>100013001919.2</v>
      </c>
      <c r="B205" s="26">
        <v>200</v>
      </c>
      <c r="C205" s="26">
        <v>1000</v>
      </c>
      <c r="D205" s="26" t="s">
        <v>1480</v>
      </c>
      <c r="E205" s="26">
        <f>+Hoja1!S205</f>
        <v>1300</v>
      </c>
      <c r="F205" s="26" t="s">
        <v>1626</v>
      </c>
      <c r="G205" s="26">
        <v>19</v>
      </c>
      <c r="H205" s="26" t="s">
        <v>108</v>
      </c>
      <c r="I205" s="26" t="s">
        <v>107</v>
      </c>
      <c r="J205" s="26" t="s">
        <v>109</v>
      </c>
      <c r="K205" s="26" t="s">
        <v>309</v>
      </c>
      <c r="L205" s="26" t="s">
        <v>1507</v>
      </c>
      <c r="M205" s="26" t="s">
        <v>1509</v>
      </c>
    </row>
    <row r="206" spans="1:13">
      <c r="A206" s="26" t="str">
        <f t="shared" si="4"/>
        <v>100013002020.11</v>
      </c>
      <c r="B206" s="26">
        <v>201</v>
      </c>
      <c r="C206" s="26">
        <v>1000</v>
      </c>
      <c r="D206" s="26" t="s">
        <v>1480</v>
      </c>
      <c r="E206" s="26">
        <f>+Hoja1!S206</f>
        <v>1300</v>
      </c>
      <c r="F206" s="26" t="s">
        <v>1626</v>
      </c>
      <c r="G206" s="26">
        <v>20</v>
      </c>
      <c r="H206" s="26" t="s">
        <v>283</v>
      </c>
      <c r="I206" s="26" t="s">
        <v>311</v>
      </c>
      <c r="J206" s="26" t="s">
        <v>312</v>
      </c>
      <c r="K206" s="26" t="s">
        <v>313</v>
      </c>
      <c r="L206" s="26" t="s">
        <v>1507</v>
      </c>
      <c r="M206" s="26" t="s">
        <v>1509</v>
      </c>
    </row>
    <row r="207" spans="1:13">
      <c r="A207" s="26" t="str">
        <f t="shared" si="4"/>
        <v>100013002020.11</v>
      </c>
      <c r="B207" s="26">
        <v>202</v>
      </c>
      <c r="C207" s="26">
        <v>1000</v>
      </c>
      <c r="D207" s="26" t="s">
        <v>1480</v>
      </c>
      <c r="E207" s="26">
        <f>+Hoja1!S207</f>
        <v>1300</v>
      </c>
      <c r="F207" s="26" t="s">
        <v>1626</v>
      </c>
      <c r="G207" s="26">
        <v>20</v>
      </c>
      <c r="H207" s="26" t="s">
        <v>283</v>
      </c>
      <c r="I207" s="26" t="s">
        <v>311</v>
      </c>
      <c r="J207" s="26" t="s">
        <v>312</v>
      </c>
      <c r="K207" s="26" t="s">
        <v>315</v>
      </c>
      <c r="L207" s="26" t="s">
        <v>1507</v>
      </c>
      <c r="M207" s="26" t="s">
        <v>1509</v>
      </c>
    </row>
    <row r="208" spans="1:13">
      <c r="A208" s="26" t="str">
        <f t="shared" si="4"/>
        <v>100013002020.11</v>
      </c>
      <c r="B208" s="26">
        <v>203</v>
      </c>
      <c r="C208" s="26">
        <v>1000</v>
      </c>
      <c r="D208" s="26" t="s">
        <v>1480</v>
      </c>
      <c r="E208" s="26">
        <f>+Hoja1!S208</f>
        <v>1300</v>
      </c>
      <c r="F208" s="26" t="s">
        <v>1626</v>
      </c>
      <c r="G208" s="26">
        <v>20</v>
      </c>
      <c r="H208" s="26" t="s">
        <v>283</v>
      </c>
      <c r="I208" s="26" t="s">
        <v>311</v>
      </c>
      <c r="J208" s="26" t="s">
        <v>312</v>
      </c>
      <c r="K208" s="26" t="s">
        <v>316</v>
      </c>
      <c r="L208" s="26" t="s">
        <v>1507</v>
      </c>
      <c r="M208" s="26" t="s">
        <v>1509</v>
      </c>
    </row>
    <row r="209" spans="1:13">
      <c r="A209" s="26" t="str">
        <f t="shared" si="4"/>
        <v>100013002020.11</v>
      </c>
      <c r="B209" s="26">
        <v>204</v>
      </c>
      <c r="C209" s="26">
        <v>1000</v>
      </c>
      <c r="D209" s="26" t="s">
        <v>1480</v>
      </c>
      <c r="E209" s="26">
        <f>+Hoja1!S209</f>
        <v>1300</v>
      </c>
      <c r="F209" s="26" t="s">
        <v>1626</v>
      </c>
      <c r="G209" s="26">
        <v>20</v>
      </c>
      <c r="H209" s="26" t="s">
        <v>283</v>
      </c>
      <c r="I209" s="26" t="s">
        <v>311</v>
      </c>
      <c r="J209" s="26" t="s">
        <v>312</v>
      </c>
      <c r="K209" s="26" t="s">
        <v>317</v>
      </c>
      <c r="L209" s="26" t="s">
        <v>1507</v>
      </c>
      <c r="M209" s="26" t="s">
        <v>1509</v>
      </c>
    </row>
    <row r="210" spans="1:13">
      <c r="A210" s="26" t="str">
        <f t="shared" si="4"/>
        <v>100013002020.11</v>
      </c>
      <c r="B210" s="26">
        <v>205</v>
      </c>
      <c r="C210" s="26">
        <v>1000</v>
      </c>
      <c r="D210" s="26" t="s">
        <v>1480</v>
      </c>
      <c r="E210" s="26">
        <f>+Hoja1!S210</f>
        <v>1300</v>
      </c>
      <c r="F210" s="26" t="s">
        <v>1626</v>
      </c>
      <c r="G210" s="26">
        <v>20</v>
      </c>
      <c r="H210" s="26" t="s">
        <v>283</v>
      </c>
      <c r="I210" s="26" t="s">
        <v>311</v>
      </c>
      <c r="J210" s="26" t="s">
        <v>312</v>
      </c>
      <c r="K210" s="26" t="s">
        <v>318</v>
      </c>
      <c r="L210" s="26" t="s">
        <v>1507</v>
      </c>
      <c r="M210" s="26" t="s">
        <v>1509</v>
      </c>
    </row>
    <row r="211" spans="1:13">
      <c r="A211" s="26" t="str">
        <f t="shared" si="4"/>
        <v>100013002020.11</v>
      </c>
      <c r="B211" s="26">
        <v>206</v>
      </c>
      <c r="C211" s="26">
        <v>1000</v>
      </c>
      <c r="D211" s="26" t="s">
        <v>1480</v>
      </c>
      <c r="E211" s="26">
        <f>+Hoja1!S211</f>
        <v>1300</v>
      </c>
      <c r="F211" s="26" t="s">
        <v>1626</v>
      </c>
      <c r="G211" s="26">
        <v>20</v>
      </c>
      <c r="H211" s="26" t="s">
        <v>283</v>
      </c>
      <c r="I211" s="26" t="s">
        <v>311</v>
      </c>
      <c r="J211" s="26" t="s">
        <v>312</v>
      </c>
      <c r="K211" s="26" t="s">
        <v>319</v>
      </c>
      <c r="L211" s="26" t="s">
        <v>1507</v>
      </c>
      <c r="M211" s="26" t="s">
        <v>1509</v>
      </c>
    </row>
    <row r="212" spans="1:13">
      <c r="A212" s="26" t="str">
        <f t="shared" si="4"/>
        <v>100013002020.11</v>
      </c>
      <c r="B212" s="26">
        <v>207</v>
      </c>
      <c r="C212" s="26">
        <v>1000</v>
      </c>
      <c r="D212" s="26" t="s">
        <v>1480</v>
      </c>
      <c r="E212" s="26">
        <f>+Hoja1!S212</f>
        <v>1300</v>
      </c>
      <c r="F212" s="26" t="s">
        <v>1626</v>
      </c>
      <c r="G212" s="26">
        <v>20</v>
      </c>
      <c r="H212" s="26" t="s">
        <v>283</v>
      </c>
      <c r="I212" s="26" t="s">
        <v>311</v>
      </c>
      <c r="J212" s="26" t="s">
        <v>312</v>
      </c>
      <c r="K212" s="26" t="s">
        <v>320</v>
      </c>
      <c r="L212" s="26" t="s">
        <v>1507</v>
      </c>
      <c r="M212" s="26" t="s">
        <v>1509</v>
      </c>
    </row>
    <row r="213" spans="1:13">
      <c r="A213" s="26" t="str">
        <f t="shared" si="4"/>
        <v>100013002525.7</v>
      </c>
      <c r="B213" s="26">
        <v>208</v>
      </c>
      <c r="C213" s="26">
        <v>1000</v>
      </c>
      <c r="D213" s="26" t="s">
        <v>1480</v>
      </c>
      <c r="E213" s="26">
        <f>+Hoja1!S213</f>
        <v>1300</v>
      </c>
      <c r="F213" s="26" t="s">
        <v>1626</v>
      </c>
      <c r="G213" s="26">
        <v>25</v>
      </c>
      <c r="H213" s="26" t="s">
        <v>57</v>
      </c>
      <c r="I213" s="26" t="s">
        <v>321</v>
      </c>
      <c r="J213" s="26" t="s">
        <v>322</v>
      </c>
      <c r="K213" s="26" t="s">
        <v>323</v>
      </c>
      <c r="L213" s="26" t="s">
        <v>1507</v>
      </c>
      <c r="M213" s="26" t="s">
        <v>1509</v>
      </c>
    </row>
    <row r="214" spans="1:13">
      <c r="A214" s="26" t="str">
        <f t="shared" si="4"/>
        <v>100013002525.13</v>
      </c>
      <c r="B214" s="26">
        <v>209</v>
      </c>
      <c r="C214" s="26">
        <v>1000</v>
      </c>
      <c r="D214" s="26" t="s">
        <v>1480</v>
      </c>
      <c r="E214" s="26">
        <f>+Hoja1!S214</f>
        <v>1300</v>
      </c>
      <c r="F214" s="26" t="s">
        <v>1626</v>
      </c>
      <c r="G214" s="26">
        <v>25</v>
      </c>
      <c r="H214" s="26" t="s">
        <v>57</v>
      </c>
      <c r="I214" s="26" t="s">
        <v>325</v>
      </c>
      <c r="J214" s="26" t="s">
        <v>326</v>
      </c>
      <c r="K214" s="26" t="s">
        <v>327</v>
      </c>
      <c r="L214" s="26" t="s">
        <v>1506</v>
      </c>
      <c r="M214" s="26" t="s">
        <v>1509</v>
      </c>
    </row>
    <row r="215" spans="1:13">
      <c r="A215" s="26" t="str">
        <f t="shared" si="4"/>
        <v>100013002525.13</v>
      </c>
      <c r="B215" s="26">
        <v>210</v>
      </c>
      <c r="C215" s="26">
        <v>1000</v>
      </c>
      <c r="D215" s="26" t="s">
        <v>1480</v>
      </c>
      <c r="E215" s="26">
        <f>+Hoja1!S215</f>
        <v>1300</v>
      </c>
      <c r="F215" s="26" t="s">
        <v>1626</v>
      </c>
      <c r="G215" s="26">
        <v>25</v>
      </c>
      <c r="H215" s="26" t="s">
        <v>57</v>
      </c>
      <c r="I215" s="26" t="s">
        <v>325</v>
      </c>
      <c r="J215" s="26" t="s">
        <v>326</v>
      </c>
      <c r="K215" s="26" t="s">
        <v>329</v>
      </c>
      <c r="L215" s="26" t="s">
        <v>1506</v>
      </c>
      <c r="M215" s="26" t="s">
        <v>1509</v>
      </c>
    </row>
    <row r="216" spans="1:13">
      <c r="A216" s="26" t="str">
        <f t="shared" si="4"/>
        <v>100013002525.13</v>
      </c>
      <c r="B216" s="26">
        <v>211</v>
      </c>
      <c r="C216" s="26">
        <v>1000</v>
      </c>
      <c r="D216" s="26" t="s">
        <v>1480</v>
      </c>
      <c r="E216" s="26">
        <f>+Hoja1!S216</f>
        <v>1300</v>
      </c>
      <c r="F216" s="26" t="s">
        <v>1626</v>
      </c>
      <c r="G216" s="26">
        <v>25</v>
      </c>
      <c r="H216" s="26" t="s">
        <v>57</v>
      </c>
      <c r="I216" s="26" t="s">
        <v>325</v>
      </c>
      <c r="J216" s="26" t="s">
        <v>326</v>
      </c>
      <c r="K216" s="26" t="s">
        <v>330</v>
      </c>
      <c r="L216" s="26" t="s">
        <v>1506</v>
      </c>
      <c r="M216" s="26" t="s">
        <v>1509</v>
      </c>
    </row>
    <row r="217" spans="1:13">
      <c r="A217" s="26" t="str">
        <f t="shared" si="4"/>
        <v>1000130022.6</v>
      </c>
      <c r="B217" s="26">
        <v>212</v>
      </c>
      <c r="C217" s="26">
        <v>1000</v>
      </c>
      <c r="D217" s="26" t="s">
        <v>1480</v>
      </c>
      <c r="E217" s="26">
        <f>+Hoja1!S217</f>
        <v>1300</v>
      </c>
      <c r="F217" s="26" t="s">
        <v>1626</v>
      </c>
      <c r="G217" s="26">
        <v>2</v>
      </c>
      <c r="H217" s="26" t="s">
        <v>40</v>
      </c>
      <c r="I217" s="26" t="s">
        <v>331</v>
      </c>
      <c r="J217" s="26" t="s">
        <v>332</v>
      </c>
      <c r="K217" s="26" t="s">
        <v>333</v>
      </c>
      <c r="L217" s="26" t="s">
        <v>1506</v>
      </c>
      <c r="M217" s="26" t="s">
        <v>1509</v>
      </c>
    </row>
    <row r="218" spans="1:13">
      <c r="A218" s="26" t="str">
        <f t="shared" si="4"/>
        <v>1000130022.6</v>
      </c>
      <c r="B218" s="26">
        <v>213</v>
      </c>
      <c r="C218" s="26">
        <v>1000</v>
      </c>
      <c r="D218" s="26" t="s">
        <v>1480</v>
      </c>
      <c r="E218" s="26">
        <f>+Hoja1!S218</f>
        <v>1300</v>
      </c>
      <c r="F218" s="26" t="s">
        <v>1626</v>
      </c>
      <c r="G218" s="26">
        <v>2</v>
      </c>
      <c r="H218" s="26" t="s">
        <v>40</v>
      </c>
      <c r="I218" s="26" t="s">
        <v>331</v>
      </c>
      <c r="J218" s="26" t="s">
        <v>332</v>
      </c>
      <c r="K218" s="26" t="s">
        <v>335</v>
      </c>
      <c r="L218" s="26" t="s">
        <v>1506</v>
      </c>
      <c r="M218" s="26" t="s">
        <v>1509</v>
      </c>
    </row>
    <row r="219" spans="1:13">
      <c r="A219" s="26" t="str">
        <f t="shared" si="4"/>
        <v>1000130022.6</v>
      </c>
      <c r="B219" s="26">
        <v>214</v>
      </c>
      <c r="C219" s="26">
        <v>1000</v>
      </c>
      <c r="D219" s="26" t="s">
        <v>1480</v>
      </c>
      <c r="E219" s="26">
        <f>+Hoja1!S219</f>
        <v>1300</v>
      </c>
      <c r="F219" s="26" t="s">
        <v>1626</v>
      </c>
      <c r="G219" s="26">
        <v>2</v>
      </c>
      <c r="H219" s="26" t="s">
        <v>40</v>
      </c>
      <c r="I219" s="26" t="s">
        <v>331</v>
      </c>
      <c r="J219" s="26" t="s">
        <v>332</v>
      </c>
      <c r="K219" s="26" t="s">
        <v>336</v>
      </c>
      <c r="L219" s="26" t="s">
        <v>1506</v>
      </c>
      <c r="M219" s="26" t="s">
        <v>1509</v>
      </c>
    </row>
    <row r="220" spans="1:13">
      <c r="A220" s="26" t="str">
        <f t="shared" si="4"/>
        <v>1000140013n.a</v>
      </c>
      <c r="B220" s="26">
        <v>215</v>
      </c>
      <c r="C220" s="26">
        <v>1000</v>
      </c>
      <c r="D220" s="26" t="s">
        <v>1480</v>
      </c>
      <c r="E220" s="26">
        <f>+Hoja1!S220</f>
        <v>1400</v>
      </c>
      <c r="F220" s="26" t="s">
        <v>1627</v>
      </c>
      <c r="G220" s="26">
        <v>13</v>
      </c>
      <c r="H220" s="26" t="s">
        <v>71</v>
      </c>
      <c r="I220" s="26" t="s">
        <v>1487</v>
      </c>
      <c r="J220" s="26" t="s">
        <v>332</v>
      </c>
      <c r="K220" s="26" t="s">
        <v>72</v>
      </c>
      <c r="L220" s="26" t="s">
        <v>1506</v>
      </c>
      <c r="M220" s="26" t="s">
        <v>1509</v>
      </c>
    </row>
    <row r="221" spans="1:13">
      <c r="A221" s="26" t="str">
        <f t="shared" si="4"/>
        <v>1000140013n.a</v>
      </c>
      <c r="B221" s="26">
        <v>216</v>
      </c>
      <c r="C221" s="26">
        <v>1000</v>
      </c>
      <c r="D221" s="26" t="s">
        <v>1480</v>
      </c>
      <c r="E221" s="26">
        <f>+Hoja1!S221</f>
        <v>1400</v>
      </c>
      <c r="F221" s="26" t="s">
        <v>1627</v>
      </c>
      <c r="G221" s="26">
        <v>13</v>
      </c>
      <c r="H221" s="26" t="s">
        <v>71</v>
      </c>
      <c r="I221" s="26" t="s">
        <v>1487</v>
      </c>
      <c r="J221" s="26" t="s">
        <v>332</v>
      </c>
      <c r="K221" s="26" t="s">
        <v>74</v>
      </c>
      <c r="L221" s="26" t="s">
        <v>1506</v>
      </c>
      <c r="M221" s="26" t="s">
        <v>1509</v>
      </c>
    </row>
    <row r="222" spans="1:13">
      <c r="A222" s="26" t="str">
        <f t="shared" si="4"/>
        <v>1000140013n.a</v>
      </c>
      <c r="B222" s="26">
        <v>217</v>
      </c>
      <c r="C222" s="26">
        <v>1000</v>
      </c>
      <c r="D222" s="26" t="s">
        <v>1480</v>
      </c>
      <c r="E222" s="26">
        <f>+Hoja1!S222</f>
        <v>1400</v>
      </c>
      <c r="F222" s="26" t="s">
        <v>1627</v>
      </c>
      <c r="G222" s="26">
        <v>13</v>
      </c>
      <c r="H222" s="26" t="s">
        <v>71</v>
      </c>
      <c r="I222" s="26" t="s">
        <v>1487</v>
      </c>
      <c r="J222" s="26" t="s">
        <v>332</v>
      </c>
      <c r="K222" s="26" t="s">
        <v>75</v>
      </c>
      <c r="L222" s="26" t="s">
        <v>1506</v>
      </c>
      <c r="M222" s="26" t="s">
        <v>1509</v>
      </c>
    </row>
    <row r="223" spans="1:13">
      <c r="A223" s="26" t="str">
        <f t="shared" si="4"/>
        <v>1000140013n.a</v>
      </c>
      <c r="B223" s="26">
        <v>218</v>
      </c>
      <c r="C223" s="26">
        <v>1000</v>
      </c>
      <c r="D223" s="26" t="s">
        <v>1480</v>
      </c>
      <c r="E223" s="26">
        <f>+Hoja1!S223</f>
        <v>1400</v>
      </c>
      <c r="F223" s="26" t="s">
        <v>1627</v>
      </c>
      <c r="G223" s="26">
        <v>13</v>
      </c>
      <c r="H223" s="26" t="s">
        <v>71</v>
      </c>
      <c r="I223" s="26" t="s">
        <v>1487</v>
      </c>
      <c r="J223" s="26" t="s">
        <v>332</v>
      </c>
      <c r="K223" s="26" t="s">
        <v>76</v>
      </c>
      <c r="L223" s="26" t="s">
        <v>1506</v>
      </c>
      <c r="M223" s="26" t="s">
        <v>1509</v>
      </c>
    </row>
    <row r="224" spans="1:13">
      <c r="A224" s="26" t="str">
        <f t="shared" si="4"/>
        <v>100014001818.23</v>
      </c>
      <c r="B224" s="26">
        <v>219</v>
      </c>
      <c r="C224" s="26">
        <v>1000</v>
      </c>
      <c r="D224" s="26" t="s">
        <v>1480</v>
      </c>
      <c r="E224" s="26">
        <f>+Hoja1!S224</f>
        <v>1400</v>
      </c>
      <c r="F224" s="26" t="s">
        <v>1627</v>
      </c>
      <c r="G224" s="26">
        <v>18</v>
      </c>
      <c r="H224" s="26" t="s">
        <v>78</v>
      </c>
      <c r="I224" s="26" t="s">
        <v>338</v>
      </c>
      <c r="J224" s="26" t="s">
        <v>339</v>
      </c>
      <c r="K224" s="26" t="s">
        <v>340</v>
      </c>
      <c r="L224" s="26" t="s">
        <v>1508</v>
      </c>
      <c r="M224" s="26" t="s">
        <v>1509</v>
      </c>
    </row>
    <row r="225" spans="1:13">
      <c r="A225" s="26" t="str">
        <f t="shared" si="4"/>
        <v>100014001818.1</v>
      </c>
      <c r="B225" s="26">
        <v>220</v>
      </c>
      <c r="C225" s="26">
        <v>1000</v>
      </c>
      <c r="D225" s="26" t="s">
        <v>1480</v>
      </c>
      <c r="E225" s="26">
        <f>+Hoja1!S225</f>
        <v>1400</v>
      </c>
      <c r="F225" s="26" t="s">
        <v>1627</v>
      </c>
      <c r="G225" s="26">
        <v>18</v>
      </c>
      <c r="H225" s="26" t="s">
        <v>78</v>
      </c>
      <c r="I225" s="26" t="s">
        <v>77</v>
      </c>
      <c r="J225" s="26" t="s">
        <v>342</v>
      </c>
      <c r="K225" s="26" t="s">
        <v>343</v>
      </c>
      <c r="L225" s="26" t="s">
        <v>1508</v>
      </c>
      <c r="M225" s="26" t="s">
        <v>1509</v>
      </c>
    </row>
    <row r="226" spans="1:13">
      <c r="A226" s="26" t="str">
        <f t="shared" si="4"/>
        <v>100014001818.1</v>
      </c>
      <c r="B226" s="26">
        <v>221</v>
      </c>
      <c r="C226" s="26">
        <v>1000</v>
      </c>
      <c r="D226" s="26" t="s">
        <v>1480</v>
      </c>
      <c r="E226" s="26">
        <f>+Hoja1!S226</f>
        <v>1400</v>
      </c>
      <c r="F226" s="26" t="s">
        <v>1627</v>
      </c>
      <c r="G226" s="26">
        <v>18</v>
      </c>
      <c r="H226" s="26" t="s">
        <v>78</v>
      </c>
      <c r="I226" s="26" t="s">
        <v>77</v>
      </c>
      <c r="J226" s="26" t="s">
        <v>342</v>
      </c>
      <c r="K226" s="26" t="s">
        <v>345</v>
      </c>
      <c r="L226" s="26" t="s">
        <v>1508</v>
      </c>
      <c r="M226" s="26" t="s">
        <v>1509</v>
      </c>
    </row>
    <row r="227" spans="1:13">
      <c r="A227" s="26" t="str">
        <f t="shared" si="4"/>
        <v>100014001818.1</v>
      </c>
      <c r="B227" s="26">
        <v>222</v>
      </c>
      <c r="C227" s="26">
        <v>1000</v>
      </c>
      <c r="D227" s="26" t="s">
        <v>1480</v>
      </c>
      <c r="E227" s="26">
        <f>+Hoja1!S227</f>
        <v>1400</v>
      </c>
      <c r="F227" s="26" t="s">
        <v>1627</v>
      </c>
      <c r="G227" s="26">
        <v>18</v>
      </c>
      <c r="H227" s="26" t="s">
        <v>78</v>
      </c>
      <c r="I227" s="26" t="s">
        <v>77</v>
      </c>
      <c r="J227" s="26" t="s">
        <v>342</v>
      </c>
      <c r="K227" s="26" t="s">
        <v>346</v>
      </c>
      <c r="L227" s="26" t="s">
        <v>1508</v>
      </c>
      <c r="M227" s="26" t="s">
        <v>1509</v>
      </c>
    </row>
    <row r="228" spans="1:13">
      <c r="A228" s="26" t="str">
        <f t="shared" si="4"/>
        <v>100014001818.1</v>
      </c>
      <c r="B228" s="26">
        <v>223</v>
      </c>
      <c r="C228" s="26">
        <v>1000</v>
      </c>
      <c r="D228" s="26" t="s">
        <v>1480</v>
      </c>
      <c r="E228" s="26">
        <f>+Hoja1!S228</f>
        <v>1400</v>
      </c>
      <c r="F228" s="26" t="s">
        <v>1627</v>
      </c>
      <c r="G228" s="26">
        <v>18</v>
      </c>
      <c r="H228" s="26" t="s">
        <v>78</v>
      </c>
      <c r="I228" s="26" t="s">
        <v>77</v>
      </c>
      <c r="J228" s="26" t="s">
        <v>342</v>
      </c>
      <c r="K228" s="26" t="s">
        <v>346</v>
      </c>
      <c r="L228" s="26" t="s">
        <v>1508</v>
      </c>
      <c r="M228" s="26" t="s">
        <v>1509</v>
      </c>
    </row>
    <row r="229" spans="1:13">
      <c r="A229" s="26" t="str">
        <f t="shared" si="4"/>
        <v>100014001818.1</v>
      </c>
      <c r="B229" s="26">
        <v>224</v>
      </c>
      <c r="C229" s="26">
        <v>1000</v>
      </c>
      <c r="D229" s="26" t="s">
        <v>1480</v>
      </c>
      <c r="E229" s="26">
        <f>+Hoja1!S229</f>
        <v>1400</v>
      </c>
      <c r="F229" s="26" t="s">
        <v>1627</v>
      </c>
      <c r="G229" s="26">
        <v>18</v>
      </c>
      <c r="H229" s="26" t="s">
        <v>78</v>
      </c>
      <c r="I229" s="26" t="s">
        <v>77</v>
      </c>
      <c r="J229" s="26" t="s">
        <v>342</v>
      </c>
      <c r="K229" s="26" t="s">
        <v>347</v>
      </c>
      <c r="L229" s="26" t="s">
        <v>1508</v>
      </c>
      <c r="M229" s="26" t="s">
        <v>1509</v>
      </c>
    </row>
    <row r="230" spans="1:13">
      <c r="A230" s="26" t="str">
        <f t="shared" si="4"/>
        <v>100014001818.1</v>
      </c>
      <c r="B230" s="26">
        <v>225</v>
      </c>
      <c r="C230" s="26">
        <v>1000</v>
      </c>
      <c r="D230" s="26" t="s">
        <v>1480</v>
      </c>
      <c r="E230" s="26">
        <f>+Hoja1!S230</f>
        <v>1400</v>
      </c>
      <c r="F230" s="26" t="s">
        <v>1627</v>
      </c>
      <c r="G230" s="26">
        <v>18</v>
      </c>
      <c r="H230" s="26" t="s">
        <v>78</v>
      </c>
      <c r="I230" s="26" t="s">
        <v>77</v>
      </c>
      <c r="J230" s="26" t="s">
        <v>342</v>
      </c>
      <c r="K230" s="26" t="s">
        <v>348</v>
      </c>
      <c r="L230" s="26" t="s">
        <v>1508</v>
      </c>
      <c r="M230" s="26" t="s">
        <v>1509</v>
      </c>
    </row>
    <row r="231" spans="1:13">
      <c r="A231" s="26" t="str">
        <f t="shared" si="4"/>
        <v>100014001818.1</v>
      </c>
      <c r="B231" s="26">
        <v>226</v>
      </c>
      <c r="C231" s="26">
        <v>1000</v>
      </c>
      <c r="D231" s="26" t="s">
        <v>1480</v>
      </c>
      <c r="E231" s="26">
        <f>+Hoja1!S231</f>
        <v>1400</v>
      </c>
      <c r="F231" s="26" t="s">
        <v>1627</v>
      </c>
      <c r="G231" s="26">
        <v>18</v>
      </c>
      <c r="H231" s="26" t="s">
        <v>78</v>
      </c>
      <c r="I231" s="26" t="s">
        <v>77</v>
      </c>
      <c r="J231" s="26" t="s">
        <v>342</v>
      </c>
      <c r="K231" s="26" t="s">
        <v>349</v>
      </c>
      <c r="L231" s="26" t="s">
        <v>1508</v>
      </c>
      <c r="M231" s="26" t="s">
        <v>1509</v>
      </c>
    </row>
    <row r="232" spans="1:13">
      <c r="A232" s="26" t="str">
        <f t="shared" si="4"/>
        <v>100014001818.1</v>
      </c>
      <c r="B232" s="26">
        <v>227</v>
      </c>
      <c r="C232" s="26">
        <v>1000</v>
      </c>
      <c r="D232" s="26" t="s">
        <v>1480</v>
      </c>
      <c r="E232" s="26">
        <f>+Hoja1!S232</f>
        <v>1400</v>
      </c>
      <c r="F232" s="26" t="s">
        <v>1627</v>
      </c>
      <c r="G232" s="26">
        <v>18</v>
      </c>
      <c r="H232" s="26" t="s">
        <v>78</v>
      </c>
      <c r="I232" s="26" t="s">
        <v>77</v>
      </c>
      <c r="J232" s="26" t="s">
        <v>342</v>
      </c>
      <c r="K232" s="26" t="s">
        <v>350</v>
      </c>
      <c r="L232" s="26" t="s">
        <v>1508</v>
      </c>
      <c r="M232" s="26" t="s">
        <v>1509</v>
      </c>
    </row>
    <row r="233" spans="1:13">
      <c r="A233" s="26" t="str">
        <f t="shared" si="4"/>
        <v>100014001818.1</v>
      </c>
      <c r="B233" s="26">
        <v>228</v>
      </c>
      <c r="C233" s="26">
        <v>1000</v>
      </c>
      <c r="D233" s="26" t="s">
        <v>1480</v>
      </c>
      <c r="E233" s="26">
        <f>+Hoja1!S233</f>
        <v>1400</v>
      </c>
      <c r="F233" s="26" t="s">
        <v>1627</v>
      </c>
      <c r="G233" s="26">
        <v>18</v>
      </c>
      <c r="H233" s="26" t="s">
        <v>78</v>
      </c>
      <c r="I233" s="26" t="s">
        <v>77</v>
      </c>
      <c r="J233" s="26" t="s">
        <v>342</v>
      </c>
      <c r="K233" s="26" t="s">
        <v>351</v>
      </c>
      <c r="L233" s="26" t="s">
        <v>1508</v>
      </c>
      <c r="M233" s="26" t="s">
        <v>1509</v>
      </c>
    </row>
    <row r="234" spans="1:13">
      <c r="A234" s="26" t="str">
        <f t="shared" si="4"/>
        <v>100014001818.1</v>
      </c>
      <c r="B234" s="26">
        <v>229</v>
      </c>
      <c r="C234" s="26">
        <v>1000</v>
      </c>
      <c r="D234" s="26" t="s">
        <v>1480</v>
      </c>
      <c r="E234" s="26">
        <f>+Hoja1!S234</f>
        <v>1400</v>
      </c>
      <c r="F234" s="26" t="s">
        <v>1627</v>
      </c>
      <c r="G234" s="26">
        <v>18</v>
      </c>
      <c r="H234" s="26" t="s">
        <v>78</v>
      </c>
      <c r="I234" s="26" t="s">
        <v>77</v>
      </c>
      <c r="J234" s="26" t="s">
        <v>342</v>
      </c>
      <c r="K234" s="26" t="s">
        <v>352</v>
      </c>
      <c r="L234" s="26" t="s">
        <v>1508</v>
      </c>
      <c r="M234" s="26" t="s">
        <v>1509</v>
      </c>
    </row>
    <row r="235" spans="1:13">
      <c r="A235" s="26" t="str">
        <f t="shared" si="4"/>
        <v>100014001818.1</v>
      </c>
      <c r="B235" s="26">
        <v>230</v>
      </c>
      <c r="C235" s="26">
        <v>1000</v>
      </c>
      <c r="D235" s="26" t="s">
        <v>1480</v>
      </c>
      <c r="E235" s="26">
        <f>+Hoja1!S235</f>
        <v>1400</v>
      </c>
      <c r="F235" s="26" t="s">
        <v>1627</v>
      </c>
      <c r="G235" s="26">
        <v>18</v>
      </c>
      <c r="H235" s="26" t="s">
        <v>78</v>
      </c>
      <c r="I235" s="26" t="s">
        <v>77</v>
      </c>
      <c r="J235" s="26" t="s">
        <v>342</v>
      </c>
      <c r="K235" s="26" t="s">
        <v>353</v>
      </c>
      <c r="L235" s="26" t="s">
        <v>1508</v>
      </c>
      <c r="M235" s="26" t="s">
        <v>1509</v>
      </c>
    </row>
    <row r="236" spans="1:13">
      <c r="A236" s="26" t="str">
        <f t="shared" si="4"/>
        <v>100015001818.1</v>
      </c>
      <c r="B236" s="26">
        <v>231</v>
      </c>
      <c r="C236" s="26">
        <v>1000</v>
      </c>
      <c r="D236" s="26" t="s">
        <v>1480</v>
      </c>
      <c r="E236" s="26">
        <f>+Hoja1!S236</f>
        <v>1500</v>
      </c>
      <c r="F236" s="26" t="s">
        <v>1628</v>
      </c>
      <c r="G236" s="26">
        <v>18</v>
      </c>
      <c r="H236" s="26" t="s">
        <v>78</v>
      </c>
      <c r="I236" s="26" t="s">
        <v>77</v>
      </c>
      <c r="J236" s="26" t="s">
        <v>342</v>
      </c>
      <c r="K236" s="26" t="s">
        <v>354</v>
      </c>
      <c r="L236" s="26" t="s">
        <v>1508</v>
      </c>
      <c r="M236" s="26" t="s">
        <v>1509</v>
      </c>
    </row>
    <row r="237" spans="1:13">
      <c r="A237" s="26" t="str">
        <f t="shared" si="4"/>
        <v>100015001818.3</v>
      </c>
      <c r="B237" s="26">
        <v>232</v>
      </c>
      <c r="C237" s="26">
        <v>1000</v>
      </c>
      <c r="D237" s="26" t="s">
        <v>1480</v>
      </c>
      <c r="E237" s="26">
        <f>+Hoja1!S237</f>
        <v>1500</v>
      </c>
      <c r="F237" s="26" t="s">
        <v>1628</v>
      </c>
      <c r="G237" s="26">
        <v>18</v>
      </c>
      <c r="H237" s="26" t="s">
        <v>78</v>
      </c>
      <c r="I237" s="26" t="s">
        <v>355</v>
      </c>
      <c r="J237" s="26" t="s">
        <v>356</v>
      </c>
      <c r="K237" s="26" t="s">
        <v>357</v>
      </c>
      <c r="L237" s="26" t="s">
        <v>1508</v>
      </c>
      <c r="M237" s="26" t="s">
        <v>1509</v>
      </c>
    </row>
    <row r="238" spans="1:13">
      <c r="A238" s="26" t="str">
        <f t="shared" si="4"/>
        <v>100015001818.3</v>
      </c>
      <c r="B238" s="26">
        <v>233</v>
      </c>
      <c r="C238" s="26">
        <v>1000</v>
      </c>
      <c r="D238" s="26" t="s">
        <v>1480</v>
      </c>
      <c r="E238" s="26">
        <f>+Hoja1!S238</f>
        <v>1500</v>
      </c>
      <c r="F238" s="26" t="s">
        <v>1628</v>
      </c>
      <c r="G238" s="26">
        <v>18</v>
      </c>
      <c r="H238" s="26" t="s">
        <v>78</v>
      </c>
      <c r="I238" s="26" t="s">
        <v>355</v>
      </c>
      <c r="J238" s="26" t="s">
        <v>356</v>
      </c>
      <c r="K238" s="26" t="s">
        <v>359</v>
      </c>
      <c r="L238" s="26" t="s">
        <v>1508</v>
      </c>
      <c r="M238" s="26" t="s">
        <v>1509</v>
      </c>
    </row>
    <row r="239" spans="1:13">
      <c r="A239" s="26" t="str">
        <f t="shared" si="4"/>
        <v>100015001818.4</v>
      </c>
      <c r="B239" s="26">
        <v>234</v>
      </c>
      <c r="C239" s="26">
        <v>1000</v>
      </c>
      <c r="D239" s="26" t="s">
        <v>1480</v>
      </c>
      <c r="E239" s="26">
        <f>+Hoja1!S239</f>
        <v>1500</v>
      </c>
      <c r="F239" s="26" t="s">
        <v>1628</v>
      </c>
      <c r="G239" s="26">
        <v>18</v>
      </c>
      <c r="H239" s="26" t="s">
        <v>78</v>
      </c>
      <c r="I239" s="26" t="s">
        <v>360</v>
      </c>
      <c r="J239" s="26" t="s">
        <v>361</v>
      </c>
      <c r="K239" s="26" t="s">
        <v>362</v>
      </c>
      <c r="L239" s="26" t="s">
        <v>1508</v>
      </c>
      <c r="M239" s="26" t="s">
        <v>1509</v>
      </c>
    </row>
    <row r="240" spans="1:13">
      <c r="A240" s="26" t="str">
        <f t="shared" si="4"/>
        <v>100015001818.4</v>
      </c>
      <c r="B240" s="26">
        <v>235</v>
      </c>
      <c r="C240" s="26">
        <v>1000</v>
      </c>
      <c r="D240" s="26" t="s">
        <v>1480</v>
      </c>
      <c r="E240" s="26">
        <f>+Hoja1!S240</f>
        <v>1500</v>
      </c>
      <c r="F240" s="26" t="s">
        <v>1628</v>
      </c>
      <c r="G240" s="26">
        <v>18</v>
      </c>
      <c r="H240" s="26" t="s">
        <v>78</v>
      </c>
      <c r="I240" s="26" t="s">
        <v>360</v>
      </c>
      <c r="J240" s="26" t="s">
        <v>361</v>
      </c>
      <c r="K240" s="26" t="s">
        <v>364</v>
      </c>
      <c r="L240" s="26" t="s">
        <v>1508</v>
      </c>
      <c r="M240" s="26" t="s">
        <v>1509</v>
      </c>
    </row>
    <row r="241" spans="1:13">
      <c r="A241" s="26" t="str">
        <f t="shared" si="4"/>
        <v>100015001818.4</v>
      </c>
      <c r="B241" s="26">
        <v>236</v>
      </c>
      <c r="C241" s="26">
        <v>1000</v>
      </c>
      <c r="D241" s="26" t="s">
        <v>1480</v>
      </c>
      <c r="E241" s="26">
        <f>+Hoja1!S241</f>
        <v>1500</v>
      </c>
      <c r="F241" s="26" t="s">
        <v>1628</v>
      </c>
      <c r="G241" s="26">
        <v>18</v>
      </c>
      <c r="H241" s="26" t="s">
        <v>78</v>
      </c>
      <c r="I241" s="26" t="s">
        <v>360</v>
      </c>
      <c r="J241" s="26" t="s">
        <v>361</v>
      </c>
      <c r="K241" s="26" t="s">
        <v>365</v>
      </c>
      <c r="L241" s="26" t="s">
        <v>1508</v>
      </c>
      <c r="M241" s="26" t="s">
        <v>1509</v>
      </c>
    </row>
    <row r="242" spans="1:13">
      <c r="A242" s="26" t="str">
        <f t="shared" si="4"/>
        <v>100015001818.4</v>
      </c>
      <c r="B242" s="26">
        <v>237</v>
      </c>
      <c r="C242" s="26">
        <v>1000</v>
      </c>
      <c r="D242" s="26" t="s">
        <v>1480</v>
      </c>
      <c r="E242" s="26">
        <f>+Hoja1!S242</f>
        <v>1500</v>
      </c>
      <c r="F242" s="26" t="s">
        <v>1628</v>
      </c>
      <c r="G242" s="26">
        <v>18</v>
      </c>
      <c r="H242" s="26" t="s">
        <v>78</v>
      </c>
      <c r="I242" s="26" t="s">
        <v>360</v>
      </c>
      <c r="J242" s="26" t="s">
        <v>361</v>
      </c>
      <c r="K242" s="26" t="s">
        <v>366</v>
      </c>
      <c r="L242" s="26" t="s">
        <v>1508</v>
      </c>
      <c r="M242" s="26" t="s">
        <v>1509</v>
      </c>
    </row>
    <row r="243" spans="1:13">
      <c r="A243" s="26" t="str">
        <f t="shared" si="4"/>
        <v>100015001818.5</v>
      </c>
      <c r="B243" s="26">
        <v>238</v>
      </c>
      <c r="C243" s="26">
        <v>1000</v>
      </c>
      <c r="D243" s="26" t="s">
        <v>1480</v>
      </c>
      <c r="E243" s="26">
        <f>+Hoja1!S243</f>
        <v>1500</v>
      </c>
      <c r="F243" s="26" t="s">
        <v>1628</v>
      </c>
      <c r="G243" s="26">
        <v>18</v>
      </c>
      <c r="H243" s="26" t="s">
        <v>78</v>
      </c>
      <c r="I243" s="26" t="s">
        <v>367</v>
      </c>
      <c r="J243" s="26" t="s">
        <v>368</v>
      </c>
      <c r="K243" s="26" t="s">
        <v>369</v>
      </c>
      <c r="L243" s="26" t="s">
        <v>1508</v>
      </c>
      <c r="M243" s="26" t="s">
        <v>1509</v>
      </c>
    </row>
    <row r="244" spans="1:13">
      <c r="A244" s="26" t="str">
        <f t="shared" si="4"/>
        <v>100015001818.5</v>
      </c>
      <c r="B244" s="26">
        <v>239</v>
      </c>
      <c r="C244" s="26">
        <v>1000</v>
      </c>
      <c r="D244" s="26" t="s">
        <v>1480</v>
      </c>
      <c r="E244" s="26">
        <f>+Hoja1!S244</f>
        <v>1500</v>
      </c>
      <c r="F244" s="26" t="s">
        <v>1628</v>
      </c>
      <c r="G244" s="26">
        <v>18</v>
      </c>
      <c r="H244" s="26" t="s">
        <v>78</v>
      </c>
      <c r="I244" s="26" t="s">
        <v>367</v>
      </c>
      <c r="J244" s="26" t="s">
        <v>368</v>
      </c>
      <c r="K244" s="26" t="s">
        <v>371</v>
      </c>
      <c r="L244" s="26" t="s">
        <v>1508</v>
      </c>
      <c r="M244" s="26" t="s">
        <v>1509</v>
      </c>
    </row>
    <row r="245" spans="1:13">
      <c r="A245" s="26" t="str">
        <f t="shared" si="4"/>
        <v>100015001818.5</v>
      </c>
      <c r="B245" s="26">
        <v>240</v>
      </c>
      <c r="C245" s="26">
        <v>1000</v>
      </c>
      <c r="D245" s="26" t="s">
        <v>1480</v>
      </c>
      <c r="E245" s="26">
        <f>+Hoja1!S245</f>
        <v>1500</v>
      </c>
      <c r="F245" s="26" t="s">
        <v>1628</v>
      </c>
      <c r="G245" s="26">
        <v>18</v>
      </c>
      <c r="H245" s="26" t="s">
        <v>78</v>
      </c>
      <c r="I245" s="26" t="s">
        <v>367</v>
      </c>
      <c r="J245" s="26" t="s">
        <v>368</v>
      </c>
      <c r="K245" s="26" t="s">
        <v>1549</v>
      </c>
      <c r="L245" s="26" t="s">
        <v>1508</v>
      </c>
      <c r="M245" s="26" t="s">
        <v>1509</v>
      </c>
    </row>
    <row r="246" spans="1:13">
      <c r="A246" s="26" t="str">
        <f t="shared" si="4"/>
        <v>100015001818.5</v>
      </c>
      <c r="B246" s="26">
        <v>241</v>
      </c>
      <c r="C246" s="26">
        <v>1000</v>
      </c>
      <c r="D246" s="26" t="s">
        <v>1480</v>
      </c>
      <c r="E246" s="26">
        <f>+Hoja1!S246</f>
        <v>1500</v>
      </c>
      <c r="F246" s="26" t="s">
        <v>1628</v>
      </c>
      <c r="G246" s="26">
        <v>18</v>
      </c>
      <c r="H246" s="26" t="s">
        <v>78</v>
      </c>
      <c r="I246" s="26" t="s">
        <v>367</v>
      </c>
      <c r="J246" s="26" t="s">
        <v>368</v>
      </c>
      <c r="K246" s="26" t="s">
        <v>373</v>
      </c>
      <c r="L246" s="26" t="s">
        <v>1508</v>
      </c>
      <c r="M246" s="26" t="s">
        <v>1509</v>
      </c>
    </row>
    <row r="247" spans="1:13">
      <c r="A247" s="26" t="str">
        <f t="shared" si="4"/>
        <v>100015001818.5</v>
      </c>
      <c r="B247" s="26">
        <v>242</v>
      </c>
      <c r="C247" s="26">
        <v>1000</v>
      </c>
      <c r="D247" s="26" t="s">
        <v>1480</v>
      </c>
      <c r="E247" s="26">
        <f>+Hoja1!S247</f>
        <v>1500</v>
      </c>
      <c r="F247" s="26" t="s">
        <v>1628</v>
      </c>
      <c r="G247" s="26">
        <v>18</v>
      </c>
      <c r="H247" s="26" t="s">
        <v>78</v>
      </c>
      <c r="I247" s="26" t="s">
        <v>367</v>
      </c>
      <c r="J247" s="26" t="s">
        <v>368</v>
      </c>
      <c r="K247" s="26" t="s">
        <v>374</v>
      </c>
      <c r="L247" s="26" t="s">
        <v>1508</v>
      </c>
      <c r="M247" s="26" t="s">
        <v>1509</v>
      </c>
    </row>
    <row r="248" spans="1:13">
      <c r="A248" s="26" t="str">
        <f t="shared" si="4"/>
        <v>100015001818.5</v>
      </c>
      <c r="B248" s="26">
        <v>243</v>
      </c>
      <c r="C248" s="26">
        <v>1000</v>
      </c>
      <c r="D248" s="26" t="s">
        <v>1480</v>
      </c>
      <c r="E248" s="26">
        <f>+Hoja1!S248</f>
        <v>1500</v>
      </c>
      <c r="F248" s="26" t="s">
        <v>1628</v>
      </c>
      <c r="G248" s="26">
        <v>18</v>
      </c>
      <c r="H248" s="26" t="s">
        <v>78</v>
      </c>
      <c r="I248" s="26" t="s">
        <v>367</v>
      </c>
      <c r="J248" s="26" t="s">
        <v>368</v>
      </c>
      <c r="K248" s="26" t="s">
        <v>375</v>
      </c>
      <c r="L248" s="26" t="s">
        <v>1508</v>
      </c>
      <c r="M248" s="26" t="s">
        <v>1509</v>
      </c>
    </row>
    <row r="249" spans="1:13">
      <c r="A249" s="26" t="str">
        <f t="shared" si="4"/>
        <v>100015001818.5</v>
      </c>
      <c r="B249" s="26">
        <v>244</v>
      </c>
      <c r="C249" s="26">
        <v>1000</v>
      </c>
      <c r="D249" s="26" t="s">
        <v>1480</v>
      </c>
      <c r="E249" s="26">
        <f>+Hoja1!S249</f>
        <v>1500</v>
      </c>
      <c r="F249" s="26" t="s">
        <v>1628</v>
      </c>
      <c r="G249" s="26">
        <v>18</v>
      </c>
      <c r="H249" s="26" t="s">
        <v>78</v>
      </c>
      <c r="I249" s="26" t="s">
        <v>367</v>
      </c>
      <c r="J249" s="26" t="s">
        <v>368</v>
      </c>
      <c r="K249" s="26" t="s">
        <v>376</v>
      </c>
      <c r="L249" s="26" t="s">
        <v>1508</v>
      </c>
      <c r="M249" s="26" t="s">
        <v>1509</v>
      </c>
    </row>
    <row r="250" spans="1:13">
      <c r="A250" s="26" t="str">
        <f t="shared" si="4"/>
        <v>100015001818.5</v>
      </c>
      <c r="B250" s="26">
        <v>245</v>
      </c>
      <c r="C250" s="26">
        <v>1000</v>
      </c>
      <c r="D250" s="26" t="s">
        <v>1480</v>
      </c>
      <c r="E250" s="26">
        <f>+Hoja1!S250</f>
        <v>1500</v>
      </c>
      <c r="F250" s="26" t="s">
        <v>1628</v>
      </c>
      <c r="G250" s="26">
        <v>18</v>
      </c>
      <c r="H250" s="26" t="s">
        <v>78</v>
      </c>
      <c r="I250" s="26" t="s">
        <v>367</v>
      </c>
      <c r="J250" s="26" t="s">
        <v>368</v>
      </c>
      <c r="K250" s="26" t="s">
        <v>377</v>
      </c>
      <c r="L250" s="26" t="s">
        <v>1508</v>
      </c>
      <c r="M250" s="26" t="s">
        <v>1509</v>
      </c>
    </row>
    <row r="251" spans="1:13">
      <c r="A251" s="26" t="str">
        <f t="shared" si="4"/>
        <v>100015001818.5</v>
      </c>
      <c r="B251" s="26">
        <v>246</v>
      </c>
      <c r="C251" s="26">
        <v>1000</v>
      </c>
      <c r="D251" s="26" t="s">
        <v>1480</v>
      </c>
      <c r="E251" s="26">
        <f>+Hoja1!S251</f>
        <v>1500</v>
      </c>
      <c r="F251" s="26" t="s">
        <v>1628</v>
      </c>
      <c r="G251" s="26">
        <v>18</v>
      </c>
      <c r="H251" s="26" t="s">
        <v>78</v>
      </c>
      <c r="I251" s="26" t="s">
        <v>367</v>
      </c>
      <c r="J251" s="26" t="s">
        <v>368</v>
      </c>
      <c r="K251" s="26" t="s">
        <v>378</v>
      </c>
      <c r="L251" s="26" t="s">
        <v>1508</v>
      </c>
      <c r="M251" s="26" t="s">
        <v>1509</v>
      </c>
    </row>
    <row r="252" spans="1:13">
      <c r="A252" s="26" t="str">
        <f t="shared" si="4"/>
        <v>100015001818.5</v>
      </c>
      <c r="B252" s="26">
        <v>247</v>
      </c>
      <c r="C252" s="26">
        <v>1000</v>
      </c>
      <c r="D252" s="26" t="s">
        <v>1480</v>
      </c>
      <c r="E252" s="26">
        <f>+Hoja1!S252</f>
        <v>1500</v>
      </c>
      <c r="F252" s="26" t="s">
        <v>1628</v>
      </c>
      <c r="G252" s="26">
        <v>18</v>
      </c>
      <c r="H252" s="26" t="s">
        <v>78</v>
      </c>
      <c r="I252" s="26" t="s">
        <v>367</v>
      </c>
      <c r="J252" s="26" t="s">
        <v>368</v>
      </c>
      <c r="K252" s="26" t="s">
        <v>379</v>
      </c>
      <c r="L252" s="26" t="s">
        <v>1508</v>
      </c>
      <c r="M252" s="26" t="s">
        <v>1509</v>
      </c>
    </row>
    <row r="253" spans="1:13">
      <c r="A253" s="26" t="str">
        <f t="shared" si="4"/>
        <v>100015001818.5</v>
      </c>
      <c r="B253" s="26">
        <v>248</v>
      </c>
      <c r="C253" s="26">
        <v>1000</v>
      </c>
      <c r="D253" s="26" t="s">
        <v>1480</v>
      </c>
      <c r="E253" s="26">
        <f>+Hoja1!S253</f>
        <v>1500</v>
      </c>
      <c r="F253" s="26" t="s">
        <v>1628</v>
      </c>
      <c r="G253" s="26">
        <v>18</v>
      </c>
      <c r="H253" s="26" t="s">
        <v>78</v>
      </c>
      <c r="I253" s="26" t="s">
        <v>367</v>
      </c>
      <c r="J253" s="26" t="s">
        <v>368</v>
      </c>
      <c r="K253" s="26" t="s">
        <v>380</v>
      </c>
      <c r="L253" s="26" t="s">
        <v>1508</v>
      </c>
      <c r="M253" s="26" t="s">
        <v>1509</v>
      </c>
    </row>
    <row r="254" spans="1:13">
      <c r="A254" s="26" t="str">
        <f t="shared" si="4"/>
        <v>100015001818.5</v>
      </c>
      <c r="B254" s="26">
        <v>249</v>
      </c>
      <c r="C254" s="26">
        <v>1000</v>
      </c>
      <c r="D254" s="26" t="s">
        <v>1480</v>
      </c>
      <c r="E254" s="26">
        <f>+Hoja1!S254</f>
        <v>1500</v>
      </c>
      <c r="F254" s="26" t="s">
        <v>1628</v>
      </c>
      <c r="G254" s="26">
        <v>18</v>
      </c>
      <c r="H254" s="26" t="s">
        <v>78</v>
      </c>
      <c r="I254" s="26" t="s">
        <v>367</v>
      </c>
      <c r="J254" s="26" t="s">
        <v>368</v>
      </c>
      <c r="K254" s="26" t="s">
        <v>381</v>
      </c>
      <c r="L254" s="26" t="s">
        <v>1508</v>
      </c>
      <c r="M254" s="26" t="s">
        <v>1509</v>
      </c>
    </row>
    <row r="255" spans="1:13">
      <c r="A255" s="26" t="str">
        <f t="shared" si="4"/>
        <v>100015001818.6</v>
      </c>
      <c r="B255" s="26">
        <v>250</v>
      </c>
      <c r="C255" s="26">
        <v>1000</v>
      </c>
      <c r="D255" s="26" t="s">
        <v>1480</v>
      </c>
      <c r="E255" s="26">
        <f>+Hoja1!S255</f>
        <v>1500</v>
      </c>
      <c r="F255" s="26" t="s">
        <v>1628</v>
      </c>
      <c r="G255" s="26">
        <v>18</v>
      </c>
      <c r="H255" s="26" t="s">
        <v>78</v>
      </c>
      <c r="I255" s="26" t="s">
        <v>382</v>
      </c>
      <c r="J255" s="26" t="s">
        <v>383</v>
      </c>
      <c r="K255" s="26" t="s">
        <v>345</v>
      </c>
      <c r="L255" s="26" t="s">
        <v>1508</v>
      </c>
      <c r="M255" s="26" t="s">
        <v>1509</v>
      </c>
    </row>
    <row r="256" spans="1:13">
      <c r="A256" s="26" t="str">
        <f t="shared" si="4"/>
        <v>100015001818.6</v>
      </c>
      <c r="B256" s="26">
        <v>251</v>
      </c>
      <c r="C256" s="26">
        <v>1000</v>
      </c>
      <c r="D256" s="26" t="s">
        <v>1480</v>
      </c>
      <c r="E256" s="26">
        <f>+Hoja1!S256</f>
        <v>1500</v>
      </c>
      <c r="F256" s="26" t="s">
        <v>1628</v>
      </c>
      <c r="G256" s="26">
        <v>18</v>
      </c>
      <c r="H256" s="26" t="s">
        <v>78</v>
      </c>
      <c r="I256" s="26" t="s">
        <v>382</v>
      </c>
      <c r="J256" s="26" t="s">
        <v>383</v>
      </c>
      <c r="K256" s="26" t="s">
        <v>385</v>
      </c>
      <c r="L256" s="26" t="s">
        <v>1508</v>
      </c>
      <c r="M256" s="26" t="s">
        <v>1509</v>
      </c>
    </row>
    <row r="257" spans="1:13">
      <c r="A257" s="26" t="str">
        <f t="shared" si="4"/>
        <v>100015001818.6</v>
      </c>
      <c r="B257" s="26">
        <v>252</v>
      </c>
      <c r="C257" s="26">
        <v>1000</v>
      </c>
      <c r="D257" s="26" t="s">
        <v>1480</v>
      </c>
      <c r="E257" s="26">
        <f>+Hoja1!S257</f>
        <v>1500</v>
      </c>
      <c r="F257" s="26" t="s">
        <v>1628</v>
      </c>
      <c r="G257" s="26">
        <v>18</v>
      </c>
      <c r="H257" s="26" t="s">
        <v>78</v>
      </c>
      <c r="I257" s="26" t="s">
        <v>382</v>
      </c>
      <c r="J257" s="26" t="s">
        <v>383</v>
      </c>
      <c r="K257" s="26" t="s">
        <v>386</v>
      </c>
      <c r="L257" s="26" t="s">
        <v>1508</v>
      </c>
      <c r="M257" s="26" t="s">
        <v>1509</v>
      </c>
    </row>
    <row r="258" spans="1:13">
      <c r="A258" s="26" t="str">
        <f t="shared" si="4"/>
        <v>100015001818.2</v>
      </c>
      <c r="B258" s="26">
        <v>253</v>
      </c>
      <c r="C258" s="26">
        <v>1000</v>
      </c>
      <c r="D258" s="26" t="s">
        <v>1480</v>
      </c>
      <c r="E258" s="26">
        <f>+Hoja1!S258</f>
        <v>1500</v>
      </c>
      <c r="F258" s="26" t="s">
        <v>1628</v>
      </c>
      <c r="G258" s="26">
        <v>18</v>
      </c>
      <c r="H258" s="26" t="s">
        <v>78</v>
      </c>
      <c r="I258" s="26" t="s">
        <v>387</v>
      </c>
      <c r="J258" s="26" t="s">
        <v>388</v>
      </c>
      <c r="K258" s="26" t="s">
        <v>345</v>
      </c>
      <c r="L258" s="26" t="s">
        <v>1508</v>
      </c>
      <c r="M258" s="26" t="s">
        <v>1509</v>
      </c>
    </row>
    <row r="259" spans="1:13">
      <c r="A259" s="26" t="str">
        <f t="shared" si="4"/>
        <v>100015001818.2</v>
      </c>
      <c r="B259" s="26">
        <v>254</v>
      </c>
      <c r="C259" s="26">
        <v>1000</v>
      </c>
      <c r="D259" s="26" t="s">
        <v>1480</v>
      </c>
      <c r="E259" s="26">
        <f>+Hoja1!S259</f>
        <v>1500</v>
      </c>
      <c r="F259" s="26" t="s">
        <v>1628</v>
      </c>
      <c r="G259" s="26">
        <v>18</v>
      </c>
      <c r="H259" s="26" t="s">
        <v>78</v>
      </c>
      <c r="I259" s="26" t="s">
        <v>387</v>
      </c>
      <c r="J259" s="26" t="s">
        <v>388</v>
      </c>
      <c r="K259" s="26" t="s">
        <v>388</v>
      </c>
      <c r="L259" s="26" t="s">
        <v>1508</v>
      </c>
      <c r="M259" s="26" t="s">
        <v>1509</v>
      </c>
    </row>
    <row r="260" spans="1:13">
      <c r="A260" s="26" t="str">
        <f t="shared" si="4"/>
        <v>100015001818.2</v>
      </c>
      <c r="B260" s="26">
        <v>255</v>
      </c>
      <c r="C260" s="26">
        <v>1000</v>
      </c>
      <c r="D260" s="26" t="s">
        <v>1480</v>
      </c>
      <c r="E260" s="26">
        <f>+Hoja1!S260</f>
        <v>1500</v>
      </c>
      <c r="F260" s="26" t="s">
        <v>1628</v>
      </c>
      <c r="G260" s="26">
        <v>18</v>
      </c>
      <c r="H260" s="26" t="s">
        <v>78</v>
      </c>
      <c r="I260" s="26" t="s">
        <v>387</v>
      </c>
      <c r="J260" s="26" t="s">
        <v>388</v>
      </c>
      <c r="K260" s="26" t="s">
        <v>390</v>
      </c>
      <c r="L260" s="26" t="s">
        <v>1508</v>
      </c>
      <c r="M260" s="26" t="s">
        <v>1509</v>
      </c>
    </row>
    <row r="261" spans="1:13">
      <c r="A261" s="26" t="str">
        <f t="shared" si="4"/>
        <v>100015001818.21</v>
      </c>
      <c r="B261" s="26">
        <v>256</v>
      </c>
      <c r="C261" s="26">
        <v>1000</v>
      </c>
      <c r="D261" s="26" t="s">
        <v>1480</v>
      </c>
      <c r="E261" s="26">
        <f>+Hoja1!S261</f>
        <v>1500</v>
      </c>
      <c r="F261" s="26" t="s">
        <v>1628</v>
      </c>
      <c r="G261" s="26">
        <v>18</v>
      </c>
      <c r="H261" s="26" t="s">
        <v>78</v>
      </c>
      <c r="I261" s="26" t="s">
        <v>391</v>
      </c>
      <c r="J261" s="26" t="s">
        <v>392</v>
      </c>
      <c r="K261" s="26" t="s">
        <v>345</v>
      </c>
      <c r="L261" s="26" t="s">
        <v>1508</v>
      </c>
      <c r="M261" s="26" t="s">
        <v>1509</v>
      </c>
    </row>
    <row r="262" spans="1:13">
      <c r="A262" s="26" t="str">
        <f t="shared" si="4"/>
        <v>100015001818.21</v>
      </c>
      <c r="B262" s="26">
        <v>257</v>
      </c>
      <c r="C262" s="26">
        <v>1000</v>
      </c>
      <c r="D262" s="26" t="s">
        <v>1480</v>
      </c>
      <c r="E262" s="26">
        <f>+Hoja1!S262</f>
        <v>1500</v>
      </c>
      <c r="F262" s="26" t="s">
        <v>1628</v>
      </c>
      <c r="G262" s="26">
        <v>18</v>
      </c>
      <c r="H262" s="26" t="s">
        <v>78</v>
      </c>
      <c r="I262" s="26" t="s">
        <v>391</v>
      </c>
      <c r="J262" s="26" t="s">
        <v>392</v>
      </c>
      <c r="K262" s="26" t="s">
        <v>392</v>
      </c>
      <c r="L262" s="26" t="s">
        <v>1508</v>
      </c>
      <c r="M262" s="26" t="s">
        <v>1509</v>
      </c>
    </row>
    <row r="263" spans="1:13">
      <c r="A263" s="26" t="str">
        <f t="shared" si="4"/>
        <v>100015001818.21</v>
      </c>
      <c r="B263" s="26">
        <v>258</v>
      </c>
      <c r="C263" s="26">
        <v>1000</v>
      </c>
      <c r="D263" s="26" t="s">
        <v>1480</v>
      </c>
      <c r="E263" s="26">
        <f>+Hoja1!S263</f>
        <v>1500</v>
      </c>
      <c r="F263" s="26" t="s">
        <v>1628</v>
      </c>
      <c r="G263" s="26">
        <v>18</v>
      </c>
      <c r="H263" s="26" t="s">
        <v>78</v>
      </c>
      <c r="I263" s="26" t="s">
        <v>391</v>
      </c>
      <c r="J263" s="26" t="s">
        <v>392</v>
      </c>
      <c r="K263" s="26" t="s">
        <v>390</v>
      </c>
      <c r="L263" s="26" t="s">
        <v>1508</v>
      </c>
      <c r="M263" s="26" t="s">
        <v>1509</v>
      </c>
    </row>
    <row r="264" spans="1:13">
      <c r="A264" s="26" t="str">
        <f t="shared" si="4"/>
        <v>100015001818.22</v>
      </c>
      <c r="B264" s="26">
        <v>259</v>
      </c>
      <c r="C264" s="26">
        <v>1000</v>
      </c>
      <c r="D264" s="26" t="s">
        <v>1480</v>
      </c>
      <c r="E264" s="26">
        <f>+Hoja1!S264</f>
        <v>1500</v>
      </c>
      <c r="F264" s="26" t="s">
        <v>1628</v>
      </c>
      <c r="G264" s="26">
        <v>18</v>
      </c>
      <c r="H264" s="26" t="s">
        <v>78</v>
      </c>
      <c r="I264" s="26" t="s">
        <v>394</v>
      </c>
      <c r="J264" s="26" t="s">
        <v>395</v>
      </c>
      <c r="K264" s="26" t="s">
        <v>345</v>
      </c>
      <c r="L264" s="26" t="s">
        <v>1508</v>
      </c>
      <c r="M264" s="26" t="s">
        <v>1509</v>
      </c>
    </row>
    <row r="265" spans="1:13">
      <c r="A265" s="26" t="str">
        <f t="shared" si="4"/>
        <v>100015001818.22</v>
      </c>
      <c r="B265" s="26">
        <v>260</v>
      </c>
      <c r="C265" s="26">
        <v>1000</v>
      </c>
      <c r="D265" s="26" t="s">
        <v>1480</v>
      </c>
      <c r="E265" s="26">
        <f>+Hoja1!S265</f>
        <v>1500</v>
      </c>
      <c r="F265" s="26" t="s">
        <v>1628</v>
      </c>
      <c r="G265" s="26">
        <v>18</v>
      </c>
      <c r="H265" s="26" t="s">
        <v>78</v>
      </c>
      <c r="I265" s="26" t="s">
        <v>394</v>
      </c>
      <c r="J265" s="26" t="s">
        <v>395</v>
      </c>
      <c r="K265" s="26" t="s">
        <v>397</v>
      </c>
      <c r="L265" s="26" t="s">
        <v>1508</v>
      </c>
      <c r="M265" s="26" t="s">
        <v>1509</v>
      </c>
    </row>
    <row r="266" spans="1:13">
      <c r="A266" s="26" t="str">
        <f t="shared" ref="A266:A329" si="5">+C266&amp;E266&amp;G266&amp;I266</f>
        <v>100015001818.22</v>
      </c>
      <c r="B266" s="26">
        <v>261</v>
      </c>
      <c r="C266" s="26">
        <v>1000</v>
      </c>
      <c r="D266" s="26" t="s">
        <v>1480</v>
      </c>
      <c r="E266" s="26">
        <f>+Hoja1!S266</f>
        <v>1500</v>
      </c>
      <c r="F266" s="26" t="s">
        <v>1628</v>
      </c>
      <c r="G266" s="26">
        <v>18</v>
      </c>
      <c r="H266" s="26" t="s">
        <v>78</v>
      </c>
      <c r="I266" s="26" t="s">
        <v>394</v>
      </c>
      <c r="J266" s="26" t="s">
        <v>395</v>
      </c>
      <c r="K266" s="26" t="s">
        <v>386</v>
      </c>
      <c r="L266" s="26" t="s">
        <v>1508</v>
      </c>
      <c r="M266" s="26" t="s">
        <v>1509</v>
      </c>
    </row>
    <row r="267" spans="1:13">
      <c r="A267" s="26" t="str">
        <f t="shared" si="5"/>
        <v>100015001818.27</v>
      </c>
      <c r="B267" s="26">
        <v>262</v>
      </c>
      <c r="C267" s="26">
        <v>1000</v>
      </c>
      <c r="D267" s="26" t="s">
        <v>1480</v>
      </c>
      <c r="E267" s="26">
        <f>+Hoja1!S267</f>
        <v>1500</v>
      </c>
      <c r="F267" s="26" t="s">
        <v>1628</v>
      </c>
      <c r="G267" s="26">
        <v>18</v>
      </c>
      <c r="H267" s="26" t="s">
        <v>78</v>
      </c>
      <c r="I267" s="26" t="s">
        <v>398</v>
      </c>
      <c r="J267" s="26" t="s">
        <v>399</v>
      </c>
      <c r="K267" s="26" t="s">
        <v>345</v>
      </c>
      <c r="L267" s="26" t="s">
        <v>1508</v>
      </c>
      <c r="M267" s="26" t="s">
        <v>1509</v>
      </c>
    </row>
    <row r="268" spans="1:13">
      <c r="A268" s="26" t="str">
        <f t="shared" si="5"/>
        <v>100015001818.27</v>
      </c>
      <c r="B268" s="26">
        <v>263</v>
      </c>
      <c r="C268" s="26">
        <v>1000</v>
      </c>
      <c r="D268" s="26" t="s">
        <v>1480</v>
      </c>
      <c r="E268" s="26">
        <f>+Hoja1!S268</f>
        <v>1500</v>
      </c>
      <c r="F268" s="26" t="s">
        <v>1628</v>
      </c>
      <c r="G268" s="26">
        <v>18</v>
      </c>
      <c r="H268" s="26" t="s">
        <v>78</v>
      </c>
      <c r="I268" s="26" t="s">
        <v>398</v>
      </c>
      <c r="J268" s="26" t="s">
        <v>399</v>
      </c>
      <c r="K268" s="26" t="s">
        <v>388</v>
      </c>
      <c r="L268" s="26" t="s">
        <v>1508</v>
      </c>
      <c r="M268" s="26" t="s">
        <v>1509</v>
      </c>
    </row>
    <row r="269" spans="1:13">
      <c r="A269" s="26" t="str">
        <f t="shared" si="5"/>
        <v>100015001818.27</v>
      </c>
      <c r="B269" s="26">
        <v>264</v>
      </c>
      <c r="C269" s="26">
        <v>1000</v>
      </c>
      <c r="D269" s="26" t="s">
        <v>1480</v>
      </c>
      <c r="E269" s="26">
        <f>+Hoja1!S269</f>
        <v>1500</v>
      </c>
      <c r="F269" s="26" t="s">
        <v>1628</v>
      </c>
      <c r="G269" s="26">
        <v>18</v>
      </c>
      <c r="H269" s="26" t="s">
        <v>78</v>
      </c>
      <c r="I269" s="26" t="s">
        <v>398</v>
      </c>
      <c r="J269" s="26" t="s">
        <v>399</v>
      </c>
      <c r="K269" s="26" t="s">
        <v>401</v>
      </c>
      <c r="L269" s="26" t="s">
        <v>1508</v>
      </c>
      <c r="M269" s="26" t="s">
        <v>1509</v>
      </c>
    </row>
    <row r="270" spans="1:13">
      <c r="A270" s="26" t="str">
        <f t="shared" si="5"/>
        <v>100015001818.27</v>
      </c>
      <c r="B270" s="26">
        <v>265</v>
      </c>
      <c r="C270" s="26">
        <v>1000</v>
      </c>
      <c r="D270" s="26" t="s">
        <v>1480</v>
      </c>
      <c r="E270" s="26">
        <f>+Hoja1!S270</f>
        <v>1500</v>
      </c>
      <c r="F270" s="26" t="s">
        <v>1628</v>
      </c>
      <c r="G270" s="26">
        <v>18</v>
      </c>
      <c r="H270" s="26" t="s">
        <v>78</v>
      </c>
      <c r="I270" s="26" t="s">
        <v>398</v>
      </c>
      <c r="J270" s="26" t="s">
        <v>399</v>
      </c>
      <c r="K270" s="26" t="s">
        <v>390</v>
      </c>
      <c r="L270" s="26" t="s">
        <v>1508</v>
      </c>
      <c r="M270" s="26" t="s">
        <v>1509</v>
      </c>
    </row>
    <row r="271" spans="1:13">
      <c r="A271" s="26" t="str">
        <f t="shared" si="5"/>
        <v>100015001818.26</v>
      </c>
      <c r="B271" s="26">
        <v>266</v>
      </c>
      <c r="C271" s="26">
        <v>1000</v>
      </c>
      <c r="D271" s="26" t="s">
        <v>1480</v>
      </c>
      <c r="E271" s="26">
        <f>+Hoja1!S271</f>
        <v>1500</v>
      </c>
      <c r="F271" s="26" t="s">
        <v>1628</v>
      </c>
      <c r="G271" s="26">
        <v>18</v>
      </c>
      <c r="H271" s="26" t="s">
        <v>78</v>
      </c>
      <c r="I271" s="26" t="s">
        <v>402</v>
      </c>
      <c r="J271" s="26" t="s">
        <v>403</v>
      </c>
      <c r="K271" s="26" t="s">
        <v>345</v>
      </c>
      <c r="L271" s="26" t="s">
        <v>1508</v>
      </c>
      <c r="M271" s="26" t="s">
        <v>1509</v>
      </c>
    </row>
    <row r="272" spans="1:13">
      <c r="A272" s="26" t="str">
        <f t="shared" si="5"/>
        <v>100015001818.26</v>
      </c>
      <c r="B272" s="26">
        <v>267</v>
      </c>
      <c r="C272" s="26">
        <v>1000</v>
      </c>
      <c r="D272" s="26" t="s">
        <v>1480</v>
      </c>
      <c r="E272" s="26">
        <f>+Hoja1!S272</f>
        <v>1500</v>
      </c>
      <c r="F272" s="26" t="s">
        <v>1628</v>
      </c>
      <c r="G272" s="26">
        <v>18</v>
      </c>
      <c r="H272" s="26" t="s">
        <v>78</v>
      </c>
      <c r="I272" s="26" t="s">
        <v>402</v>
      </c>
      <c r="J272" s="26" t="s">
        <v>403</v>
      </c>
      <c r="K272" s="26" t="s">
        <v>404</v>
      </c>
      <c r="L272" s="26" t="s">
        <v>1508</v>
      </c>
      <c r="M272" s="26" t="s">
        <v>1509</v>
      </c>
    </row>
    <row r="273" spans="1:13">
      <c r="A273" s="26" t="str">
        <f t="shared" si="5"/>
        <v>100015001818.26</v>
      </c>
      <c r="B273" s="26">
        <v>268</v>
      </c>
      <c r="C273" s="26">
        <v>1000</v>
      </c>
      <c r="D273" s="26" t="s">
        <v>1480</v>
      </c>
      <c r="E273" s="26">
        <f>+Hoja1!S273</f>
        <v>1500</v>
      </c>
      <c r="F273" s="26" t="s">
        <v>1628</v>
      </c>
      <c r="G273" s="26">
        <v>18</v>
      </c>
      <c r="H273" s="26" t="s">
        <v>78</v>
      </c>
      <c r="I273" s="26" t="s">
        <v>402</v>
      </c>
      <c r="J273" s="26" t="s">
        <v>403</v>
      </c>
      <c r="K273" s="26" t="s">
        <v>386</v>
      </c>
      <c r="L273" s="26" t="s">
        <v>1508</v>
      </c>
      <c r="M273" s="26" t="s">
        <v>1509</v>
      </c>
    </row>
    <row r="274" spans="1:13">
      <c r="A274" s="26" t="str">
        <f t="shared" si="5"/>
        <v>100015001818.24</v>
      </c>
      <c r="B274" s="26">
        <v>269</v>
      </c>
      <c r="C274" s="26">
        <v>1000</v>
      </c>
      <c r="D274" s="26" t="s">
        <v>1480</v>
      </c>
      <c r="E274" s="26">
        <f>+Hoja1!S274</f>
        <v>1500</v>
      </c>
      <c r="F274" s="26" t="s">
        <v>1628</v>
      </c>
      <c r="G274" s="26">
        <v>18</v>
      </c>
      <c r="H274" s="26" t="s">
        <v>78</v>
      </c>
      <c r="I274" s="26" t="s">
        <v>405</v>
      </c>
      <c r="J274" s="26" t="s">
        <v>406</v>
      </c>
      <c r="K274" s="26" t="s">
        <v>345</v>
      </c>
      <c r="L274" s="26" t="s">
        <v>1508</v>
      </c>
      <c r="M274" s="26" t="s">
        <v>1509</v>
      </c>
    </row>
    <row r="275" spans="1:13">
      <c r="A275" s="26" t="str">
        <f t="shared" si="5"/>
        <v>100015001818.24</v>
      </c>
      <c r="B275" s="26">
        <v>270</v>
      </c>
      <c r="C275" s="26">
        <v>1000</v>
      </c>
      <c r="D275" s="26" t="s">
        <v>1480</v>
      </c>
      <c r="E275" s="26">
        <f>+Hoja1!S275</f>
        <v>1500</v>
      </c>
      <c r="F275" s="26" t="s">
        <v>1628</v>
      </c>
      <c r="G275" s="26">
        <v>18</v>
      </c>
      <c r="H275" s="26" t="s">
        <v>78</v>
      </c>
      <c r="I275" s="26" t="s">
        <v>405</v>
      </c>
      <c r="J275" s="26" t="s">
        <v>406</v>
      </c>
      <c r="K275" s="26" t="s">
        <v>407</v>
      </c>
      <c r="L275" s="26" t="s">
        <v>1508</v>
      </c>
      <c r="M275" s="26" t="s">
        <v>1509</v>
      </c>
    </row>
    <row r="276" spans="1:13">
      <c r="A276" s="26" t="str">
        <f t="shared" si="5"/>
        <v>100015001818.24</v>
      </c>
      <c r="B276" s="26">
        <v>271</v>
      </c>
      <c r="C276" s="26">
        <v>1000</v>
      </c>
      <c r="D276" s="26" t="s">
        <v>1480</v>
      </c>
      <c r="E276" s="26">
        <f>+Hoja1!S276</f>
        <v>1500</v>
      </c>
      <c r="F276" s="26" t="s">
        <v>1628</v>
      </c>
      <c r="G276" s="26">
        <v>18</v>
      </c>
      <c r="H276" s="26" t="s">
        <v>78</v>
      </c>
      <c r="I276" s="26" t="s">
        <v>405</v>
      </c>
      <c r="J276" s="26" t="s">
        <v>406</v>
      </c>
      <c r="K276" s="26" t="s">
        <v>386</v>
      </c>
      <c r="L276" s="26" t="s">
        <v>1508</v>
      </c>
      <c r="M276" s="26" t="s">
        <v>1509</v>
      </c>
    </row>
    <row r="277" spans="1:13">
      <c r="A277" s="26" t="str">
        <f t="shared" si="5"/>
        <v>100015001818.28</v>
      </c>
      <c r="B277" s="26">
        <v>272</v>
      </c>
      <c r="C277" s="26">
        <v>1000</v>
      </c>
      <c r="D277" s="26" t="s">
        <v>1480</v>
      </c>
      <c r="E277" s="26">
        <f>+Hoja1!S277</f>
        <v>1500</v>
      </c>
      <c r="F277" s="26" t="s">
        <v>1628</v>
      </c>
      <c r="G277" s="26">
        <v>18</v>
      </c>
      <c r="H277" s="26" t="s">
        <v>78</v>
      </c>
      <c r="I277" s="26" t="s">
        <v>408</v>
      </c>
      <c r="J277" s="26" t="s">
        <v>409</v>
      </c>
      <c r="K277" s="26" t="s">
        <v>345</v>
      </c>
      <c r="L277" s="26" t="s">
        <v>1508</v>
      </c>
      <c r="M277" s="26" t="s">
        <v>1509</v>
      </c>
    </row>
    <row r="278" spans="1:13">
      <c r="A278" s="26" t="str">
        <f t="shared" si="5"/>
        <v>100015001818.28</v>
      </c>
      <c r="B278" s="26">
        <v>273</v>
      </c>
      <c r="C278" s="26">
        <v>1000</v>
      </c>
      <c r="D278" s="26" t="s">
        <v>1480</v>
      </c>
      <c r="E278" s="26">
        <f>+Hoja1!S278</f>
        <v>1500</v>
      </c>
      <c r="F278" s="26" t="s">
        <v>1628</v>
      </c>
      <c r="G278" s="26">
        <v>18</v>
      </c>
      <c r="H278" s="26" t="s">
        <v>78</v>
      </c>
      <c r="I278" s="26" t="s">
        <v>408</v>
      </c>
      <c r="J278" s="26" t="s">
        <v>409</v>
      </c>
      <c r="K278" s="26" t="s">
        <v>411</v>
      </c>
      <c r="L278" s="26" t="s">
        <v>1508</v>
      </c>
      <c r="M278" s="26" t="s">
        <v>1509</v>
      </c>
    </row>
    <row r="279" spans="1:13">
      <c r="A279" s="26" t="str">
        <f t="shared" si="5"/>
        <v>100015001818.28</v>
      </c>
      <c r="B279" s="26">
        <v>274</v>
      </c>
      <c r="C279" s="26">
        <v>1000</v>
      </c>
      <c r="D279" s="26" t="s">
        <v>1480</v>
      </c>
      <c r="E279" s="26">
        <f>+Hoja1!S279</f>
        <v>1500</v>
      </c>
      <c r="F279" s="26" t="s">
        <v>1628</v>
      </c>
      <c r="G279" s="26">
        <v>18</v>
      </c>
      <c r="H279" s="26" t="s">
        <v>78</v>
      </c>
      <c r="I279" s="26" t="s">
        <v>408</v>
      </c>
      <c r="J279" s="26" t="s">
        <v>409</v>
      </c>
      <c r="K279" s="26" t="s">
        <v>386</v>
      </c>
      <c r="L279" s="26" t="s">
        <v>1508</v>
      </c>
      <c r="M279" s="26" t="s">
        <v>1509</v>
      </c>
    </row>
    <row r="280" spans="1:13">
      <c r="A280" s="26" t="str">
        <f t="shared" si="5"/>
        <v>100015001818.29</v>
      </c>
      <c r="B280" s="26">
        <v>275</v>
      </c>
      <c r="C280" s="26">
        <v>1000</v>
      </c>
      <c r="D280" s="26" t="s">
        <v>1480</v>
      </c>
      <c r="E280" s="26">
        <f>+Hoja1!S280</f>
        <v>1500</v>
      </c>
      <c r="F280" s="26" t="s">
        <v>1628</v>
      </c>
      <c r="G280" s="26">
        <v>18</v>
      </c>
      <c r="H280" s="26" t="s">
        <v>78</v>
      </c>
      <c r="I280" s="26" t="s">
        <v>276</v>
      </c>
      <c r="J280" s="26" t="s">
        <v>277</v>
      </c>
      <c r="K280" s="26" t="s">
        <v>345</v>
      </c>
      <c r="L280" s="26" t="s">
        <v>1508</v>
      </c>
      <c r="M280" s="26" t="s">
        <v>1509</v>
      </c>
    </row>
    <row r="281" spans="1:13">
      <c r="A281" s="26" t="str">
        <f t="shared" si="5"/>
        <v>100015001818.29</v>
      </c>
      <c r="B281" s="26">
        <v>276</v>
      </c>
      <c r="C281" s="26">
        <v>1000</v>
      </c>
      <c r="D281" s="26" t="s">
        <v>1480</v>
      </c>
      <c r="E281" s="26">
        <f>+Hoja1!S281</f>
        <v>1500</v>
      </c>
      <c r="F281" s="26" t="s">
        <v>1628</v>
      </c>
      <c r="G281" s="26">
        <v>18</v>
      </c>
      <c r="H281" s="26" t="s">
        <v>78</v>
      </c>
      <c r="I281" s="26" t="s">
        <v>276</v>
      </c>
      <c r="J281" s="26" t="s">
        <v>277</v>
      </c>
      <c r="K281" s="26" t="s">
        <v>277</v>
      </c>
      <c r="L281" s="26" t="s">
        <v>1508</v>
      </c>
      <c r="M281" s="26" t="s">
        <v>1509</v>
      </c>
    </row>
    <row r="282" spans="1:13">
      <c r="A282" s="26" t="str">
        <f t="shared" si="5"/>
        <v>100015001818.29</v>
      </c>
      <c r="B282" s="26">
        <v>277</v>
      </c>
      <c r="C282" s="26">
        <v>1000</v>
      </c>
      <c r="D282" s="26" t="s">
        <v>1480</v>
      </c>
      <c r="E282" s="26">
        <f>+Hoja1!S282</f>
        <v>1500</v>
      </c>
      <c r="F282" s="26" t="s">
        <v>1628</v>
      </c>
      <c r="G282" s="26">
        <v>18</v>
      </c>
      <c r="H282" s="26" t="s">
        <v>78</v>
      </c>
      <c r="I282" s="26" t="s">
        <v>276</v>
      </c>
      <c r="J282" s="26" t="s">
        <v>277</v>
      </c>
      <c r="K282" s="26" t="s">
        <v>386</v>
      </c>
      <c r="L282" s="26" t="s">
        <v>1508</v>
      </c>
      <c r="M282" s="26" t="s">
        <v>1509</v>
      </c>
    </row>
    <row r="283" spans="1:13">
      <c r="A283" s="26" t="str">
        <f t="shared" si="5"/>
        <v>100015001818.33</v>
      </c>
      <c r="B283" s="26">
        <v>278</v>
      </c>
      <c r="C283" s="26">
        <v>1000</v>
      </c>
      <c r="D283" s="26" t="s">
        <v>1480</v>
      </c>
      <c r="E283" s="26">
        <f>+Hoja1!S283</f>
        <v>1500</v>
      </c>
      <c r="F283" s="26" t="s">
        <v>1628</v>
      </c>
      <c r="G283" s="26">
        <v>18</v>
      </c>
      <c r="H283" s="26" t="s">
        <v>78</v>
      </c>
      <c r="I283" s="26" t="s">
        <v>412</v>
      </c>
      <c r="J283" s="26" t="s">
        <v>413</v>
      </c>
      <c r="K283" s="26" t="s">
        <v>345</v>
      </c>
      <c r="L283" s="26" t="s">
        <v>1508</v>
      </c>
      <c r="M283" s="26" t="s">
        <v>1509</v>
      </c>
    </row>
    <row r="284" spans="1:13">
      <c r="A284" s="26" t="str">
        <f t="shared" si="5"/>
        <v>100015001818.33</v>
      </c>
      <c r="B284" s="26">
        <v>279</v>
      </c>
      <c r="C284" s="26">
        <v>1000</v>
      </c>
      <c r="D284" s="26" t="s">
        <v>1480</v>
      </c>
      <c r="E284" s="26">
        <f>+Hoja1!S284</f>
        <v>1500</v>
      </c>
      <c r="F284" s="26" t="s">
        <v>1628</v>
      </c>
      <c r="G284" s="26">
        <v>18</v>
      </c>
      <c r="H284" s="26" t="s">
        <v>78</v>
      </c>
      <c r="I284" s="26" t="s">
        <v>412</v>
      </c>
      <c r="J284" s="26" t="s">
        <v>413</v>
      </c>
      <c r="K284" s="26" t="s">
        <v>413</v>
      </c>
      <c r="L284" s="26" t="s">
        <v>1508</v>
      </c>
      <c r="M284" s="26" t="s">
        <v>1509</v>
      </c>
    </row>
    <row r="285" spans="1:13">
      <c r="A285" s="26" t="str">
        <f t="shared" si="5"/>
        <v>100015001818.33</v>
      </c>
      <c r="B285" s="26">
        <v>280</v>
      </c>
      <c r="C285" s="26">
        <v>1000</v>
      </c>
      <c r="D285" s="26" t="s">
        <v>1480</v>
      </c>
      <c r="E285" s="26">
        <f>+Hoja1!S285</f>
        <v>1500</v>
      </c>
      <c r="F285" s="26" t="s">
        <v>1628</v>
      </c>
      <c r="G285" s="26">
        <v>18</v>
      </c>
      <c r="H285" s="26" t="s">
        <v>78</v>
      </c>
      <c r="I285" s="26" t="s">
        <v>412</v>
      </c>
      <c r="J285" s="26" t="s">
        <v>413</v>
      </c>
      <c r="K285" s="26" t="s">
        <v>386</v>
      </c>
      <c r="L285" s="26" t="s">
        <v>1508</v>
      </c>
      <c r="M285" s="26" t="s">
        <v>1509</v>
      </c>
    </row>
    <row r="286" spans="1:13">
      <c r="A286" s="26" t="str">
        <f t="shared" si="5"/>
        <v>100015001919.2</v>
      </c>
      <c r="B286" s="26">
        <v>281</v>
      </c>
      <c r="C286" s="26">
        <v>1000</v>
      </c>
      <c r="D286" s="26" t="s">
        <v>1480</v>
      </c>
      <c r="E286" s="26">
        <f>+Hoja1!S286</f>
        <v>1500</v>
      </c>
      <c r="F286" s="26" t="s">
        <v>1628</v>
      </c>
      <c r="G286" s="26">
        <v>19</v>
      </c>
      <c r="H286" s="26" t="s">
        <v>108</v>
      </c>
      <c r="I286" s="26" t="s">
        <v>107</v>
      </c>
      <c r="J286" s="26" t="s">
        <v>109</v>
      </c>
      <c r="K286" s="26" t="s">
        <v>110</v>
      </c>
      <c r="L286" s="26" t="s">
        <v>1507</v>
      </c>
      <c r="M286" s="26" t="s">
        <v>1509</v>
      </c>
    </row>
    <row r="287" spans="1:13">
      <c r="A287" s="26" t="str">
        <f t="shared" si="5"/>
        <v>2000150022.7</v>
      </c>
      <c r="B287" s="26">
        <v>282</v>
      </c>
      <c r="C287" s="26">
        <v>2000</v>
      </c>
      <c r="D287" s="26" t="s">
        <v>1481</v>
      </c>
      <c r="E287" s="26">
        <f>+Hoja1!S287</f>
        <v>1500</v>
      </c>
      <c r="F287" s="26" t="s">
        <v>1628</v>
      </c>
      <c r="G287" s="26">
        <v>2</v>
      </c>
      <c r="H287" s="26" t="s">
        <v>40</v>
      </c>
      <c r="I287" s="26" t="s">
        <v>416</v>
      </c>
      <c r="J287" s="26" t="s">
        <v>417</v>
      </c>
      <c r="K287" s="26" t="s">
        <v>83</v>
      </c>
      <c r="L287" s="26" t="s">
        <v>1506</v>
      </c>
      <c r="M287" s="26" t="s">
        <v>1509</v>
      </c>
    </row>
    <row r="288" spans="1:13">
      <c r="A288" s="26" t="str">
        <f t="shared" si="5"/>
        <v>2000150022.7</v>
      </c>
      <c r="B288" s="26">
        <v>283</v>
      </c>
      <c r="C288" s="26">
        <v>2000</v>
      </c>
      <c r="D288" s="26" t="s">
        <v>1481</v>
      </c>
      <c r="E288" s="26">
        <f>+Hoja1!S288</f>
        <v>1500</v>
      </c>
      <c r="F288" s="26" t="s">
        <v>1628</v>
      </c>
      <c r="G288" s="26">
        <v>2</v>
      </c>
      <c r="H288" s="26" t="s">
        <v>40</v>
      </c>
      <c r="I288" s="26" t="s">
        <v>416</v>
      </c>
      <c r="J288" s="26" t="s">
        <v>417</v>
      </c>
      <c r="K288" s="26" t="s">
        <v>1550</v>
      </c>
      <c r="L288" s="26" t="s">
        <v>1506</v>
      </c>
      <c r="M288" s="26" t="s">
        <v>1509</v>
      </c>
    </row>
    <row r="289" spans="1:13">
      <c r="A289" s="26" t="str">
        <f t="shared" si="5"/>
        <v>2000150022.7</v>
      </c>
      <c r="B289" s="26">
        <v>284</v>
      </c>
      <c r="C289" s="26">
        <v>2000</v>
      </c>
      <c r="D289" s="26" t="s">
        <v>1481</v>
      </c>
      <c r="E289" s="26">
        <f>+Hoja1!S289</f>
        <v>1500</v>
      </c>
      <c r="F289" s="26" t="s">
        <v>1628</v>
      </c>
      <c r="G289" s="26">
        <v>2</v>
      </c>
      <c r="H289" s="26" t="s">
        <v>40</v>
      </c>
      <c r="I289" s="26" t="s">
        <v>416</v>
      </c>
      <c r="J289" s="26" t="s">
        <v>417</v>
      </c>
      <c r="K289" s="26" t="s">
        <v>1551</v>
      </c>
      <c r="L289" s="26" t="s">
        <v>1506</v>
      </c>
      <c r="M289" s="26" t="s">
        <v>1509</v>
      </c>
    </row>
    <row r="290" spans="1:13">
      <c r="A290" s="26" t="str">
        <f t="shared" si="5"/>
        <v>2000150022.7</v>
      </c>
      <c r="B290" s="26">
        <v>285</v>
      </c>
      <c r="C290" s="26">
        <v>2000</v>
      </c>
      <c r="D290" s="26" t="s">
        <v>1481</v>
      </c>
      <c r="E290" s="26">
        <f>+Hoja1!S290</f>
        <v>1500</v>
      </c>
      <c r="F290" s="26" t="s">
        <v>1628</v>
      </c>
      <c r="G290" s="26">
        <v>2</v>
      </c>
      <c r="H290" s="26" t="s">
        <v>40</v>
      </c>
      <c r="I290" s="26" t="s">
        <v>416</v>
      </c>
      <c r="J290" s="26" t="s">
        <v>417</v>
      </c>
      <c r="K290" s="26" t="s">
        <v>1552</v>
      </c>
      <c r="L290" s="26" t="s">
        <v>1506</v>
      </c>
      <c r="M290" s="26" t="s">
        <v>1509</v>
      </c>
    </row>
    <row r="291" spans="1:13">
      <c r="A291" s="26" t="str">
        <f t="shared" si="5"/>
        <v>2000150022.7</v>
      </c>
      <c r="B291" s="26">
        <v>286</v>
      </c>
      <c r="C291" s="26">
        <v>2000</v>
      </c>
      <c r="D291" s="26" t="s">
        <v>1481</v>
      </c>
      <c r="E291" s="26">
        <f>+Hoja1!S291</f>
        <v>1500</v>
      </c>
      <c r="F291" s="26" t="s">
        <v>1628</v>
      </c>
      <c r="G291" s="26">
        <v>2</v>
      </c>
      <c r="H291" s="26" t="s">
        <v>40</v>
      </c>
      <c r="I291" s="26" t="s">
        <v>416</v>
      </c>
      <c r="J291" s="26" t="s">
        <v>417</v>
      </c>
      <c r="K291" s="26" t="s">
        <v>1553</v>
      </c>
      <c r="L291" s="26" t="s">
        <v>1506</v>
      </c>
      <c r="M291" s="26" t="s">
        <v>1509</v>
      </c>
    </row>
    <row r="292" spans="1:13">
      <c r="A292" s="26" t="str">
        <f t="shared" si="5"/>
        <v>2000150013n.a</v>
      </c>
      <c r="B292" s="26">
        <v>287</v>
      </c>
      <c r="C292" s="26">
        <v>2000</v>
      </c>
      <c r="D292" s="26" t="s">
        <v>1481</v>
      </c>
      <c r="E292" s="26">
        <f>+Hoja1!S292</f>
        <v>1500</v>
      </c>
      <c r="F292" s="26" t="s">
        <v>1628</v>
      </c>
      <c r="G292" s="26">
        <v>13</v>
      </c>
      <c r="H292" s="26" t="s">
        <v>71</v>
      </c>
      <c r="I292" s="26" t="s">
        <v>1487</v>
      </c>
      <c r="J292" s="26" t="s">
        <v>417</v>
      </c>
      <c r="K292" s="26" t="s">
        <v>72</v>
      </c>
      <c r="L292" s="26" t="s">
        <v>1506</v>
      </c>
      <c r="M292" s="26" t="s">
        <v>1509</v>
      </c>
    </row>
    <row r="293" spans="1:13">
      <c r="A293" s="26" t="str">
        <f t="shared" si="5"/>
        <v>2000150013n.a</v>
      </c>
      <c r="B293" s="26">
        <v>288</v>
      </c>
      <c r="C293" s="26">
        <v>2000</v>
      </c>
      <c r="D293" s="26" t="s">
        <v>1481</v>
      </c>
      <c r="E293" s="26">
        <f>+Hoja1!S293</f>
        <v>1500</v>
      </c>
      <c r="F293" s="26" t="s">
        <v>1628</v>
      </c>
      <c r="G293" s="26">
        <v>13</v>
      </c>
      <c r="H293" s="26" t="s">
        <v>71</v>
      </c>
      <c r="I293" s="26" t="s">
        <v>1487</v>
      </c>
      <c r="J293" s="26" t="s">
        <v>417</v>
      </c>
      <c r="K293" s="26" t="s">
        <v>74</v>
      </c>
      <c r="L293" s="26" t="s">
        <v>1506</v>
      </c>
      <c r="M293" s="26" t="s">
        <v>1509</v>
      </c>
    </row>
    <row r="294" spans="1:13">
      <c r="A294" s="26" t="str">
        <f t="shared" si="5"/>
        <v>2000150013n.a</v>
      </c>
      <c r="B294" s="26">
        <v>289</v>
      </c>
      <c r="C294" s="26">
        <v>2000</v>
      </c>
      <c r="D294" s="26" t="s">
        <v>1481</v>
      </c>
      <c r="E294" s="26">
        <f>+Hoja1!S294</f>
        <v>1500</v>
      </c>
      <c r="F294" s="26" t="s">
        <v>1628</v>
      </c>
      <c r="G294" s="26">
        <v>13</v>
      </c>
      <c r="H294" s="26" t="s">
        <v>71</v>
      </c>
      <c r="I294" s="26" t="s">
        <v>1487</v>
      </c>
      <c r="J294" s="26" t="s">
        <v>417</v>
      </c>
      <c r="K294" s="26" t="s">
        <v>75</v>
      </c>
      <c r="L294" s="26" t="s">
        <v>1506</v>
      </c>
      <c r="M294" s="26" t="s">
        <v>1509</v>
      </c>
    </row>
    <row r="295" spans="1:13">
      <c r="A295" s="26" t="str">
        <f t="shared" si="5"/>
        <v>2000150013n.a</v>
      </c>
      <c r="B295" s="26">
        <v>290</v>
      </c>
      <c r="C295" s="26">
        <v>2000</v>
      </c>
      <c r="D295" s="26" t="s">
        <v>1481</v>
      </c>
      <c r="E295" s="26">
        <f>+Hoja1!S295</f>
        <v>1500</v>
      </c>
      <c r="F295" s="26" t="s">
        <v>1628</v>
      </c>
      <c r="G295" s="26">
        <v>13</v>
      </c>
      <c r="H295" s="26" t="s">
        <v>71</v>
      </c>
      <c r="I295" s="26" t="s">
        <v>1487</v>
      </c>
      <c r="J295" s="26" t="s">
        <v>417</v>
      </c>
      <c r="K295" s="26" t="s">
        <v>76</v>
      </c>
      <c r="L295" s="26" t="s">
        <v>1506</v>
      </c>
      <c r="M295" s="26" t="s">
        <v>1509</v>
      </c>
    </row>
    <row r="296" spans="1:13">
      <c r="A296" s="26" t="str">
        <f t="shared" si="5"/>
        <v>200015001818.1</v>
      </c>
      <c r="B296" s="26">
        <v>291</v>
      </c>
      <c r="C296" s="26">
        <v>2000</v>
      </c>
      <c r="D296" s="26" t="s">
        <v>1481</v>
      </c>
      <c r="E296" s="26">
        <f>+Hoja1!S296</f>
        <v>1500</v>
      </c>
      <c r="F296" s="26" t="s">
        <v>1628</v>
      </c>
      <c r="G296" s="26">
        <v>18</v>
      </c>
      <c r="H296" s="26" t="s">
        <v>78</v>
      </c>
      <c r="I296" s="26" t="s">
        <v>77</v>
      </c>
      <c r="J296" s="26" t="s">
        <v>98</v>
      </c>
      <c r="K296" s="26" t="s">
        <v>345</v>
      </c>
      <c r="L296" s="26" t="s">
        <v>1508</v>
      </c>
      <c r="M296" s="26" t="s">
        <v>1509</v>
      </c>
    </row>
    <row r="297" spans="1:13">
      <c r="A297" s="26" t="str">
        <f t="shared" si="5"/>
        <v>200015001818.1</v>
      </c>
      <c r="B297" s="26">
        <v>292</v>
      </c>
      <c r="C297" s="26">
        <v>2000</v>
      </c>
      <c r="D297" s="26" t="s">
        <v>1481</v>
      </c>
      <c r="E297" s="26">
        <f>+Hoja1!S297</f>
        <v>1500</v>
      </c>
      <c r="F297" s="26" t="s">
        <v>1628</v>
      </c>
      <c r="G297" s="26">
        <v>18</v>
      </c>
      <c r="H297" s="26" t="s">
        <v>78</v>
      </c>
      <c r="I297" s="26" t="s">
        <v>77</v>
      </c>
      <c r="J297" s="26" t="s">
        <v>98</v>
      </c>
      <c r="K297" s="26" t="s">
        <v>1554</v>
      </c>
      <c r="L297" s="26" t="s">
        <v>1508</v>
      </c>
      <c r="M297" s="26" t="s">
        <v>1509</v>
      </c>
    </row>
    <row r="298" spans="1:13">
      <c r="A298" s="26" t="str">
        <f t="shared" si="5"/>
        <v>200015001818.1</v>
      </c>
      <c r="B298" s="26">
        <v>293</v>
      </c>
      <c r="C298" s="26">
        <v>2000</v>
      </c>
      <c r="D298" s="26" t="s">
        <v>1481</v>
      </c>
      <c r="E298" s="26">
        <f>+Hoja1!S298</f>
        <v>1500</v>
      </c>
      <c r="F298" s="26" t="s">
        <v>1628</v>
      </c>
      <c r="G298" s="26">
        <v>18</v>
      </c>
      <c r="H298" s="26" t="s">
        <v>78</v>
      </c>
      <c r="I298" s="26" t="s">
        <v>77</v>
      </c>
      <c r="J298" s="26" t="s">
        <v>98</v>
      </c>
      <c r="K298" s="26" t="s">
        <v>1555</v>
      </c>
      <c r="L298" s="26" t="s">
        <v>1508</v>
      </c>
      <c r="M298" s="26" t="s">
        <v>1509</v>
      </c>
    </row>
    <row r="299" spans="1:13">
      <c r="A299" s="26" t="str">
        <f t="shared" si="5"/>
        <v>200015001818.1</v>
      </c>
      <c r="B299" s="26">
        <v>294</v>
      </c>
      <c r="C299" s="26">
        <v>2000</v>
      </c>
      <c r="D299" s="26" t="s">
        <v>1481</v>
      </c>
      <c r="E299" s="26">
        <f>+Hoja1!S299</f>
        <v>1500</v>
      </c>
      <c r="F299" s="26" t="s">
        <v>1628</v>
      </c>
      <c r="G299" s="26">
        <v>18</v>
      </c>
      <c r="H299" s="26" t="s">
        <v>78</v>
      </c>
      <c r="I299" s="26" t="s">
        <v>77</v>
      </c>
      <c r="J299" s="26" t="s">
        <v>98</v>
      </c>
      <c r="K299" s="26" t="s">
        <v>1556</v>
      </c>
      <c r="L299" s="26" t="s">
        <v>1508</v>
      </c>
      <c r="M299" s="26" t="s">
        <v>1509</v>
      </c>
    </row>
    <row r="300" spans="1:13">
      <c r="A300" s="26" t="str">
        <f t="shared" si="5"/>
        <v>2000150013n.a</v>
      </c>
      <c r="B300" s="26">
        <v>295</v>
      </c>
      <c r="C300" s="26">
        <v>2000</v>
      </c>
      <c r="D300" s="26" t="s">
        <v>1481</v>
      </c>
      <c r="E300" s="26">
        <f>+Hoja1!S300</f>
        <v>1500</v>
      </c>
      <c r="F300" s="26" t="s">
        <v>1628</v>
      </c>
      <c r="G300" s="26">
        <v>13</v>
      </c>
      <c r="H300" s="26" t="s">
        <v>71</v>
      </c>
      <c r="I300" s="26" t="s">
        <v>1487</v>
      </c>
      <c r="J300" s="26" t="s">
        <v>98</v>
      </c>
      <c r="K300" s="26" t="s">
        <v>72</v>
      </c>
      <c r="L300" s="26" t="s">
        <v>1506</v>
      </c>
      <c r="M300" s="26" t="s">
        <v>1509</v>
      </c>
    </row>
    <row r="301" spans="1:13">
      <c r="A301" s="26" t="str">
        <f t="shared" si="5"/>
        <v>2000150013n.a</v>
      </c>
      <c r="B301" s="26">
        <v>296</v>
      </c>
      <c r="C301" s="26">
        <v>2000</v>
      </c>
      <c r="D301" s="26" t="s">
        <v>1481</v>
      </c>
      <c r="E301" s="26">
        <f>+Hoja1!S301</f>
        <v>1500</v>
      </c>
      <c r="F301" s="26" t="s">
        <v>1628</v>
      </c>
      <c r="G301" s="26">
        <v>13</v>
      </c>
      <c r="H301" s="26" t="s">
        <v>71</v>
      </c>
      <c r="I301" s="26" t="s">
        <v>1487</v>
      </c>
      <c r="J301" s="26" t="s">
        <v>98</v>
      </c>
      <c r="K301" s="26" t="s">
        <v>74</v>
      </c>
      <c r="L301" s="26" t="s">
        <v>1506</v>
      </c>
      <c r="M301" s="26" t="s">
        <v>1509</v>
      </c>
    </row>
    <row r="302" spans="1:13">
      <c r="A302" s="26" t="str">
        <f t="shared" si="5"/>
        <v>2000150013n.a</v>
      </c>
      <c r="B302" s="26">
        <v>297</v>
      </c>
      <c r="C302" s="26">
        <v>2000</v>
      </c>
      <c r="D302" s="26" t="s">
        <v>1481</v>
      </c>
      <c r="E302" s="26">
        <f>+Hoja1!S302</f>
        <v>1500</v>
      </c>
      <c r="F302" s="26" t="s">
        <v>1628</v>
      </c>
      <c r="G302" s="26">
        <v>13</v>
      </c>
      <c r="H302" s="26" t="s">
        <v>71</v>
      </c>
      <c r="I302" s="26" t="s">
        <v>1487</v>
      </c>
      <c r="J302" s="26" t="s">
        <v>98</v>
      </c>
      <c r="K302" s="26" t="s">
        <v>75</v>
      </c>
      <c r="L302" s="26" t="s">
        <v>1506</v>
      </c>
      <c r="M302" s="26" t="s">
        <v>1509</v>
      </c>
    </row>
    <row r="303" spans="1:13">
      <c r="A303" s="26" t="str">
        <f t="shared" si="5"/>
        <v>2000150013n.a</v>
      </c>
      <c r="B303" s="26">
        <v>298</v>
      </c>
      <c r="C303" s="26">
        <v>2000</v>
      </c>
      <c r="D303" s="26" t="s">
        <v>1481</v>
      </c>
      <c r="E303" s="26">
        <f>+Hoja1!S303</f>
        <v>1500</v>
      </c>
      <c r="F303" s="26" t="s">
        <v>1628</v>
      </c>
      <c r="G303" s="26">
        <v>13</v>
      </c>
      <c r="H303" s="26" t="s">
        <v>71</v>
      </c>
      <c r="I303" s="26" t="s">
        <v>1487</v>
      </c>
      <c r="J303" s="26" t="s">
        <v>98</v>
      </c>
      <c r="K303" s="26" t="s">
        <v>76</v>
      </c>
      <c r="L303" s="26" t="s">
        <v>1506</v>
      </c>
      <c r="M303" s="26" t="s">
        <v>1509</v>
      </c>
    </row>
    <row r="304" spans="1:13">
      <c r="A304" s="26" t="str">
        <f t="shared" si="5"/>
        <v>200015001919.2</v>
      </c>
      <c r="B304" s="26">
        <v>299</v>
      </c>
      <c r="C304" s="26">
        <v>2000</v>
      </c>
      <c r="D304" s="26" t="s">
        <v>1481</v>
      </c>
      <c r="E304" s="26">
        <f>+Hoja1!S304</f>
        <v>1500</v>
      </c>
      <c r="F304" s="26" t="s">
        <v>1628</v>
      </c>
      <c r="G304" s="26">
        <v>19</v>
      </c>
      <c r="H304" s="26" t="s">
        <v>108</v>
      </c>
      <c r="I304" s="26" t="s">
        <v>107</v>
      </c>
      <c r="J304" s="26" t="s">
        <v>109</v>
      </c>
      <c r="K304" s="26" t="s">
        <v>110</v>
      </c>
      <c r="L304" s="26" t="s">
        <v>1507</v>
      </c>
      <c r="M304" s="26" t="s">
        <v>1509</v>
      </c>
    </row>
    <row r="305" spans="1:13">
      <c r="A305" s="26" t="str">
        <f t="shared" si="5"/>
        <v>200015002626.11</v>
      </c>
      <c r="B305" s="26">
        <v>300</v>
      </c>
      <c r="C305" s="26">
        <v>2000</v>
      </c>
      <c r="D305" s="26" t="s">
        <v>1481</v>
      </c>
      <c r="E305" s="26">
        <f>+Hoja1!S305</f>
        <v>1500</v>
      </c>
      <c r="F305" s="26" t="s">
        <v>1628</v>
      </c>
      <c r="G305" s="26">
        <v>26</v>
      </c>
      <c r="H305" s="26" t="s">
        <v>214</v>
      </c>
      <c r="I305" s="26" t="s">
        <v>436</v>
      </c>
      <c r="J305" s="26" t="s">
        <v>437</v>
      </c>
      <c r="K305" s="26" t="s">
        <v>438</v>
      </c>
      <c r="L305" s="26" t="s">
        <v>1508</v>
      </c>
      <c r="M305" s="26" t="s">
        <v>1509</v>
      </c>
    </row>
    <row r="306" spans="1:13">
      <c r="A306" s="26" t="str">
        <f t="shared" si="5"/>
        <v>200020002626.11</v>
      </c>
      <c r="B306" s="26">
        <v>301</v>
      </c>
      <c r="C306" s="26">
        <v>2000</v>
      </c>
      <c r="D306" s="26" t="s">
        <v>1481</v>
      </c>
      <c r="E306" s="26">
        <f>+Hoja1!S306</f>
        <v>2000</v>
      </c>
      <c r="F306" s="26" t="s">
        <v>1481</v>
      </c>
      <c r="G306" s="26">
        <v>26</v>
      </c>
      <c r="H306" s="26" t="s">
        <v>214</v>
      </c>
      <c r="I306" s="26" t="s">
        <v>436</v>
      </c>
      <c r="J306" s="26" t="s">
        <v>437</v>
      </c>
      <c r="K306" s="26" t="s">
        <v>440</v>
      </c>
      <c r="L306" s="26" t="s">
        <v>1508</v>
      </c>
      <c r="M306" s="26" t="s">
        <v>1509</v>
      </c>
    </row>
    <row r="307" spans="1:13">
      <c r="A307" s="26" t="str">
        <f t="shared" si="5"/>
        <v>200020002626.11</v>
      </c>
      <c r="B307" s="26">
        <v>302</v>
      </c>
      <c r="C307" s="26">
        <v>2000</v>
      </c>
      <c r="D307" s="26" t="s">
        <v>1481</v>
      </c>
      <c r="E307" s="26">
        <f>+Hoja1!S307</f>
        <v>2000</v>
      </c>
      <c r="F307" s="26" t="s">
        <v>1481</v>
      </c>
      <c r="G307" s="26">
        <v>26</v>
      </c>
      <c r="H307" s="26" t="s">
        <v>214</v>
      </c>
      <c r="I307" s="26" t="s">
        <v>436</v>
      </c>
      <c r="J307" s="26" t="s">
        <v>437</v>
      </c>
      <c r="K307" s="26" t="s">
        <v>441</v>
      </c>
      <c r="L307" s="26" t="s">
        <v>1508</v>
      </c>
      <c r="M307" s="26" t="s">
        <v>1509</v>
      </c>
    </row>
    <row r="308" spans="1:13">
      <c r="A308" s="26" t="str">
        <f t="shared" si="5"/>
        <v>200020002626.11</v>
      </c>
      <c r="B308" s="26">
        <v>303</v>
      </c>
      <c r="C308" s="26">
        <v>2000</v>
      </c>
      <c r="D308" s="26" t="s">
        <v>1481</v>
      </c>
      <c r="E308" s="26">
        <f>+Hoja1!S308</f>
        <v>2000</v>
      </c>
      <c r="F308" s="26" t="s">
        <v>1481</v>
      </c>
      <c r="G308" s="26">
        <v>26</v>
      </c>
      <c r="H308" s="26" t="s">
        <v>214</v>
      </c>
      <c r="I308" s="26" t="s">
        <v>436</v>
      </c>
      <c r="J308" s="26" t="s">
        <v>437</v>
      </c>
      <c r="K308" s="26" t="s">
        <v>442</v>
      </c>
      <c r="L308" s="26" t="s">
        <v>1508</v>
      </c>
      <c r="M308" s="26" t="s">
        <v>1509</v>
      </c>
    </row>
    <row r="309" spans="1:13">
      <c r="A309" s="26" t="str">
        <f t="shared" si="5"/>
        <v>200020002626.11</v>
      </c>
      <c r="B309" s="26">
        <v>304</v>
      </c>
      <c r="C309" s="26">
        <v>2000</v>
      </c>
      <c r="D309" s="26" t="s">
        <v>1481</v>
      </c>
      <c r="E309" s="26">
        <f>+Hoja1!S309</f>
        <v>2000</v>
      </c>
      <c r="F309" s="26" t="s">
        <v>1481</v>
      </c>
      <c r="G309" s="26">
        <v>26</v>
      </c>
      <c r="H309" s="26" t="s">
        <v>214</v>
      </c>
      <c r="I309" s="26" t="s">
        <v>436</v>
      </c>
      <c r="J309" s="26" t="s">
        <v>437</v>
      </c>
      <c r="K309" s="26" t="s">
        <v>443</v>
      </c>
      <c r="L309" s="26" t="s">
        <v>1508</v>
      </c>
      <c r="M309" s="26" t="s">
        <v>1509</v>
      </c>
    </row>
    <row r="310" spans="1:13">
      <c r="A310" s="26" t="str">
        <f t="shared" si="5"/>
        <v>200020002626.11</v>
      </c>
      <c r="B310" s="26">
        <v>305</v>
      </c>
      <c r="C310" s="26">
        <v>2000</v>
      </c>
      <c r="D310" s="26" t="s">
        <v>1481</v>
      </c>
      <c r="E310" s="26">
        <f>+Hoja1!S310</f>
        <v>2000</v>
      </c>
      <c r="F310" s="26" t="s">
        <v>1481</v>
      </c>
      <c r="G310" s="26">
        <v>26</v>
      </c>
      <c r="H310" s="26" t="s">
        <v>214</v>
      </c>
      <c r="I310" s="26" t="s">
        <v>436</v>
      </c>
      <c r="J310" s="26" t="s">
        <v>437</v>
      </c>
      <c r="K310" s="26" t="s">
        <v>444</v>
      </c>
      <c r="L310" s="26" t="s">
        <v>1508</v>
      </c>
      <c r="M310" s="26" t="s">
        <v>1509</v>
      </c>
    </row>
    <row r="311" spans="1:13">
      <c r="A311" s="26" t="str">
        <f t="shared" si="5"/>
        <v>200020002626.11</v>
      </c>
      <c r="B311" s="26">
        <v>306</v>
      </c>
      <c r="C311" s="26">
        <v>2000</v>
      </c>
      <c r="D311" s="26" t="s">
        <v>1481</v>
      </c>
      <c r="E311" s="26">
        <f>+Hoja1!S311</f>
        <v>2000</v>
      </c>
      <c r="F311" s="26" t="s">
        <v>1481</v>
      </c>
      <c r="G311" s="26">
        <v>26</v>
      </c>
      <c r="H311" s="26" t="s">
        <v>214</v>
      </c>
      <c r="I311" s="26" t="s">
        <v>436</v>
      </c>
      <c r="J311" s="26" t="s">
        <v>437</v>
      </c>
      <c r="K311" s="26" t="s">
        <v>445</v>
      </c>
      <c r="L311" s="26" t="s">
        <v>1508</v>
      </c>
      <c r="M311" s="26" t="s">
        <v>1509</v>
      </c>
    </row>
    <row r="312" spans="1:13">
      <c r="A312" s="26" t="str">
        <f t="shared" si="5"/>
        <v>200020002626.11</v>
      </c>
      <c r="B312" s="26">
        <v>307</v>
      </c>
      <c r="C312" s="26">
        <v>2000</v>
      </c>
      <c r="D312" s="26" t="s">
        <v>1481</v>
      </c>
      <c r="E312" s="26">
        <f>+Hoja1!S312</f>
        <v>2000</v>
      </c>
      <c r="F312" s="26" t="s">
        <v>1481</v>
      </c>
      <c r="G312" s="26">
        <v>26</v>
      </c>
      <c r="H312" s="26" t="s">
        <v>214</v>
      </c>
      <c r="I312" s="26" t="s">
        <v>436</v>
      </c>
      <c r="J312" s="26" t="s">
        <v>437</v>
      </c>
      <c r="K312" s="26" t="s">
        <v>446</v>
      </c>
      <c r="L312" s="26" t="s">
        <v>1508</v>
      </c>
      <c r="M312" s="26" t="s">
        <v>1509</v>
      </c>
    </row>
    <row r="313" spans="1:13">
      <c r="A313" s="26" t="str">
        <f t="shared" si="5"/>
        <v>200020002626.11</v>
      </c>
      <c r="B313" s="26">
        <v>308</v>
      </c>
      <c r="C313" s="26">
        <v>2000</v>
      </c>
      <c r="D313" s="26" t="s">
        <v>1481</v>
      </c>
      <c r="E313" s="26">
        <f>+Hoja1!S313</f>
        <v>2000</v>
      </c>
      <c r="F313" s="26" t="s">
        <v>1481</v>
      </c>
      <c r="G313" s="26">
        <v>26</v>
      </c>
      <c r="H313" s="26" t="s">
        <v>214</v>
      </c>
      <c r="I313" s="26" t="s">
        <v>436</v>
      </c>
      <c r="J313" s="26" t="s">
        <v>437</v>
      </c>
      <c r="K313" s="26" t="s">
        <v>447</v>
      </c>
      <c r="L313" s="26" t="s">
        <v>1508</v>
      </c>
      <c r="M313" s="26" t="s">
        <v>1509</v>
      </c>
    </row>
    <row r="314" spans="1:13">
      <c r="A314" s="26" t="str">
        <f t="shared" si="5"/>
        <v>200020002626.11</v>
      </c>
      <c r="B314" s="26">
        <v>309</v>
      </c>
      <c r="C314" s="26">
        <v>2000</v>
      </c>
      <c r="D314" s="26" t="s">
        <v>1481</v>
      </c>
      <c r="E314" s="26">
        <f>+Hoja1!S314</f>
        <v>2000</v>
      </c>
      <c r="F314" s="26" t="s">
        <v>1481</v>
      </c>
      <c r="G314" s="26">
        <v>26</v>
      </c>
      <c r="H314" s="26" t="s">
        <v>214</v>
      </c>
      <c r="I314" s="26" t="s">
        <v>436</v>
      </c>
      <c r="J314" s="26" t="s">
        <v>437</v>
      </c>
      <c r="K314" s="26" t="s">
        <v>448</v>
      </c>
      <c r="L314" s="26" t="s">
        <v>1508</v>
      </c>
      <c r="M314" s="26" t="s">
        <v>1509</v>
      </c>
    </row>
    <row r="315" spans="1:13">
      <c r="A315" s="26" t="str">
        <f t="shared" si="5"/>
        <v>200020002626.11</v>
      </c>
      <c r="B315" s="26">
        <v>310</v>
      </c>
      <c r="C315" s="26">
        <v>2000</v>
      </c>
      <c r="D315" s="26" t="s">
        <v>1481</v>
      </c>
      <c r="E315" s="26">
        <f>+Hoja1!S315</f>
        <v>2000</v>
      </c>
      <c r="F315" s="26" t="s">
        <v>1481</v>
      </c>
      <c r="G315" s="26">
        <v>26</v>
      </c>
      <c r="H315" s="26" t="s">
        <v>214</v>
      </c>
      <c r="I315" s="26" t="s">
        <v>436</v>
      </c>
      <c r="J315" s="26" t="s">
        <v>437</v>
      </c>
      <c r="K315" s="26" t="s">
        <v>449</v>
      </c>
      <c r="L315" s="26" t="s">
        <v>1508</v>
      </c>
      <c r="M315" s="26" t="s">
        <v>1509</v>
      </c>
    </row>
    <row r="316" spans="1:13">
      <c r="A316" s="26" t="str">
        <f t="shared" si="5"/>
        <v>200020002626.11</v>
      </c>
      <c r="B316" s="26">
        <v>311</v>
      </c>
      <c r="C316" s="26">
        <v>2000</v>
      </c>
      <c r="D316" s="26" t="s">
        <v>1481</v>
      </c>
      <c r="E316" s="26">
        <f>+Hoja1!S316</f>
        <v>2000</v>
      </c>
      <c r="F316" s="26" t="s">
        <v>1481</v>
      </c>
      <c r="G316" s="26">
        <v>26</v>
      </c>
      <c r="H316" s="26" t="s">
        <v>214</v>
      </c>
      <c r="I316" s="26" t="s">
        <v>436</v>
      </c>
      <c r="J316" s="26" t="s">
        <v>437</v>
      </c>
      <c r="K316" s="26" t="s">
        <v>450</v>
      </c>
      <c r="L316" s="26" t="s">
        <v>1508</v>
      </c>
      <c r="M316" s="26" t="s">
        <v>1509</v>
      </c>
    </row>
    <row r="317" spans="1:13">
      <c r="A317" s="26" t="str">
        <f t="shared" si="5"/>
        <v>200020002626.11</v>
      </c>
      <c r="B317" s="26">
        <v>312</v>
      </c>
      <c r="C317" s="26">
        <v>2000</v>
      </c>
      <c r="D317" s="26" t="s">
        <v>1481</v>
      </c>
      <c r="E317" s="26">
        <f>+Hoja1!S317</f>
        <v>2000</v>
      </c>
      <c r="F317" s="26" t="s">
        <v>1481</v>
      </c>
      <c r="G317" s="26">
        <v>26</v>
      </c>
      <c r="H317" s="26" t="s">
        <v>214</v>
      </c>
      <c r="I317" s="26" t="s">
        <v>436</v>
      </c>
      <c r="J317" s="26" t="s">
        <v>437</v>
      </c>
      <c r="K317" s="26" t="s">
        <v>451</v>
      </c>
      <c r="L317" s="26" t="s">
        <v>1508</v>
      </c>
      <c r="M317" s="26" t="s">
        <v>1509</v>
      </c>
    </row>
    <row r="318" spans="1:13">
      <c r="A318" s="26" t="str">
        <f t="shared" si="5"/>
        <v>200020002626.11</v>
      </c>
      <c r="B318" s="26">
        <v>313</v>
      </c>
      <c r="C318" s="26">
        <v>2000</v>
      </c>
      <c r="D318" s="26" t="s">
        <v>1481</v>
      </c>
      <c r="E318" s="26">
        <f>+Hoja1!S318</f>
        <v>2000</v>
      </c>
      <c r="F318" s="26" t="s">
        <v>1481</v>
      </c>
      <c r="G318" s="26">
        <v>26</v>
      </c>
      <c r="H318" s="26" t="s">
        <v>214</v>
      </c>
      <c r="I318" s="26" t="s">
        <v>436</v>
      </c>
      <c r="J318" s="26" t="s">
        <v>437</v>
      </c>
      <c r="K318" s="26" t="s">
        <v>452</v>
      </c>
      <c r="L318" s="26" t="s">
        <v>1508</v>
      </c>
      <c r="M318" s="26" t="s">
        <v>1509</v>
      </c>
    </row>
    <row r="319" spans="1:13">
      <c r="A319" s="26" t="str">
        <f t="shared" si="5"/>
        <v>200021002626.11</v>
      </c>
      <c r="B319" s="26">
        <v>314</v>
      </c>
      <c r="C319" s="26">
        <v>2000</v>
      </c>
      <c r="D319" s="26" t="s">
        <v>1481</v>
      </c>
      <c r="E319" s="26">
        <f>+Hoja1!S319</f>
        <v>2100</v>
      </c>
      <c r="F319" s="26" t="s">
        <v>1629</v>
      </c>
      <c r="G319" s="26">
        <v>26</v>
      </c>
      <c r="H319" s="26" t="s">
        <v>214</v>
      </c>
      <c r="I319" s="26" t="s">
        <v>436</v>
      </c>
      <c r="J319" s="26" t="s">
        <v>437</v>
      </c>
      <c r="K319" s="26" t="s">
        <v>453</v>
      </c>
      <c r="L319" s="26" t="s">
        <v>1508</v>
      </c>
      <c r="M319" s="26" t="s">
        <v>1509</v>
      </c>
    </row>
    <row r="320" spans="1:13">
      <c r="A320" s="26" t="str">
        <f t="shared" si="5"/>
        <v>200021002626.11</v>
      </c>
      <c r="B320" s="26">
        <v>315</v>
      </c>
      <c r="C320" s="26">
        <v>2000</v>
      </c>
      <c r="D320" s="26" t="s">
        <v>1481</v>
      </c>
      <c r="E320" s="26">
        <f>+Hoja1!S320</f>
        <v>2100</v>
      </c>
      <c r="F320" s="26" t="s">
        <v>1629</v>
      </c>
      <c r="G320" s="26">
        <v>26</v>
      </c>
      <c r="H320" s="26" t="s">
        <v>214</v>
      </c>
      <c r="I320" s="26" t="s">
        <v>436</v>
      </c>
      <c r="J320" s="26" t="s">
        <v>437</v>
      </c>
      <c r="K320" s="26" t="s">
        <v>454</v>
      </c>
      <c r="L320" s="26" t="s">
        <v>1508</v>
      </c>
      <c r="M320" s="26" t="s">
        <v>1509</v>
      </c>
    </row>
    <row r="321" spans="1:13">
      <c r="A321" s="26" t="str">
        <f t="shared" si="5"/>
        <v>200021002626.11</v>
      </c>
      <c r="B321" s="26">
        <v>316</v>
      </c>
      <c r="C321" s="26">
        <v>2000</v>
      </c>
      <c r="D321" s="26" t="s">
        <v>1481</v>
      </c>
      <c r="E321" s="26">
        <f>+Hoja1!S321</f>
        <v>2100</v>
      </c>
      <c r="F321" s="26" t="s">
        <v>1629</v>
      </c>
      <c r="G321" s="26">
        <v>26</v>
      </c>
      <c r="H321" s="26" t="s">
        <v>214</v>
      </c>
      <c r="I321" s="26" t="s">
        <v>436</v>
      </c>
      <c r="J321" s="26" t="s">
        <v>437</v>
      </c>
      <c r="K321" s="26" t="s">
        <v>455</v>
      </c>
      <c r="L321" s="26" t="s">
        <v>1508</v>
      </c>
      <c r="M321" s="26" t="s">
        <v>1509</v>
      </c>
    </row>
    <row r="322" spans="1:13">
      <c r="A322" s="26" t="str">
        <f t="shared" si="5"/>
        <v>200021002626.11</v>
      </c>
      <c r="B322" s="26">
        <v>317</v>
      </c>
      <c r="C322" s="26">
        <v>2000</v>
      </c>
      <c r="D322" s="26" t="s">
        <v>1481</v>
      </c>
      <c r="E322" s="26">
        <f>+Hoja1!S322</f>
        <v>2100</v>
      </c>
      <c r="F322" s="26" t="s">
        <v>1629</v>
      </c>
      <c r="G322" s="26">
        <v>26</v>
      </c>
      <c r="H322" s="26" t="s">
        <v>214</v>
      </c>
      <c r="I322" s="26" t="s">
        <v>436</v>
      </c>
      <c r="J322" s="26" t="s">
        <v>437</v>
      </c>
      <c r="K322" s="26" t="s">
        <v>456</v>
      </c>
      <c r="L322" s="26" t="s">
        <v>1508</v>
      </c>
      <c r="M322" s="26" t="s">
        <v>1509</v>
      </c>
    </row>
    <row r="323" spans="1:13">
      <c r="A323" s="26" t="str">
        <f t="shared" si="5"/>
        <v>200021002626.11</v>
      </c>
      <c r="B323" s="26">
        <v>318</v>
      </c>
      <c r="C323" s="26">
        <v>2000</v>
      </c>
      <c r="D323" s="26" t="s">
        <v>1481</v>
      </c>
      <c r="E323" s="26">
        <f>+Hoja1!S323</f>
        <v>2100</v>
      </c>
      <c r="F323" s="26" t="s">
        <v>1629</v>
      </c>
      <c r="G323" s="26">
        <v>26</v>
      </c>
      <c r="H323" s="26" t="s">
        <v>214</v>
      </c>
      <c r="I323" s="26" t="s">
        <v>436</v>
      </c>
      <c r="J323" s="26" t="s">
        <v>437</v>
      </c>
      <c r="K323" s="26" t="s">
        <v>457</v>
      </c>
      <c r="L323" s="26" t="s">
        <v>1508</v>
      </c>
      <c r="M323" s="26" t="s">
        <v>1509</v>
      </c>
    </row>
    <row r="324" spans="1:13">
      <c r="A324" s="26" t="str">
        <f t="shared" si="5"/>
        <v>200021002626.11</v>
      </c>
      <c r="B324" s="26">
        <v>319</v>
      </c>
      <c r="C324" s="26">
        <v>2000</v>
      </c>
      <c r="D324" s="26" t="s">
        <v>1481</v>
      </c>
      <c r="E324" s="26">
        <f>+Hoja1!S324</f>
        <v>2100</v>
      </c>
      <c r="F324" s="26" t="s">
        <v>1629</v>
      </c>
      <c r="G324" s="26">
        <v>26</v>
      </c>
      <c r="H324" s="26" t="s">
        <v>214</v>
      </c>
      <c r="I324" s="26" t="s">
        <v>436</v>
      </c>
      <c r="J324" s="26" t="s">
        <v>437</v>
      </c>
      <c r="K324" s="26" t="s">
        <v>458</v>
      </c>
      <c r="L324" s="26" t="s">
        <v>1508</v>
      </c>
      <c r="M324" s="26" t="s">
        <v>1509</v>
      </c>
    </row>
    <row r="325" spans="1:13">
      <c r="A325" s="26" t="str">
        <f t="shared" si="5"/>
        <v>200021002626.11</v>
      </c>
      <c r="B325" s="26">
        <v>320</v>
      </c>
      <c r="C325" s="26">
        <v>2000</v>
      </c>
      <c r="D325" s="26" t="s">
        <v>1481</v>
      </c>
      <c r="E325" s="26">
        <f>+Hoja1!S325</f>
        <v>2100</v>
      </c>
      <c r="F325" s="26" t="s">
        <v>1629</v>
      </c>
      <c r="G325" s="26">
        <v>26</v>
      </c>
      <c r="H325" s="26" t="s">
        <v>214</v>
      </c>
      <c r="I325" s="26" t="s">
        <v>436</v>
      </c>
      <c r="J325" s="26" t="s">
        <v>437</v>
      </c>
      <c r="K325" s="26" t="s">
        <v>459</v>
      </c>
      <c r="L325" s="26" t="s">
        <v>1508</v>
      </c>
      <c r="M325" s="26" t="s">
        <v>1509</v>
      </c>
    </row>
    <row r="326" spans="1:13">
      <c r="A326" s="26" t="str">
        <f t="shared" si="5"/>
        <v>200021002626.11</v>
      </c>
      <c r="B326" s="26">
        <v>321</v>
      </c>
      <c r="C326" s="26">
        <v>2000</v>
      </c>
      <c r="D326" s="26" t="s">
        <v>1481</v>
      </c>
      <c r="E326" s="26">
        <f>+Hoja1!S326</f>
        <v>2100</v>
      </c>
      <c r="F326" s="26" t="s">
        <v>1629</v>
      </c>
      <c r="G326" s="26">
        <v>26</v>
      </c>
      <c r="H326" s="26" t="s">
        <v>214</v>
      </c>
      <c r="I326" s="26" t="s">
        <v>436</v>
      </c>
      <c r="J326" s="26" t="s">
        <v>437</v>
      </c>
      <c r="K326" s="26" t="s">
        <v>460</v>
      </c>
      <c r="L326" s="26" t="s">
        <v>1508</v>
      </c>
      <c r="M326" s="26" t="s">
        <v>1509</v>
      </c>
    </row>
    <row r="327" spans="1:13">
      <c r="A327" s="26" t="str">
        <f t="shared" si="5"/>
        <v>200021002626.11</v>
      </c>
      <c r="B327" s="26">
        <v>322</v>
      </c>
      <c r="C327" s="26">
        <v>2000</v>
      </c>
      <c r="D327" s="26" t="s">
        <v>1481</v>
      </c>
      <c r="E327" s="26">
        <f>+Hoja1!S327</f>
        <v>2100</v>
      </c>
      <c r="F327" s="26" t="s">
        <v>1629</v>
      </c>
      <c r="G327" s="26">
        <v>26</v>
      </c>
      <c r="H327" s="26" t="s">
        <v>214</v>
      </c>
      <c r="I327" s="26" t="s">
        <v>436</v>
      </c>
      <c r="J327" s="26" t="s">
        <v>437</v>
      </c>
      <c r="K327" s="26" t="s">
        <v>461</v>
      </c>
      <c r="L327" s="26" t="s">
        <v>1508</v>
      </c>
      <c r="M327" s="26" t="s">
        <v>1509</v>
      </c>
    </row>
    <row r="328" spans="1:13">
      <c r="A328" s="26" t="str">
        <f t="shared" si="5"/>
        <v>200021002626.11</v>
      </c>
      <c r="B328" s="26">
        <v>323</v>
      </c>
      <c r="C328" s="26">
        <v>2000</v>
      </c>
      <c r="D328" s="26" t="s">
        <v>1481</v>
      </c>
      <c r="E328" s="26">
        <f>+Hoja1!S328</f>
        <v>2100</v>
      </c>
      <c r="F328" s="26" t="s">
        <v>1629</v>
      </c>
      <c r="G328" s="26">
        <v>26</v>
      </c>
      <c r="H328" s="26" t="s">
        <v>214</v>
      </c>
      <c r="I328" s="26" t="s">
        <v>436</v>
      </c>
      <c r="J328" s="26" t="s">
        <v>437</v>
      </c>
      <c r="K328" s="26" t="s">
        <v>462</v>
      </c>
      <c r="L328" s="26" t="s">
        <v>1508</v>
      </c>
      <c r="M328" s="26" t="s">
        <v>1509</v>
      </c>
    </row>
    <row r="329" spans="1:13">
      <c r="A329" s="26" t="str">
        <f t="shared" si="5"/>
        <v>200021002626.11</v>
      </c>
      <c r="B329" s="26">
        <v>324</v>
      </c>
      <c r="C329" s="26">
        <v>2000</v>
      </c>
      <c r="D329" s="26" t="s">
        <v>1481</v>
      </c>
      <c r="E329" s="26">
        <f>+Hoja1!S329</f>
        <v>2100</v>
      </c>
      <c r="F329" s="26" t="s">
        <v>1629</v>
      </c>
      <c r="G329" s="26">
        <v>26</v>
      </c>
      <c r="H329" s="26" t="s">
        <v>214</v>
      </c>
      <c r="I329" s="26" t="s">
        <v>436</v>
      </c>
      <c r="J329" s="26" t="s">
        <v>437</v>
      </c>
      <c r="K329" s="26" t="s">
        <v>453</v>
      </c>
      <c r="L329" s="26" t="s">
        <v>1508</v>
      </c>
      <c r="M329" s="26" t="s">
        <v>1509</v>
      </c>
    </row>
    <row r="330" spans="1:13">
      <c r="A330" s="26" t="str">
        <f t="shared" ref="A330:A393" si="6">+C330&amp;E330&amp;G330&amp;I330</f>
        <v>200021002626.11</v>
      </c>
      <c r="B330" s="26">
        <v>325</v>
      </c>
      <c r="C330" s="26">
        <v>2000</v>
      </c>
      <c r="D330" s="26" t="s">
        <v>1481</v>
      </c>
      <c r="E330" s="26">
        <f>+Hoja1!S330</f>
        <v>2100</v>
      </c>
      <c r="F330" s="26" t="s">
        <v>1629</v>
      </c>
      <c r="G330" s="26">
        <v>26</v>
      </c>
      <c r="H330" s="26" t="s">
        <v>214</v>
      </c>
      <c r="I330" s="26" t="s">
        <v>436</v>
      </c>
      <c r="J330" s="26" t="s">
        <v>437</v>
      </c>
      <c r="K330" s="26" t="s">
        <v>463</v>
      </c>
      <c r="L330" s="26" t="s">
        <v>1508</v>
      </c>
      <c r="M330" s="26" t="s">
        <v>1509</v>
      </c>
    </row>
    <row r="331" spans="1:13">
      <c r="A331" s="26" t="str">
        <f t="shared" si="6"/>
        <v>200021002626.11</v>
      </c>
      <c r="B331" s="26">
        <v>326</v>
      </c>
      <c r="C331" s="26">
        <v>2000</v>
      </c>
      <c r="D331" s="26" t="s">
        <v>1481</v>
      </c>
      <c r="E331" s="26">
        <f>+Hoja1!S331</f>
        <v>2100</v>
      </c>
      <c r="F331" s="26" t="s">
        <v>1629</v>
      </c>
      <c r="G331" s="26">
        <v>26</v>
      </c>
      <c r="H331" s="26" t="s">
        <v>214</v>
      </c>
      <c r="I331" s="26" t="s">
        <v>436</v>
      </c>
      <c r="J331" s="26" t="s">
        <v>437</v>
      </c>
      <c r="K331" s="26" t="s">
        <v>454</v>
      </c>
      <c r="L331" s="26" t="s">
        <v>1508</v>
      </c>
      <c r="M331" s="26" t="s">
        <v>1509</v>
      </c>
    </row>
    <row r="332" spans="1:13">
      <c r="A332" s="26" t="str">
        <f t="shared" si="6"/>
        <v>200021002626.11</v>
      </c>
      <c r="B332" s="26">
        <v>327</v>
      </c>
      <c r="C332" s="26">
        <v>2000</v>
      </c>
      <c r="D332" s="26" t="s">
        <v>1481</v>
      </c>
      <c r="E332" s="26">
        <f>+Hoja1!S332</f>
        <v>2100</v>
      </c>
      <c r="F332" s="26" t="s">
        <v>1629</v>
      </c>
      <c r="G332" s="26">
        <v>26</v>
      </c>
      <c r="H332" s="26" t="s">
        <v>214</v>
      </c>
      <c r="I332" s="26" t="s">
        <v>436</v>
      </c>
      <c r="J332" s="26" t="s">
        <v>437</v>
      </c>
      <c r="K332" s="26" t="s">
        <v>455</v>
      </c>
      <c r="L332" s="26" t="s">
        <v>1508</v>
      </c>
      <c r="M332" s="26" t="s">
        <v>1509</v>
      </c>
    </row>
    <row r="333" spans="1:13">
      <c r="A333" s="26" t="str">
        <f t="shared" si="6"/>
        <v>200021002626.11</v>
      </c>
      <c r="B333" s="26">
        <v>328</v>
      </c>
      <c r="C333" s="26">
        <v>2000</v>
      </c>
      <c r="D333" s="26" t="s">
        <v>1481</v>
      </c>
      <c r="E333" s="26">
        <f>+Hoja1!S333</f>
        <v>2100</v>
      </c>
      <c r="F333" s="26" t="s">
        <v>1629</v>
      </c>
      <c r="G333" s="26">
        <v>26</v>
      </c>
      <c r="H333" s="26" t="s">
        <v>214</v>
      </c>
      <c r="I333" s="26" t="s">
        <v>436</v>
      </c>
      <c r="J333" s="26" t="s">
        <v>437</v>
      </c>
      <c r="K333" s="26" t="s">
        <v>456</v>
      </c>
      <c r="L333" s="26" t="s">
        <v>1508</v>
      </c>
      <c r="M333" s="26" t="s">
        <v>1509</v>
      </c>
    </row>
    <row r="334" spans="1:13">
      <c r="A334" s="26" t="str">
        <f t="shared" si="6"/>
        <v>200021002626.11</v>
      </c>
      <c r="B334" s="26">
        <v>329</v>
      </c>
      <c r="C334" s="26">
        <v>2000</v>
      </c>
      <c r="D334" s="26" t="s">
        <v>1481</v>
      </c>
      <c r="E334" s="26">
        <f>+Hoja1!S334</f>
        <v>2100</v>
      </c>
      <c r="F334" s="26" t="s">
        <v>1629</v>
      </c>
      <c r="G334" s="26">
        <v>26</v>
      </c>
      <c r="H334" s="26" t="s">
        <v>214</v>
      </c>
      <c r="I334" s="26" t="s">
        <v>436</v>
      </c>
      <c r="J334" s="26" t="s">
        <v>437</v>
      </c>
      <c r="K334" s="26" t="s">
        <v>464</v>
      </c>
      <c r="L334" s="26" t="s">
        <v>1508</v>
      </c>
      <c r="M334" s="26" t="s">
        <v>1509</v>
      </c>
    </row>
    <row r="335" spans="1:13">
      <c r="A335" s="26" t="str">
        <f t="shared" si="6"/>
        <v>200021002626.11</v>
      </c>
      <c r="B335" s="26">
        <v>330</v>
      </c>
      <c r="C335" s="26">
        <v>2000</v>
      </c>
      <c r="D335" s="26" t="s">
        <v>1481</v>
      </c>
      <c r="E335" s="26">
        <f>+Hoja1!S335</f>
        <v>2100</v>
      </c>
      <c r="F335" s="26" t="s">
        <v>1629</v>
      </c>
      <c r="G335" s="26">
        <v>26</v>
      </c>
      <c r="H335" s="26" t="s">
        <v>214</v>
      </c>
      <c r="I335" s="26" t="s">
        <v>436</v>
      </c>
      <c r="J335" s="26" t="s">
        <v>437</v>
      </c>
      <c r="K335" s="26" t="s">
        <v>465</v>
      </c>
      <c r="L335" s="26" t="s">
        <v>1508</v>
      </c>
      <c r="M335" s="26" t="s">
        <v>1509</v>
      </c>
    </row>
    <row r="336" spans="1:13">
      <c r="A336" s="26" t="str">
        <f t="shared" si="6"/>
        <v>200021002626.11</v>
      </c>
      <c r="B336" s="26">
        <v>331</v>
      </c>
      <c r="C336" s="26">
        <v>2000</v>
      </c>
      <c r="D336" s="26" t="s">
        <v>1481</v>
      </c>
      <c r="E336" s="26">
        <f>+Hoja1!S336</f>
        <v>2100</v>
      </c>
      <c r="F336" s="26" t="s">
        <v>1629</v>
      </c>
      <c r="G336" s="26">
        <v>26</v>
      </c>
      <c r="H336" s="26" t="s">
        <v>214</v>
      </c>
      <c r="I336" s="26" t="s">
        <v>436</v>
      </c>
      <c r="J336" s="26" t="s">
        <v>437</v>
      </c>
      <c r="K336" s="26" t="s">
        <v>463</v>
      </c>
      <c r="L336" s="26" t="s">
        <v>1508</v>
      </c>
      <c r="M336" s="26" t="s">
        <v>1509</v>
      </c>
    </row>
    <row r="337" spans="1:13">
      <c r="A337" s="26" t="str">
        <f t="shared" si="6"/>
        <v>200021002626.11</v>
      </c>
      <c r="B337" s="26">
        <v>332</v>
      </c>
      <c r="C337" s="26">
        <v>2000</v>
      </c>
      <c r="D337" s="26" t="s">
        <v>1481</v>
      </c>
      <c r="E337" s="26">
        <f>+Hoja1!S337</f>
        <v>2100</v>
      </c>
      <c r="F337" s="26" t="s">
        <v>1629</v>
      </c>
      <c r="G337" s="26">
        <v>26</v>
      </c>
      <c r="H337" s="26" t="s">
        <v>214</v>
      </c>
      <c r="I337" s="26" t="s">
        <v>436</v>
      </c>
      <c r="J337" s="26" t="s">
        <v>437</v>
      </c>
      <c r="K337" s="26" t="s">
        <v>466</v>
      </c>
      <c r="L337" s="26" t="s">
        <v>1508</v>
      </c>
      <c r="M337" s="26" t="s">
        <v>1509</v>
      </c>
    </row>
    <row r="338" spans="1:13">
      <c r="A338" s="26" t="str">
        <f t="shared" si="6"/>
        <v>200021002626.11</v>
      </c>
      <c r="B338" s="26">
        <v>333</v>
      </c>
      <c r="C338" s="26">
        <v>2000</v>
      </c>
      <c r="D338" s="26" t="s">
        <v>1481</v>
      </c>
      <c r="E338" s="26">
        <f>+Hoja1!S338</f>
        <v>2100</v>
      </c>
      <c r="F338" s="26" t="s">
        <v>1629</v>
      </c>
      <c r="G338" s="26">
        <v>26</v>
      </c>
      <c r="H338" s="26" t="s">
        <v>214</v>
      </c>
      <c r="I338" s="26" t="s">
        <v>436</v>
      </c>
      <c r="J338" s="26" t="s">
        <v>437</v>
      </c>
      <c r="K338" s="26" t="s">
        <v>467</v>
      </c>
      <c r="L338" s="26" t="s">
        <v>1508</v>
      </c>
      <c r="M338" s="26" t="s">
        <v>1509</v>
      </c>
    </row>
    <row r="339" spans="1:13">
      <c r="A339" s="26" t="str">
        <f t="shared" si="6"/>
        <v>200021002626.11</v>
      </c>
      <c r="B339" s="26">
        <v>334</v>
      </c>
      <c r="C339" s="26">
        <v>2000</v>
      </c>
      <c r="D339" s="26" t="s">
        <v>1481</v>
      </c>
      <c r="E339" s="26">
        <f>+Hoja1!S339</f>
        <v>2100</v>
      </c>
      <c r="F339" s="26" t="s">
        <v>1629</v>
      </c>
      <c r="G339" s="26">
        <v>26</v>
      </c>
      <c r="H339" s="26" t="s">
        <v>214</v>
      </c>
      <c r="I339" s="26" t="s">
        <v>436</v>
      </c>
      <c r="J339" s="26" t="s">
        <v>437</v>
      </c>
      <c r="K339" s="26" t="s">
        <v>468</v>
      </c>
      <c r="L339" s="26" t="s">
        <v>1508</v>
      </c>
      <c r="M339" s="26" t="s">
        <v>1509</v>
      </c>
    </row>
    <row r="340" spans="1:13">
      <c r="A340" s="26" t="str">
        <f t="shared" si="6"/>
        <v>200021002626.11</v>
      </c>
      <c r="B340" s="26">
        <v>335</v>
      </c>
      <c r="C340" s="26">
        <v>2000</v>
      </c>
      <c r="D340" s="26" t="s">
        <v>1481</v>
      </c>
      <c r="E340" s="26">
        <f>+Hoja1!S340</f>
        <v>2100</v>
      </c>
      <c r="F340" s="26" t="s">
        <v>1629</v>
      </c>
      <c r="G340" s="26">
        <v>26</v>
      </c>
      <c r="H340" s="26" t="s">
        <v>214</v>
      </c>
      <c r="I340" s="26" t="s">
        <v>436</v>
      </c>
      <c r="J340" s="26" t="s">
        <v>437</v>
      </c>
      <c r="K340" s="26" t="s">
        <v>469</v>
      </c>
      <c r="L340" s="26" t="s">
        <v>1508</v>
      </c>
      <c r="M340" s="26" t="s">
        <v>1509</v>
      </c>
    </row>
    <row r="341" spans="1:13">
      <c r="A341" s="26" t="str">
        <f t="shared" si="6"/>
        <v>200021002626.11</v>
      </c>
      <c r="B341" s="26">
        <v>336</v>
      </c>
      <c r="C341" s="26">
        <v>2000</v>
      </c>
      <c r="D341" s="26" t="s">
        <v>1481</v>
      </c>
      <c r="E341" s="26">
        <f>+Hoja1!S341</f>
        <v>2100</v>
      </c>
      <c r="F341" s="26" t="s">
        <v>1629</v>
      </c>
      <c r="G341" s="26">
        <v>26</v>
      </c>
      <c r="H341" s="26" t="s">
        <v>214</v>
      </c>
      <c r="I341" s="26" t="s">
        <v>436</v>
      </c>
      <c r="J341" s="26" t="s">
        <v>437</v>
      </c>
      <c r="K341" s="26" t="s">
        <v>470</v>
      </c>
      <c r="L341" s="26" t="s">
        <v>1508</v>
      </c>
      <c r="M341" s="26" t="s">
        <v>1509</v>
      </c>
    </row>
    <row r="342" spans="1:13">
      <c r="A342" s="26" t="str">
        <f t="shared" si="6"/>
        <v>200021002626.11</v>
      </c>
      <c r="B342" s="26">
        <v>337</v>
      </c>
      <c r="C342" s="26">
        <v>2000</v>
      </c>
      <c r="D342" s="26" t="s">
        <v>1481</v>
      </c>
      <c r="E342" s="26">
        <f>+Hoja1!S342</f>
        <v>2100</v>
      </c>
      <c r="F342" s="26" t="s">
        <v>1629</v>
      </c>
      <c r="G342" s="26">
        <v>26</v>
      </c>
      <c r="H342" s="26" t="s">
        <v>214</v>
      </c>
      <c r="I342" s="26" t="s">
        <v>436</v>
      </c>
      <c r="J342" s="26" t="s">
        <v>437</v>
      </c>
      <c r="K342" s="26" t="s">
        <v>471</v>
      </c>
      <c r="L342" s="26" t="s">
        <v>1508</v>
      </c>
      <c r="M342" s="26" t="s">
        <v>1509</v>
      </c>
    </row>
    <row r="343" spans="1:13">
      <c r="A343" s="26" t="str">
        <f t="shared" si="6"/>
        <v>200021002626.11</v>
      </c>
      <c r="B343" s="26">
        <v>338</v>
      </c>
      <c r="C343" s="26">
        <v>2000</v>
      </c>
      <c r="D343" s="26" t="s">
        <v>1481</v>
      </c>
      <c r="E343" s="26">
        <f>+Hoja1!S343</f>
        <v>2100</v>
      </c>
      <c r="F343" s="26" t="s">
        <v>1629</v>
      </c>
      <c r="G343" s="26">
        <v>26</v>
      </c>
      <c r="H343" s="26" t="s">
        <v>214</v>
      </c>
      <c r="I343" s="26" t="s">
        <v>436</v>
      </c>
      <c r="J343" s="26" t="s">
        <v>437</v>
      </c>
      <c r="K343" s="26" t="s">
        <v>472</v>
      </c>
      <c r="L343" s="26" t="s">
        <v>1508</v>
      </c>
      <c r="M343" s="26" t="s">
        <v>1509</v>
      </c>
    </row>
    <row r="344" spans="1:13">
      <c r="A344" s="26" t="str">
        <f t="shared" si="6"/>
        <v>200021002626.11</v>
      </c>
      <c r="B344" s="26">
        <v>339</v>
      </c>
      <c r="C344" s="26">
        <v>2000</v>
      </c>
      <c r="D344" s="26" t="s">
        <v>1481</v>
      </c>
      <c r="E344" s="26">
        <f>+Hoja1!S344</f>
        <v>2100</v>
      </c>
      <c r="F344" s="26" t="s">
        <v>1629</v>
      </c>
      <c r="G344" s="26">
        <v>26</v>
      </c>
      <c r="H344" s="26" t="s">
        <v>214</v>
      </c>
      <c r="I344" s="26" t="s">
        <v>436</v>
      </c>
      <c r="J344" s="26" t="s">
        <v>437</v>
      </c>
      <c r="K344" s="26" t="s">
        <v>473</v>
      </c>
      <c r="L344" s="26" t="s">
        <v>1508</v>
      </c>
      <c r="M344" s="26" t="s">
        <v>1509</v>
      </c>
    </row>
    <row r="345" spans="1:13">
      <c r="A345" s="26" t="str">
        <f t="shared" si="6"/>
        <v>200021002626.11</v>
      </c>
      <c r="B345" s="26">
        <v>340</v>
      </c>
      <c r="C345" s="26">
        <v>2000</v>
      </c>
      <c r="D345" s="26" t="s">
        <v>1481</v>
      </c>
      <c r="E345" s="26">
        <f>+Hoja1!S345</f>
        <v>2100</v>
      </c>
      <c r="F345" s="26" t="s">
        <v>1629</v>
      </c>
      <c r="G345" s="26">
        <v>26</v>
      </c>
      <c r="H345" s="26" t="s">
        <v>214</v>
      </c>
      <c r="I345" s="26" t="s">
        <v>436</v>
      </c>
      <c r="J345" s="26" t="s">
        <v>437</v>
      </c>
      <c r="K345" s="26" t="s">
        <v>474</v>
      </c>
      <c r="L345" s="26" t="s">
        <v>1508</v>
      </c>
      <c r="M345" s="26" t="s">
        <v>1509</v>
      </c>
    </row>
    <row r="346" spans="1:13">
      <c r="A346" s="26" t="str">
        <f t="shared" si="6"/>
        <v>200021002626.11</v>
      </c>
      <c r="B346" s="26">
        <v>341</v>
      </c>
      <c r="C346" s="26">
        <v>2000</v>
      </c>
      <c r="D346" s="26" t="s">
        <v>1481</v>
      </c>
      <c r="E346" s="26">
        <f>+Hoja1!S346</f>
        <v>2100</v>
      </c>
      <c r="F346" s="26" t="s">
        <v>1629</v>
      </c>
      <c r="G346" s="26">
        <v>26</v>
      </c>
      <c r="H346" s="26" t="s">
        <v>214</v>
      </c>
      <c r="I346" s="26" t="s">
        <v>436</v>
      </c>
      <c r="J346" s="26" t="s">
        <v>437</v>
      </c>
      <c r="K346" s="26" t="s">
        <v>475</v>
      </c>
      <c r="L346" s="26" t="s">
        <v>1508</v>
      </c>
      <c r="M346" s="26" t="s">
        <v>1509</v>
      </c>
    </row>
    <row r="347" spans="1:13">
      <c r="A347" s="26" t="str">
        <f t="shared" si="6"/>
        <v>200021002626.11</v>
      </c>
      <c r="B347" s="26">
        <v>342</v>
      </c>
      <c r="C347" s="26">
        <v>2000</v>
      </c>
      <c r="D347" s="26" t="s">
        <v>1481</v>
      </c>
      <c r="E347" s="26">
        <f>+Hoja1!S347</f>
        <v>2100</v>
      </c>
      <c r="F347" s="26" t="s">
        <v>1629</v>
      </c>
      <c r="G347" s="26">
        <v>26</v>
      </c>
      <c r="H347" s="26" t="s">
        <v>214</v>
      </c>
      <c r="I347" s="26" t="s">
        <v>436</v>
      </c>
      <c r="J347" s="26" t="s">
        <v>437</v>
      </c>
      <c r="K347" s="26" t="s">
        <v>476</v>
      </c>
      <c r="L347" s="26" t="s">
        <v>1508</v>
      </c>
      <c r="M347" s="26" t="s">
        <v>1509</v>
      </c>
    </row>
    <row r="348" spans="1:13">
      <c r="A348" s="26" t="str">
        <f t="shared" si="6"/>
        <v>200021002626.11</v>
      </c>
      <c r="B348" s="26">
        <v>343</v>
      </c>
      <c r="C348" s="26">
        <v>2000</v>
      </c>
      <c r="D348" s="26" t="s">
        <v>1481</v>
      </c>
      <c r="E348" s="26">
        <f>+Hoja1!S348</f>
        <v>2100</v>
      </c>
      <c r="F348" s="26" t="s">
        <v>1629</v>
      </c>
      <c r="G348" s="26">
        <v>26</v>
      </c>
      <c r="H348" s="26" t="s">
        <v>214</v>
      </c>
      <c r="I348" s="26" t="s">
        <v>436</v>
      </c>
      <c r="J348" s="26" t="s">
        <v>437</v>
      </c>
      <c r="K348" s="26" t="s">
        <v>477</v>
      </c>
      <c r="L348" s="26" t="s">
        <v>1508</v>
      </c>
      <c r="M348" s="26" t="s">
        <v>1509</v>
      </c>
    </row>
    <row r="349" spans="1:13">
      <c r="A349" s="26" t="str">
        <f t="shared" si="6"/>
        <v>200021002626.11</v>
      </c>
      <c r="B349" s="26">
        <v>344</v>
      </c>
      <c r="C349" s="26">
        <v>2000</v>
      </c>
      <c r="D349" s="26" t="s">
        <v>1481</v>
      </c>
      <c r="E349" s="26">
        <f>+Hoja1!S349</f>
        <v>2100</v>
      </c>
      <c r="F349" s="26" t="s">
        <v>1629</v>
      </c>
      <c r="G349" s="26">
        <v>26</v>
      </c>
      <c r="H349" s="26" t="s">
        <v>214</v>
      </c>
      <c r="I349" s="26" t="s">
        <v>436</v>
      </c>
      <c r="J349" s="26" t="s">
        <v>437</v>
      </c>
      <c r="K349" s="26" t="s">
        <v>478</v>
      </c>
      <c r="L349" s="26" t="s">
        <v>1508</v>
      </c>
      <c r="M349" s="26" t="s">
        <v>1509</v>
      </c>
    </row>
    <row r="350" spans="1:13">
      <c r="A350" s="26" t="str">
        <f t="shared" si="6"/>
        <v>200021002626.11</v>
      </c>
      <c r="B350" s="26">
        <v>345</v>
      </c>
      <c r="C350" s="26">
        <v>2000</v>
      </c>
      <c r="D350" s="26" t="s">
        <v>1481</v>
      </c>
      <c r="E350" s="26">
        <f>+Hoja1!S350</f>
        <v>2100</v>
      </c>
      <c r="F350" s="26" t="s">
        <v>1629</v>
      </c>
      <c r="G350" s="26">
        <v>26</v>
      </c>
      <c r="H350" s="26" t="s">
        <v>214</v>
      </c>
      <c r="I350" s="26" t="s">
        <v>436</v>
      </c>
      <c r="J350" s="26" t="s">
        <v>437</v>
      </c>
      <c r="K350" s="26" t="s">
        <v>479</v>
      </c>
      <c r="L350" s="26" t="s">
        <v>1508</v>
      </c>
      <c r="M350" s="26" t="s">
        <v>1509</v>
      </c>
    </row>
    <row r="351" spans="1:13">
      <c r="A351" s="26" t="str">
        <f t="shared" si="6"/>
        <v>200021002626.11</v>
      </c>
      <c r="B351" s="26">
        <v>346</v>
      </c>
      <c r="C351" s="26">
        <v>2000</v>
      </c>
      <c r="D351" s="26" t="s">
        <v>1481</v>
      </c>
      <c r="E351" s="26">
        <f>+Hoja1!S351</f>
        <v>2100</v>
      </c>
      <c r="F351" s="26" t="s">
        <v>1629</v>
      </c>
      <c r="G351" s="26">
        <v>26</v>
      </c>
      <c r="H351" s="26" t="s">
        <v>214</v>
      </c>
      <c r="I351" s="26" t="s">
        <v>436</v>
      </c>
      <c r="J351" s="26" t="s">
        <v>437</v>
      </c>
      <c r="K351" s="26" t="s">
        <v>480</v>
      </c>
      <c r="L351" s="26" t="s">
        <v>1508</v>
      </c>
      <c r="M351" s="26" t="s">
        <v>1509</v>
      </c>
    </row>
    <row r="352" spans="1:13">
      <c r="A352" s="26" t="str">
        <f t="shared" si="6"/>
        <v>200021002626.11</v>
      </c>
      <c r="B352" s="26">
        <v>347</v>
      </c>
      <c r="C352" s="26">
        <v>2000</v>
      </c>
      <c r="D352" s="26" t="s">
        <v>1481</v>
      </c>
      <c r="E352" s="26">
        <f>+Hoja1!S352</f>
        <v>2100</v>
      </c>
      <c r="F352" s="26" t="s">
        <v>1629</v>
      </c>
      <c r="G352" s="26">
        <v>26</v>
      </c>
      <c r="H352" s="26" t="s">
        <v>214</v>
      </c>
      <c r="I352" s="26" t="s">
        <v>436</v>
      </c>
      <c r="J352" s="26" t="s">
        <v>437</v>
      </c>
      <c r="K352" s="26" t="s">
        <v>481</v>
      </c>
      <c r="L352" s="26" t="s">
        <v>1508</v>
      </c>
      <c r="M352" s="26" t="s">
        <v>1509</v>
      </c>
    </row>
    <row r="353" spans="1:13">
      <c r="A353" s="26" t="str">
        <f t="shared" si="6"/>
        <v>200021002626.11</v>
      </c>
      <c r="B353" s="26">
        <v>348</v>
      </c>
      <c r="C353" s="26">
        <v>2000</v>
      </c>
      <c r="D353" s="26" t="s">
        <v>1481</v>
      </c>
      <c r="E353" s="26">
        <f>+Hoja1!S353</f>
        <v>2100</v>
      </c>
      <c r="F353" s="26" t="s">
        <v>1629</v>
      </c>
      <c r="G353" s="26">
        <v>26</v>
      </c>
      <c r="H353" s="26" t="s">
        <v>214</v>
      </c>
      <c r="I353" s="26" t="s">
        <v>436</v>
      </c>
      <c r="J353" s="26" t="s">
        <v>437</v>
      </c>
      <c r="K353" s="26" t="s">
        <v>482</v>
      </c>
      <c r="L353" s="26" t="s">
        <v>1508</v>
      </c>
      <c r="M353" s="26" t="s">
        <v>1509</v>
      </c>
    </row>
    <row r="354" spans="1:13">
      <c r="A354" s="26" t="str">
        <f t="shared" si="6"/>
        <v>200021002626.11</v>
      </c>
      <c r="B354" s="26">
        <v>349</v>
      </c>
      <c r="C354" s="26">
        <v>2000</v>
      </c>
      <c r="D354" s="26" t="s">
        <v>1481</v>
      </c>
      <c r="E354" s="26">
        <f>+Hoja1!S354</f>
        <v>2100</v>
      </c>
      <c r="F354" s="26" t="s">
        <v>1629</v>
      </c>
      <c r="G354" s="26">
        <v>26</v>
      </c>
      <c r="H354" s="26" t="s">
        <v>214</v>
      </c>
      <c r="I354" s="26" t="s">
        <v>436</v>
      </c>
      <c r="J354" s="26" t="s">
        <v>437</v>
      </c>
      <c r="K354" s="26" t="s">
        <v>483</v>
      </c>
      <c r="L354" s="26" t="s">
        <v>1508</v>
      </c>
      <c r="M354" s="26" t="s">
        <v>1509</v>
      </c>
    </row>
    <row r="355" spans="1:13">
      <c r="A355" s="26" t="str">
        <f t="shared" si="6"/>
        <v>200021002626.11</v>
      </c>
      <c r="B355" s="26">
        <v>350</v>
      </c>
      <c r="C355" s="26">
        <v>2000</v>
      </c>
      <c r="D355" s="26" t="s">
        <v>1481</v>
      </c>
      <c r="E355" s="26">
        <f>+Hoja1!S355</f>
        <v>2100</v>
      </c>
      <c r="F355" s="26" t="s">
        <v>1629</v>
      </c>
      <c r="G355" s="26">
        <v>26</v>
      </c>
      <c r="H355" s="26" t="s">
        <v>214</v>
      </c>
      <c r="I355" s="26" t="s">
        <v>436</v>
      </c>
      <c r="J355" s="26" t="s">
        <v>437</v>
      </c>
      <c r="K355" s="26" t="s">
        <v>477</v>
      </c>
      <c r="L355" s="26" t="s">
        <v>1508</v>
      </c>
      <c r="M355" s="26" t="s">
        <v>1509</v>
      </c>
    </row>
    <row r="356" spans="1:13">
      <c r="A356" s="26" t="str">
        <f t="shared" si="6"/>
        <v>200021002626.11</v>
      </c>
      <c r="B356" s="26">
        <v>351</v>
      </c>
      <c r="C356" s="26">
        <v>2000</v>
      </c>
      <c r="D356" s="26" t="s">
        <v>1481</v>
      </c>
      <c r="E356" s="26">
        <f>+Hoja1!S356</f>
        <v>2100</v>
      </c>
      <c r="F356" s="26" t="s">
        <v>1629</v>
      </c>
      <c r="G356" s="26">
        <v>26</v>
      </c>
      <c r="H356" s="26" t="s">
        <v>214</v>
      </c>
      <c r="I356" s="26" t="s">
        <v>436</v>
      </c>
      <c r="J356" s="26" t="s">
        <v>437</v>
      </c>
      <c r="K356" s="26" t="s">
        <v>484</v>
      </c>
      <c r="L356" s="26" t="s">
        <v>1508</v>
      </c>
      <c r="M356" s="26" t="s">
        <v>1509</v>
      </c>
    </row>
    <row r="357" spans="1:13">
      <c r="A357" s="26" t="str">
        <f t="shared" si="6"/>
        <v>200021002626.11</v>
      </c>
      <c r="B357" s="26">
        <v>352</v>
      </c>
      <c r="C357" s="26">
        <v>2000</v>
      </c>
      <c r="D357" s="26" t="s">
        <v>1481</v>
      </c>
      <c r="E357" s="26">
        <f>+Hoja1!S357</f>
        <v>2100</v>
      </c>
      <c r="F357" s="26" t="s">
        <v>1629</v>
      </c>
      <c r="G357" s="26">
        <v>26</v>
      </c>
      <c r="H357" s="26" t="s">
        <v>214</v>
      </c>
      <c r="I357" s="26" t="s">
        <v>436</v>
      </c>
      <c r="J357" s="26" t="s">
        <v>437</v>
      </c>
      <c r="K357" s="26" t="s">
        <v>454</v>
      </c>
      <c r="L357" s="26" t="s">
        <v>1508</v>
      </c>
      <c r="M357" s="26" t="s">
        <v>1509</v>
      </c>
    </row>
    <row r="358" spans="1:13">
      <c r="A358" s="26" t="str">
        <f t="shared" si="6"/>
        <v>200021002626.11</v>
      </c>
      <c r="B358" s="26">
        <v>353</v>
      </c>
      <c r="C358" s="26">
        <v>2000</v>
      </c>
      <c r="D358" s="26" t="s">
        <v>1481</v>
      </c>
      <c r="E358" s="26">
        <f>+Hoja1!S358</f>
        <v>2100</v>
      </c>
      <c r="F358" s="26" t="s">
        <v>1629</v>
      </c>
      <c r="G358" s="26">
        <v>26</v>
      </c>
      <c r="H358" s="26" t="s">
        <v>214</v>
      </c>
      <c r="I358" s="26" t="s">
        <v>436</v>
      </c>
      <c r="J358" s="26" t="s">
        <v>437</v>
      </c>
      <c r="K358" s="26" t="s">
        <v>455</v>
      </c>
      <c r="L358" s="26" t="s">
        <v>1508</v>
      </c>
      <c r="M358" s="26" t="s">
        <v>1509</v>
      </c>
    </row>
    <row r="359" spans="1:13">
      <c r="A359" s="26" t="str">
        <f t="shared" si="6"/>
        <v>200021002626.11</v>
      </c>
      <c r="B359" s="26">
        <v>354</v>
      </c>
      <c r="C359" s="26">
        <v>2000</v>
      </c>
      <c r="D359" s="26" t="s">
        <v>1481</v>
      </c>
      <c r="E359" s="26">
        <f>+Hoja1!S359</f>
        <v>2100</v>
      </c>
      <c r="F359" s="26" t="s">
        <v>1629</v>
      </c>
      <c r="G359" s="26">
        <v>26</v>
      </c>
      <c r="H359" s="26" t="s">
        <v>214</v>
      </c>
      <c r="I359" s="26" t="s">
        <v>436</v>
      </c>
      <c r="J359" s="26" t="s">
        <v>437</v>
      </c>
      <c r="K359" s="26" t="s">
        <v>456</v>
      </c>
      <c r="L359" s="26" t="s">
        <v>1508</v>
      </c>
      <c r="M359" s="26" t="s">
        <v>1509</v>
      </c>
    </row>
    <row r="360" spans="1:13">
      <c r="A360" s="26" t="str">
        <f t="shared" si="6"/>
        <v>200021002626.11</v>
      </c>
      <c r="B360" s="26">
        <v>355</v>
      </c>
      <c r="C360" s="26">
        <v>2000</v>
      </c>
      <c r="D360" s="26" t="s">
        <v>1481</v>
      </c>
      <c r="E360" s="26">
        <f>+Hoja1!S360</f>
        <v>2100</v>
      </c>
      <c r="F360" s="26" t="s">
        <v>1629</v>
      </c>
      <c r="G360" s="26">
        <v>26</v>
      </c>
      <c r="H360" s="26" t="s">
        <v>214</v>
      </c>
      <c r="I360" s="26" t="s">
        <v>436</v>
      </c>
      <c r="J360" s="26" t="s">
        <v>437</v>
      </c>
      <c r="K360" s="26" t="s">
        <v>485</v>
      </c>
      <c r="L360" s="26" t="s">
        <v>1508</v>
      </c>
      <c r="M360" s="26" t="s">
        <v>1509</v>
      </c>
    </row>
    <row r="361" spans="1:13">
      <c r="A361" s="26" t="str">
        <f t="shared" si="6"/>
        <v>200021002626.11</v>
      </c>
      <c r="B361" s="26">
        <v>356</v>
      </c>
      <c r="C361" s="26">
        <v>2000</v>
      </c>
      <c r="D361" s="26" t="s">
        <v>1481</v>
      </c>
      <c r="E361" s="26">
        <f>+Hoja1!S361</f>
        <v>2100</v>
      </c>
      <c r="F361" s="26" t="s">
        <v>1629</v>
      </c>
      <c r="G361" s="26">
        <v>26</v>
      </c>
      <c r="H361" s="26" t="s">
        <v>214</v>
      </c>
      <c r="I361" s="26" t="s">
        <v>436</v>
      </c>
      <c r="J361" s="26" t="s">
        <v>437</v>
      </c>
      <c r="K361" s="26" t="s">
        <v>482</v>
      </c>
      <c r="L361" s="26" t="s">
        <v>1508</v>
      </c>
      <c r="M361" s="26" t="s">
        <v>1509</v>
      </c>
    </row>
    <row r="362" spans="1:13">
      <c r="A362" s="26" t="str">
        <f t="shared" si="6"/>
        <v>200021002626.11</v>
      </c>
      <c r="B362" s="26">
        <v>357</v>
      </c>
      <c r="C362" s="26">
        <v>2000</v>
      </c>
      <c r="D362" s="26" t="s">
        <v>1481</v>
      </c>
      <c r="E362" s="26">
        <f>+Hoja1!S362</f>
        <v>2100</v>
      </c>
      <c r="F362" s="26" t="s">
        <v>1629</v>
      </c>
      <c r="G362" s="26">
        <v>26</v>
      </c>
      <c r="H362" s="26" t="s">
        <v>214</v>
      </c>
      <c r="I362" s="26" t="s">
        <v>436</v>
      </c>
      <c r="J362" s="26" t="s">
        <v>437</v>
      </c>
      <c r="K362" s="26" t="s">
        <v>486</v>
      </c>
      <c r="L362" s="26" t="s">
        <v>1508</v>
      </c>
      <c r="M362" s="26" t="s">
        <v>1509</v>
      </c>
    </row>
    <row r="363" spans="1:13">
      <c r="A363" s="26" t="str">
        <f t="shared" si="6"/>
        <v>200021002626.11</v>
      </c>
      <c r="B363" s="26">
        <v>358</v>
      </c>
      <c r="C363" s="26">
        <v>2000</v>
      </c>
      <c r="D363" s="26" t="s">
        <v>1481</v>
      </c>
      <c r="E363" s="26">
        <f>+Hoja1!S363</f>
        <v>2100</v>
      </c>
      <c r="F363" s="26" t="s">
        <v>1629</v>
      </c>
      <c r="G363" s="26">
        <v>26</v>
      </c>
      <c r="H363" s="26" t="s">
        <v>214</v>
      </c>
      <c r="I363" s="26" t="s">
        <v>436</v>
      </c>
      <c r="J363" s="26" t="s">
        <v>437</v>
      </c>
      <c r="K363" s="26" t="s">
        <v>477</v>
      </c>
      <c r="L363" s="26" t="s">
        <v>1508</v>
      </c>
      <c r="M363" s="26" t="s">
        <v>1509</v>
      </c>
    </row>
    <row r="364" spans="1:13">
      <c r="A364" s="26" t="str">
        <f t="shared" si="6"/>
        <v>200021002626.11</v>
      </c>
      <c r="B364" s="26">
        <v>359</v>
      </c>
      <c r="C364" s="26">
        <v>2000</v>
      </c>
      <c r="D364" s="26" t="s">
        <v>1481</v>
      </c>
      <c r="E364" s="26">
        <f>+Hoja1!S364</f>
        <v>2100</v>
      </c>
      <c r="F364" s="26" t="s">
        <v>1629</v>
      </c>
      <c r="G364" s="26">
        <v>26</v>
      </c>
      <c r="H364" s="26" t="s">
        <v>214</v>
      </c>
      <c r="I364" s="26" t="s">
        <v>436</v>
      </c>
      <c r="J364" s="26" t="s">
        <v>437</v>
      </c>
      <c r="K364" s="26" t="s">
        <v>177</v>
      </c>
      <c r="L364" s="26" t="s">
        <v>1508</v>
      </c>
      <c r="M364" s="26" t="s">
        <v>1509</v>
      </c>
    </row>
    <row r="365" spans="1:13">
      <c r="A365" s="26" t="str">
        <f t="shared" si="6"/>
        <v>200021002626.11</v>
      </c>
      <c r="B365" s="26">
        <v>360</v>
      </c>
      <c r="C365" s="26">
        <v>2000</v>
      </c>
      <c r="D365" s="26" t="s">
        <v>1481</v>
      </c>
      <c r="E365" s="26">
        <f>+Hoja1!S365</f>
        <v>2100</v>
      </c>
      <c r="F365" s="26" t="s">
        <v>1629</v>
      </c>
      <c r="G365" s="26">
        <v>26</v>
      </c>
      <c r="H365" s="26" t="s">
        <v>214</v>
      </c>
      <c r="I365" s="26" t="s">
        <v>436</v>
      </c>
      <c r="J365" s="26" t="s">
        <v>437</v>
      </c>
      <c r="K365" s="26" t="s">
        <v>487</v>
      </c>
      <c r="L365" s="26" t="s">
        <v>1508</v>
      </c>
      <c r="M365" s="26" t="s">
        <v>1509</v>
      </c>
    </row>
    <row r="366" spans="1:13">
      <c r="A366" s="26" t="str">
        <f t="shared" si="6"/>
        <v>200021002626.11</v>
      </c>
      <c r="B366" s="26">
        <v>361</v>
      </c>
      <c r="C366" s="26">
        <v>2000</v>
      </c>
      <c r="D366" s="26" t="s">
        <v>1481</v>
      </c>
      <c r="E366" s="26">
        <f>+Hoja1!S366</f>
        <v>2100</v>
      </c>
      <c r="F366" s="26" t="s">
        <v>1629</v>
      </c>
      <c r="G366" s="26">
        <v>26</v>
      </c>
      <c r="H366" s="26" t="s">
        <v>214</v>
      </c>
      <c r="I366" s="26" t="s">
        <v>436</v>
      </c>
      <c r="J366" s="26" t="s">
        <v>437</v>
      </c>
      <c r="K366" s="26" t="s">
        <v>488</v>
      </c>
      <c r="L366" s="26" t="s">
        <v>1508</v>
      </c>
      <c r="M366" s="26" t="s">
        <v>1509</v>
      </c>
    </row>
    <row r="367" spans="1:13">
      <c r="A367" s="26" t="str">
        <f t="shared" si="6"/>
        <v>200021002626.11</v>
      </c>
      <c r="B367" s="26">
        <v>362</v>
      </c>
      <c r="C367" s="26">
        <v>2000</v>
      </c>
      <c r="D367" s="26" t="s">
        <v>1481</v>
      </c>
      <c r="E367" s="26">
        <f>+Hoja1!S367</f>
        <v>2100</v>
      </c>
      <c r="F367" s="26" t="s">
        <v>1629</v>
      </c>
      <c r="G367" s="26">
        <v>26</v>
      </c>
      <c r="H367" s="26" t="s">
        <v>214</v>
      </c>
      <c r="I367" s="26" t="s">
        <v>436</v>
      </c>
      <c r="J367" s="26" t="s">
        <v>437</v>
      </c>
      <c r="K367" s="26" t="s">
        <v>453</v>
      </c>
      <c r="L367" s="26" t="s">
        <v>1508</v>
      </c>
      <c r="M367" s="26" t="s">
        <v>1509</v>
      </c>
    </row>
    <row r="368" spans="1:13">
      <c r="A368" s="26" t="str">
        <f t="shared" si="6"/>
        <v>200021002626.11</v>
      </c>
      <c r="B368" s="26">
        <v>363</v>
      </c>
      <c r="C368" s="26">
        <v>2000</v>
      </c>
      <c r="D368" s="26" t="s">
        <v>1481</v>
      </c>
      <c r="E368" s="26">
        <f>+Hoja1!S368</f>
        <v>2100</v>
      </c>
      <c r="F368" s="26" t="s">
        <v>1629</v>
      </c>
      <c r="G368" s="26">
        <v>26</v>
      </c>
      <c r="H368" s="26" t="s">
        <v>214</v>
      </c>
      <c r="I368" s="26" t="s">
        <v>436</v>
      </c>
      <c r="J368" s="26" t="s">
        <v>437</v>
      </c>
      <c r="K368" s="26" t="s">
        <v>489</v>
      </c>
      <c r="L368" s="26" t="s">
        <v>1508</v>
      </c>
      <c r="M368" s="26" t="s">
        <v>1509</v>
      </c>
    </row>
    <row r="369" spans="1:13">
      <c r="A369" s="26" t="str">
        <f t="shared" si="6"/>
        <v>200021002626.11</v>
      </c>
      <c r="B369" s="26">
        <v>364</v>
      </c>
      <c r="C369" s="26">
        <v>2000</v>
      </c>
      <c r="D369" s="26" t="s">
        <v>1481</v>
      </c>
      <c r="E369" s="26">
        <f>+Hoja1!S369</f>
        <v>2100</v>
      </c>
      <c r="F369" s="26" t="s">
        <v>1629</v>
      </c>
      <c r="G369" s="26">
        <v>26</v>
      </c>
      <c r="H369" s="26" t="s">
        <v>214</v>
      </c>
      <c r="I369" s="26" t="s">
        <v>436</v>
      </c>
      <c r="J369" s="26" t="s">
        <v>437</v>
      </c>
      <c r="K369" s="26" t="s">
        <v>490</v>
      </c>
      <c r="L369" s="26" t="s">
        <v>1508</v>
      </c>
      <c r="M369" s="26" t="s">
        <v>1509</v>
      </c>
    </row>
    <row r="370" spans="1:13">
      <c r="A370" s="26" t="str">
        <f t="shared" si="6"/>
        <v>200021002626.11</v>
      </c>
      <c r="B370" s="26">
        <v>365</v>
      </c>
      <c r="C370" s="26">
        <v>2000</v>
      </c>
      <c r="D370" s="26" t="s">
        <v>1481</v>
      </c>
      <c r="E370" s="26">
        <f>+Hoja1!S370</f>
        <v>2100</v>
      </c>
      <c r="F370" s="26" t="s">
        <v>1629</v>
      </c>
      <c r="G370" s="26">
        <v>26</v>
      </c>
      <c r="H370" s="26" t="s">
        <v>214</v>
      </c>
      <c r="I370" s="26" t="s">
        <v>436</v>
      </c>
      <c r="J370" s="26" t="s">
        <v>437</v>
      </c>
      <c r="K370" s="26" t="s">
        <v>491</v>
      </c>
      <c r="L370" s="26" t="s">
        <v>1508</v>
      </c>
      <c r="M370" s="26" t="s">
        <v>1509</v>
      </c>
    </row>
    <row r="371" spans="1:13">
      <c r="A371" s="26" t="str">
        <f t="shared" si="6"/>
        <v>200021002626.11</v>
      </c>
      <c r="B371" s="26">
        <v>366</v>
      </c>
      <c r="C371" s="26">
        <v>2000</v>
      </c>
      <c r="D371" s="26" t="s">
        <v>1481</v>
      </c>
      <c r="E371" s="26">
        <f>+Hoja1!S371</f>
        <v>2100</v>
      </c>
      <c r="F371" s="26" t="s">
        <v>1629</v>
      </c>
      <c r="G371" s="26">
        <v>26</v>
      </c>
      <c r="H371" s="26" t="s">
        <v>214</v>
      </c>
      <c r="I371" s="26" t="s">
        <v>436</v>
      </c>
      <c r="J371" s="26" t="s">
        <v>437</v>
      </c>
      <c r="K371" s="26" t="s">
        <v>492</v>
      </c>
      <c r="L371" s="26" t="s">
        <v>1508</v>
      </c>
      <c r="M371" s="26" t="s">
        <v>1509</v>
      </c>
    </row>
    <row r="372" spans="1:13">
      <c r="A372" s="26" t="str">
        <f t="shared" si="6"/>
        <v>200021002626.11</v>
      </c>
      <c r="B372" s="26">
        <v>367</v>
      </c>
      <c r="C372" s="26">
        <v>2000</v>
      </c>
      <c r="D372" s="26" t="s">
        <v>1481</v>
      </c>
      <c r="E372" s="26">
        <f>+Hoja1!S372</f>
        <v>2100</v>
      </c>
      <c r="F372" s="26" t="s">
        <v>1629</v>
      </c>
      <c r="G372" s="26">
        <v>26</v>
      </c>
      <c r="H372" s="26" t="s">
        <v>214</v>
      </c>
      <c r="I372" s="26" t="s">
        <v>436</v>
      </c>
      <c r="J372" s="26" t="s">
        <v>437</v>
      </c>
      <c r="K372" s="26" t="s">
        <v>493</v>
      </c>
      <c r="L372" s="26" t="s">
        <v>1508</v>
      </c>
      <c r="M372" s="26" t="s">
        <v>1509</v>
      </c>
    </row>
    <row r="373" spans="1:13">
      <c r="A373" s="26" t="str">
        <f t="shared" si="6"/>
        <v>200021002626.11</v>
      </c>
      <c r="B373" s="26">
        <v>368</v>
      </c>
      <c r="C373" s="26">
        <v>2000</v>
      </c>
      <c r="D373" s="26" t="s">
        <v>1481</v>
      </c>
      <c r="E373" s="26">
        <f>+Hoja1!S373</f>
        <v>2100</v>
      </c>
      <c r="F373" s="26" t="s">
        <v>1629</v>
      </c>
      <c r="G373" s="26">
        <v>26</v>
      </c>
      <c r="H373" s="26" t="s">
        <v>214</v>
      </c>
      <c r="I373" s="26" t="s">
        <v>436</v>
      </c>
      <c r="J373" s="26" t="s">
        <v>437</v>
      </c>
      <c r="K373" s="26" t="s">
        <v>494</v>
      </c>
      <c r="L373" s="26" t="s">
        <v>1508</v>
      </c>
      <c r="M373" s="26" t="s">
        <v>1509</v>
      </c>
    </row>
    <row r="374" spans="1:13">
      <c r="A374" s="26" t="str">
        <f t="shared" si="6"/>
        <v>200021002626.11</v>
      </c>
      <c r="B374" s="26">
        <v>369</v>
      </c>
      <c r="C374" s="26">
        <v>2000</v>
      </c>
      <c r="D374" s="26" t="s">
        <v>1481</v>
      </c>
      <c r="E374" s="26">
        <f>+Hoja1!S374</f>
        <v>2100</v>
      </c>
      <c r="F374" s="26" t="s">
        <v>1629</v>
      </c>
      <c r="G374" s="26">
        <v>26</v>
      </c>
      <c r="H374" s="26" t="s">
        <v>214</v>
      </c>
      <c r="I374" s="26" t="s">
        <v>436</v>
      </c>
      <c r="J374" s="26" t="s">
        <v>437</v>
      </c>
      <c r="K374" s="26" t="s">
        <v>495</v>
      </c>
      <c r="L374" s="26" t="s">
        <v>1508</v>
      </c>
      <c r="M374" s="26" t="s">
        <v>1509</v>
      </c>
    </row>
    <row r="375" spans="1:13">
      <c r="A375" s="26" t="str">
        <f t="shared" si="6"/>
        <v>200021002626.11</v>
      </c>
      <c r="B375" s="26">
        <v>370</v>
      </c>
      <c r="C375" s="26">
        <v>2000</v>
      </c>
      <c r="D375" s="26" t="s">
        <v>1481</v>
      </c>
      <c r="E375" s="26">
        <f>+Hoja1!S375</f>
        <v>2100</v>
      </c>
      <c r="F375" s="26" t="s">
        <v>1629</v>
      </c>
      <c r="G375" s="26">
        <v>26</v>
      </c>
      <c r="H375" s="26" t="s">
        <v>214</v>
      </c>
      <c r="I375" s="26" t="s">
        <v>436</v>
      </c>
      <c r="J375" s="26" t="s">
        <v>437</v>
      </c>
      <c r="K375" s="26" t="s">
        <v>453</v>
      </c>
      <c r="L375" s="26" t="s">
        <v>1508</v>
      </c>
      <c r="M375" s="26" t="s">
        <v>1509</v>
      </c>
    </row>
    <row r="376" spans="1:13">
      <c r="A376" s="26" t="str">
        <f t="shared" si="6"/>
        <v>200021002626.11</v>
      </c>
      <c r="B376" s="26">
        <v>371</v>
      </c>
      <c r="C376" s="26">
        <v>2000</v>
      </c>
      <c r="D376" s="26" t="s">
        <v>1481</v>
      </c>
      <c r="E376" s="26">
        <f>+Hoja1!S376</f>
        <v>2100</v>
      </c>
      <c r="F376" s="26" t="s">
        <v>1629</v>
      </c>
      <c r="G376" s="26">
        <v>26</v>
      </c>
      <c r="H376" s="26" t="s">
        <v>214</v>
      </c>
      <c r="I376" s="26" t="s">
        <v>436</v>
      </c>
      <c r="J376" s="26" t="s">
        <v>437</v>
      </c>
      <c r="K376" s="26" t="s">
        <v>496</v>
      </c>
      <c r="L376" s="26" t="s">
        <v>1508</v>
      </c>
      <c r="M376" s="26" t="s">
        <v>1509</v>
      </c>
    </row>
    <row r="377" spans="1:13">
      <c r="A377" s="26" t="str">
        <f t="shared" si="6"/>
        <v>200021002626.11</v>
      </c>
      <c r="B377" s="26">
        <v>372</v>
      </c>
      <c r="C377" s="26">
        <v>2000</v>
      </c>
      <c r="D377" s="26" t="s">
        <v>1481</v>
      </c>
      <c r="E377" s="26">
        <f>+Hoja1!S377</f>
        <v>2100</v>
      </c>
      <c r="F377" s="26" t="s">
        <v>1629</v>
      </c>
      <c r="G377" s="26">
        <v>26</v>
      </c>
      <c r="H377" s="26" t="s">
        <v>214</v>
      </c>
      <c r="I377" s="26" t="s">
        <v>436</v>
      </c>
      <c r="J377" s="26" t="s">
        <v>437</v>
      </c>
      <c r="K377" s="26" t="s">
        <v>497</v>
      </c>
      <c r="L377" s="26" t="s">
        <v>1508</v>
      </c>
      <c r="M377" s="26" t="s">
        <v>1509</v>
      </c>
    </row>
    <row r="378" spans="1:13">
      <c r="A378" s="26" t="str">
        <f t="shared" si="6"/>
        <v>200021002626.11</v>
      </c>
      <c r="B378" s="26">
        <v>373</v>
      </c>
      <c r="C378" s="26">
        <v>2000</v>
      </c>
      <c r="D378" s="26" t="s">
        <v>1481</v>
      </c>
      <c r="E378" s="26">
        <f>+Hoja1!S378</f>
        <v>2100</v>
      </c>
      <c r="F378" s="26" t="s">
        <v>1629</v>
      </c>
      <c r="G378" s="26">
        <v>26</v>
      </c>
      <c r="H378" s="26" t="s">
        <v>214</v>
      </c>
      <c r="I378" s="26" t="s">
        <v>436</v>
      </c>
      <c r="J378" s="26" t="s">
        <v>437</v>
      </c>
      <c r="K378" s="26" t="s">
        <v>498</v>
      </c>
      <c r="L378" s="26" t="s">
        <v>1508</v>
      </c>
      <c r="M378" s="26" t="s">
        <v>1509</v>
      </c>
    </row>
    <row r="379" spans="1:13">
      <c r="A379" s="26" t="str">
        <f t="shared" si="6"/>
        <v>200021002626.11</v>
      </c>
      <c r="B379" s="26">
        <v>374</v>
      </c>
      <c r="C379" s="26">
        <v>2000</v>
      </c>
      <c r="D379" s="26" t="s">
        <v>1481</v>
      </c>
      <c r="E379" s="26">
        <f>+Hoja1!S379</f>
        <v>2100</v>
      </c>
      <c r="F379" s="26" t="s">
        <v>1629</v>
      </c>
      <c r="G379" s="26">
        <v>26</v>
      </c>
      <c r="H379" s="26" t="s">
        <v>214</v>
      </c>
      <c r="I379" s="26" t="s">
        <v>436</v>
      </c>
      <c r="J379" s="26" t="s">
        <v>437</v>
      </c>
      <c r="K379" s="26" t="s">
        <v>499</v>
      </c>
      <c r="L379" s="26" t="s">
        <v>1508</v>
      </c>
      <c r="M379" s="26" t="s">
        <v>1509</v>
      </c>
    </row>
    <row r="380" spans="1:13">
      <c r="A380" s="26" t="str">
        <f t="shared" si="6"/>
        <v>200021002626.11</v>
      </c>
      <c r="B380" s="26">
        <v>375</v>
      </c>
      <c r="C380" s="26">
        <v>2000</v>
      </c>
      <c r="D380" s="26" t="s">
        <v>1481</v>
      </c>
      <c r="E380" s="26">
        <f>+Hoja1!S380</f>
        <v>2100</v>
      </c>
      <c r="F380" s="26" t="s">
        <v>1629</v>
      </c>
      <c r="G380" s="26">
        <v>26</v>
      </c>
      <c r="H380" s="26" t="s">
        <v>214</v>
      </c>
      <c r="I380" s="26" t="s">
        <v>436</v>
      </c>
      <c r="J380" s="26" t="s">
        <v>437</v>
      </c>
      <c r="K380" s="26" t="s">
        <v>500</v>
      </c>
      <c r="L380" s="26" t="s">
        <v>1508</v>
      </c>
      <c r="M380" s="26" t="s">
        <v>1509</v>
      </c>
    </row>
    <row r="381" spans="1:13">
      <c r="A381" s="26" t="str">
        <f t="shared" si="6"/>
        <v>200021002626.11</v>
      </c>
      <c r="B381" s="26">
        <v>376</v>
      </c>
      <c r="C381" s="26">
        <v>2000</v>
      </c>
      <c r="D381" s="26" t="s">
        <v>1481</v>
      </c>
      <c r="E381" s="26">
        <f>+Hoja1!S381</f>
        <v>2100</v>
      </c>
      <c r="F381" s="26" t="s">
        <v>1629</v>
      </c>
      <c r="G381" s="26">
        <v>26</v>
      </c>
      <c r="H381" s="26" t="s">
        <v>214</v>
      </c>
      <c r="I381" s="26" t="s">
        <v>436</v>
      </c>
      <c r="J381" s="26" t="s">
        <v>437</v>
      </c>
      <c r="K381" s="26" t="s">
        <v>501</v>
      </c>
      <c r="L381" s="26" t="s">
        <v>1508</v>
      </c>
      <c r="M381" s="26" t="s">
        <v>1509</v>
      </c>
    </row>
    <row r="382" spans="1:13">
      <c r="A382" s="26" t="str">
        <f t="shared" si="6"/>
        <v>200021002626.11</v>
      </c>
      <c r="B382" s="26">
        <v>377</v>
      </c>
      <c r="C382" s="26">
        <v>2000</v>
      </c>
      <c r="D382" s="26" t="s">
        <v>1481</v>
      </c>
      <c r="E382" s="26">
        <f>+Hoja1!S382</f>
        <v>2100</v>
      </c>
      <c r="F382" s="26" t="s">
        <v>1629</v>
      </c>
      <c r="G382" s="26">
        <v>26</v>
      </c>
      <c r="H382" s="26" t="s">
        <v>214</v>
      </c>
      <c r="I382" s="26" t="s">
        <v>436</v>
      </c>
      <c r="J382" s="26" t="s">
        <v>437</v>
      </c>
      <c r="K382" s="26" t="s">
        <v>502</v>
      </c>
      <c r="L382" s="26" t="s">
        <v>1508</v>
      </c>
      <c r="M382" s="26" t="s">
        <v>1509</v>
      </c>
    </row>
    <row r="383" spans="1:13">
      <c r="A383" s="26" t="str">
        <f t="shared" si="6"/>
        <v>200021002626.11</v>
      </c>
      <c r="B383" s="26">
        <v>378</v>
      </c>
      <c r="C383" s="26">
        <v>2000</v>
      </c>
      <c r="D383" s="26" t="s">
        <v>1481</v>
      </c>
      <c r="E383" s="26">
        <f>+Hoja1!S383</f>
        <v>2100</v>
      </c>
      <c r="F383" s="26" t="s">
        <v>1629</v>
      </c>
      <c r="G383" s="26">
        <v>26</v>
      </c>
      <c r="H383" s="26" t="s">
        <v>214</v>
      </c>
      <c r="I383" s="26" t="s">
        <v>436</v>
      </c>
      <c r="J383" s="26" t="s">
        <v>437</v>
      </c>
      <c r="K383" s="26" t="s">
        <v>503</v>
      </c>
      <c r="L383" s="26" t="s">
        <v>1508</v>
      </c>
      <c r="M383" s="26" t="s">
        <v>1509</v>
      </c>
    </row>
    <row r="384" spans="1:13">
      <c r="A384" s="26" t="str">
        <f t="shared" si="6"/>
        <v>200021002626.12</v>
      </c>
      <c r="B384" s="26">
        <v>379</v>
      </c>
      <c r="C384" s="26">
        <v>2000</v>
      </c>
      <c r="D384" s="26" t="s">
        <v>1481</v>
      </c>
      <c r="E384" s="26">
        <f>+Hoja1!S384</f>
        <v>2100</v>
      </c>
      <c r="F384" s="26" t="s">
        <v>1629</v>
      </c>
      <c r="G384" s="26">
        <v>26</v>
      </c>
      <c r="H384" s="26" t="s">
        <v>214</v>
      </c>
      <c r="I384" s="26" t="s">
        <v>504</v>
      </c>
      <c r="J384" s="26" t="s">
        <v>505</v>
      </c>
      <c r="K384" s="26" t="s">
        <v>438</v>
      </c>
      <c r="L384" s="26" t="s">
        <v>1506</v>
      </c>
      <c r="M384" s="26" t="s">
        <v>1509</v>
      </c>
    </row>
    <row r="385" spans="1:13">
      <c r="A385" s="26" t="str">
        <f t="shared" si="6"/>
        <v>200021002626.12</v>
      </c>
      <c r="B385" s="26">
        <v>380</v>
      </c>
      <c r="C385" s="26">
        <v>2000</v>
      </c>
      <c r="D385" s="26" t="s">
        <v>1481</v>
      </c>
      <c r="E385" s="26">
        <f>+Hoja1!S385</f>
        <v>2100</v>
      </c>
      <c r="F385" s="26" t="s">
        <v>1629</v>
      </c>
      <c r="G385" s="26">
        <v>26</v>
      </c>
      <c r="H385" s="26" t="s">
        <v>214</v>
      </c>
      <c r="I385" s="26" t="s">
        <v>504</v>
      </c>
      <c r="J385" s="26" t="s">
        <v>505</v>
      </c>
      <c r="K385" s="26" t="s">
        <v>507</v>
      </c>
      <c r="L385" s="26" t="s">
        <v>1506</v>
      </c>
      <c r="M385" s="26" t="s">
        <v>1509</v>
      </c>
    </row>
    <row r="386" spans="1:13">
      <c r="A386" s="26" t="str">
        <f t="shared" si="6"/>
        <v>200021002626.12</v>
      </c>
      <c r="B386" s="26">
        <v>381</v>
      </c>
      <c r="C386" s="26">
        <v>2000</v>
      </c>
      <c r="D386" s="26" t="s">
        <v>1481</v>
      </c>
      <c r="E386" s="26">
        <f>+Hoja1!S386</f>
        <v>2100</v>
      </c>
      <c r="F386" s="26" t="s">
        <v>1629</v>
      </c>
      <c r="G386" s="26">
        <v>26</v>
      </c>
      <c r="H386" s="26" t="s">
        <v>214</v>
      </c>
      <c r="I386" s="26" t="s">
        <v>504</v>
      </c>
      <c r="J386" s="26" t="s">
        <v>505</v>
      </c>
      <c r="K386" s="26" t="s">
        <v>508</v>
      </c>
      <c r="L386" s="26" t="s">
        <v>1506</v>
      </c>
      <c r="M386" s="26" t="s">
        <v>1509</v>
      </c>
    </row>
    <row r="387" spans="1:13">
      <c r="A387" s="26" t="str">
        <f t="shared" si="6"/>
        <v>200021002626.12</v>
      </c>
      <c r="B387" s="26">
        <v>382</v>
      </c>
      <c r="C387" s="26">
        <v>2000</v>
      </c>
      <c r="D387" s="26" t="s">
        <v>1481</v>
      </c>
      <c r="E387" s="26">
        <f>+Hoja1!S387</f>
        <v>2100</v>
      </c>
      <c r="F387" s="26" t="s">
        <v>1629</v>
      </c>
      <c r="G387" s="26">
        <v>26</v>
      </c>
      <c r="H387" s="26" t="s">
        <v>214</v>
      </c>
      <c r="I387" s="26" t="s">
        <v>504</v>
      </c>
      <c r="J387" s="26" t="s">
        <v>505</v>
      </c>
      <c r="K387" s="26" t="s">
        <v>509</v>
      </c>
      <c r="L387" s="26" t="s">
        <v>1506</v>
      </c>
      <c r="M387" s="26" t="s">
        <v>1509</v>
      </c>
    </row>
    <row r="388" spans="1:13">
      <c r="A388" s="26" t="str">
        <f t="shared" si="6"/>
        <v>200021002626.12</v>
      </c>
      <c r="B388" s="26">
        <v>383</v>
      </c>
      <c r="C388" s="26">
        <v>2000</v>
      </c>
      <c r="D388" s="26" t="s">
        <v>1481</v>
      </c>
      <c r="E388" s="26">
        <f>+Hoja1!S388</f>
        <v>2100</v>
      </c>
      <c r="F388" s="26" t="s">
        <v>1629</v>
      </c>
      <c r="G388" s="26">
        <v>26</v>
      </c>
      <c r="H388" s="26" t="s">
        <v>214</v>
      </c>
      <c r="I388" s="26" t="s">
        <v>504</v>
      </c>
      <c r="J388" s="26" t="s">
        <v>505</v>
      </c>
      <c r="K388" s="26" t="s">
        <v>510</v>
      </c>
      <c r="L388" s="26" t="s">
        <v>1506</v>
      </c>
      <c r="M388" s="26" t="s">
        <v>1509</v>
      </c>
    </row>
    <row r="389" spans="1:13">
      <c r="A389" s="26" t="str">
        <f t="shared" si="6"/>
        <v>200021002626.12</v>
      </c>
      <c r="B389" s="26">
        <v>384</v>
      </c>
      <c r="C389" s="26">
        <v>2000</v>
      </c>
      <c r="D389" s="26" t="s">
        <v>1481</v>
      </c>
      <c r="E389" s="26">
        <f>+Hoja1!S389</f>
        <v>2100</v>
      </c>
      <c r="F389" s="26" t="s">
        <v>1629</v>
      </c>
      <c r="G389" s="26">
        <v>26</v>
      </c>
      <c r="H389" s="26" t="s">
        <v>214</v>
      </c>
      <c r="I389" s="26" t="s">
        <v>504</v>
      </c>
      <c r="J389" s="26" t="s">
        <v>505</v>
      </c>
      <c r="K389" s="26" t="s">
        <v>511</v>
      </c>
      <c r="L389" s="26" t="s">
        <v>1506</v>
      </c>
      <c r="M389" s="26" t="s">
        <v>1509</v>
      </c>
    </row>
    <row r="390" spans="1:13">
      <c r="A390" s="26" t="str">
        <f t="shared" si="6"/>
        <v>200021002626.12</v>
      </c>
      <c r="B390" s="26">
        <v>385</v>
      </c>
      <c r="C390" s="26">
        <v>2000</v>
      </c>
      <c r="D390" s="26" t="s">
        <v>1481</v>
      </c>
      <c r="E390" s="26">
        <f>+Hoja1!S390</f>
        <v>2100</v>
      </c>
      <c r="F390" s="26" t="s">
        <v>1629</v>
      </c>
      <c r="G390" s="26">
        <v>26</v>
      </c>
      <c r="H390" s="26" t="s">
        <v>214</v>
      </c>
      <c r="I390" s="26" t="s">
        <v>504</v>
      </c>
      <c r="J390" s="26" t="s">
        <v>505</v>
      </c>
      <c r="K390" s="26" t="s">
        <v>495</v>
      </c>
      <c r="L390" s="26" t="s">
        <v>1506</v>
      </c>
      <c r="M390" s="26" t="s">
        <v>1509</v>
      </c>
    </row>
    <row r="391" spans="1:13">
      <c r="A391" s="26" t="str">
        <f t="shared" si="6"/>
        <v>200021002626.12</v>
      </c>
      <c r="B391" s="26">
        <v>386</v>
      </c>
      <c r="C391" s="26">
        <v>2000</v>
      </c>
      <c r="D391" s="26" t="s">
        <v>1481</v>
      </c>
      <c r="E391" s="26">
        <f>+Hoja1!S391</f>
        <v>2100</v>
      </c>
      <c r="F391" s="26" t="s">
        <v>1629</v>
      </c>
      <c r="G391" s="26">
        <v>26</v>
      </c>
      <c r="H391" s="26" t="s">
        <v>214</v>
      </c>
      <c r="I391" s="26" t="s">
        <v>504</v>
      </c>
      <c r="J391" s="26" t="s">
        <v>505</v>
      </c>
      <c r="K391" s="26" t="s">
        <v>453</v>
      </c>
      <c r="L391" s="26" t="s">
        <v>1506</v>
      </c>
      <c r="M391" s="26" t="s">
        <v>1509</v>
      </c>
    </row>
    <row r="392" spans="1:13">
      <c r="A392" s="26" t="str">
        <f t="shared" si="6"/>
        <v>200021002626.12</v>
      </c>
      <c r="B392" s="26">
        <v>387</v>
      </c>
      <c r="C392" s="26">
        <v>2000</v>
      </c>
      <c r="D392" s="26" t="s">
        <v>1481</v>
      </c>
      <c r="E392" s="26">
        <f>+Hoja1!S392</f>
        <v>2100</v>
      </c>
      <c r="F392" s="26" t="s">
        <v>1629</v>
      </c>
      <c r="G392" s="26">
        <v>26</v>
      </c>
      <c r="H392" s="26" t="s">
        <v>214</v>
      </c>
      <c r="I392" s="26" t="s">
        <v>504</v>
      </c>
      <c r="J392" s="26" t="s">
        <v>505</v>
      </c>
      <c r="K392" s="26" t="s">
        <v>512</v>
      </c>
      <c r="L392" s="26" t="s">
        <v>1506</v>
      </c>
      <c r="M392" s="26" t="s">
        <v>1509</v>
      </c>
    </row>
    <row r="393" spans="1:13">
      <c r="A393" s="26" t="str">
        <f t="shared" si="6"/>
        <v>200021002626.12</v>
      </c>
      <c r="B393" s="26">
        <v>388</v>
      </c>
      <c r="C393" s="26">
        <v>2000</v>
      </c>
      <c r="D393" s="26" t="s">
        <v>1481</v>
      </c>
      <c r="E393" s="26">
        <f>+Hoja1!S393</f>
        <v>2100</v>
      </c>
      <c r="F393" s="26" t="s">
        <v>1629</v>
      </c>
      <c r="G393" s="26">
        <v>26</v>
      </c>
      <c r="H393" s="26" t="s">
        <v>214</v>
      </c>
      <c r="I393" s="26" t="s">
        <v>504</v>
      </c>
      <c r="J393" s="26" t="s">
        <v>505</v>
      </c>
      <c r="K393" s="26" t="s">
        <v>513</v>
      </c>
      <c r="L393" s="26" t="s">
        <v>1506</v>
      </c>
      <c r="M393" s="26" t="s">
        <v>1509</v>
      </c>
    </row>
    <row r="394" spans="1:13">
      <c r="A394" s="26" t="str">
        <f t="shared" ref="A394:A457" si="7">+C394&amp;E394&amp;G394&amp;I394</f>
        <v>200021002626.12</v>
      </c>
      <c r="B394" s="26">
        <v>389</v>
      </c>
      <c r="C394" s="26">
        <v>2000</v>
      </c>
      <c r="D394" s="26" t="s">
        <v>1481</v>
      </c>
      <c r="E394" s="26">
        <f>+Hoja1!S394</f>
        <v>2100</v>
      </c>
      <c r="F394" s="26" t="s">
        <v>1629</v>
      </c>
      <c r="G394" s="26">
        <v>26</v>
      </c>
      <c r="H394" s="26" t="s">
        <v>214</v>
      </c>
      <c r="I394" s="26" t="s">
        <v>504</v>
      </c>
      <c r="J394" s="26" t="s">
        <v>505</v>
      </c>
      <c r="K394" s="26" t="s">
        <v>514</v>
      </c>
      <c r="L394" s="26" t="s">
        <v>1506</v>
      </c>
      <c r="M394" s="26" t="s">
        <v>1509</v>
      </c>
    </row>
    <row r="395" spans="1:13">
      <c r="A395" s="26" t="str">
        <f t="shared" si="7"/>
        <v>200021002626.12</v>
      </c>
      <c r="B395" s="26">
        <v>390</v>
      </c>
      <c r="C395" s="26">
        <v>2000</v>
      </c>
      <c r="D395" s="26" t="s">
        <v>1481</v>
      </c>
      <c r="E395" s="26">
        <f>+Hoja1!S395</f>
        <v>2100</v>
      </c>
      <c r="F395" s="26" t="s">
        <v>1629</v>
      </c>
      <c r="G395" s="26">
        <v>26</v>
      </c>
      <c r="H395" s="26" t="s">
        <v>214</v>
      </c>
      <c r="I395" s="26" t="s">
        <v>504</v>
      </c>
      <c r="J395" s="26" t="s">
        <v>505</v>
      </c>
      <c r="K395" s="26" t="s">
        <v>515</v>
      </c>
      <c r="L395" s="26" t="s">
        <v>1506</v>
      </c>
      <c r="M395" s="26" t="s">
        <v>1509</v>
      </c>
    </row>
    <row r="396" spans="1:13">
      <c r="A396" s="26" t="str">
        <f t="shared" si="7"/>
        <v>200021002626.12</v>
      </c>
      <c r="B396" s="26">
        <v>391</v>
      </c>
      <c r="C396" s="26">
        <v>2000</v>
      </c>
      <c r="D396" s="26" t="s">
        <v>1481</v>
      </c>
      <c r="E396" s="26">
        <f>+Hoja1!S396</f>
        <v>2100</v>
      </c>
      <c r="F396" s="26" t="s">
        <v>1629</v>
      </c>
      <c r="G396" s="26">
        <v>26</v>
      </c>
      <c r="H396" s="26" t="s">
        <v>214</v>
      </c>
      <c r="I396" s="26" t="s">
        <v>504</v>
      </c>
      <c r="J396" s="26" t="s">
        <v>505</v>
      </c>
      <c r="K396" s="26" t="s">
        <v>516</v>
      </c>
      <c r="L396" s="26" t="s">
        <v>1506</v>
      </c>
      <c r="M396" s="26" t="s">
        <v>1509</v>
      </c>
    </row>
    <row r="397" spans="1:13">
      <c r="A397" s="26" t="str">
        <f t="shared" si="7"/>
        <v>200021002626.12</v>
      </c>
      <c r="B397" s="26">
        <v>392</v>
      </c>
      <c r="C397" s="26">
        <v>2000</v>
      </c>
      <c r="D397" s="26" t="s">
        <v>1481</v>
      </c>
      <c r="E397" s="26">
        <f>+Hoja1!S397</f>
        <v>2100</v>
      </c>
      <c r="F397" s="26" t="s">
        <v>1629</v>
      </c>
      <c r="G397" s="26">
        <v>26</v>
      </c>
      <c r="H397" s="26" t="s">
        <v>214</v>
      </c>
      <c r="I397" s="26" t="s">
        <v>504</v>
      </c>
      <c r="J397" s="26" t="s">
        <v>505</v>
      </c>
      <c r="K397" s="26" t="s">
        <v>517</v>
      </c>
      <c r="L397" s="26" t="s">
        <v>1506</v>
      </c>
      <c r="M397" s="26" t="s">
        <v>1509</v>
      </c>
    </row>
    <row r="398" spans="1:13">
      <c r="A398" s="26" t="str">
        <f t="shared" si="7"/>
        <v>200021002626.12</v>
      </c>
      <c r="B398" s="26">
        <v>393</v>
      </c>
      <c r="C398" s="26">
        <v>2000</v>
      </c>
      <c r="D398" s="26" t="s">
        <v>1481</v>
      </c>
      <c r="E398" s="26">
        <f>+Hoja1!S398</f>
        <v>2100</v>
      </c>
      <c r="F398" s="26" t="s">
        <v>1629</v>
      </c>
      <c r="G398" s="26">
        <v>26</v>
      </c>
      <c r="H398" s="26" t="s">
        <v>214</v>
      </c>
      <c r="I398" s="26" t="s">
        <v>504</v>
      </c>
      <c r="J398" s="26" t="s">
        <v>505</v>
      </c>
      <c r="K398" s="26" t="s">
        <v>518</v>
      </c>
      <c r="L398" s="26" t="s">
        <v>1506</v>
      </c>
      <c r="M398" s="26" t="s">
        <v>1509</v>
      </c>
    </row>
    <row r="399" spans="1:13">
      <c r="A399" s="26" t="str">
        <f t="shared" si="7"/>
        <v>200021002626.12</v>
      </c>
      <c r="B399" s="26">
        <v>394</v>
      </c>
      <c r="C399" s="26">
        <v>2000</v>
      </c>
      <c r="D399" s="26" t="s">
        <v>1481</v>
      </c>
      <c r="E399" s="26">
        <f>+Hoja1!S399</f>
        <v>2100</v>
      </c>
      <c r="F399" s="26" t="s">
        <v>1629</v>
      </c>
      <c r="G399" s="26">
        <v>26</v>
      </c>
      <c r="H399" s="26" t="s">
        <v>214</v>
      </c>
      <c r="I399" s="26" t="s">
        <v>504</v>
      </c>
      <c r="J399" s="26" t="s">
        <v>505</v>
      </c>
      <c r="K399" s="26" t="s">
        <v>519</v>
      </c>
      <c r="L399" s="26" t="s">
        <v>1506</v>
      </c>
      <c r="M399" s="26" t="s">
        <v>1509</v>
      </c>
    </row>
    <row r="400" spans="1:13">
      <c r="A400" s="26" t="str">
        <f t="shared" si="7"/>
        <v>200021002626.12</v>
      </c>
      <c r="B400" s="26">
        <v>395</v>
      </c>
      <c r="C400" s="26">
        <v>2000</v>
      </c>
      <c r="D400" s="26" t="s">
        <v>1481</v>
      </c>
      <c r="E400" s="26">
        <f>+Hoja1!S400</f>
        <v>2100</v>
      </c>
      <c r="F400" s="26" t="s">
        <v>1629</v>
      </c>
      <c r="G400" s="26">
        <v>26</v>
      </c>
      <c r="H400" s="26" t="s">
        <v>214</v>
      </c>
      <c r="I400" s="26" t="s">
        <v>504</v>
      </c>
      <c r="J400" s="26" t="s">
        <v>505</v>
      </c>
      <c r="K400" s="26" t="s">
        <v>520</v>
      </c>
      <c r="L400" s="26" t="s">
        <v>1506</v>
      </c>
      <c r="M400" s="26" t="s">
        <v>1509</v>
      </c>
    </row>
    <row r="401" spans="1:13">
      <c r="A401" s="26" t="str">
        <f t="shared" si="7"/>
        <v>200021002626.12</v>
      </c>
      <c r="B401" s="26">
        <v>396</v>
      </c>
      <c r="C401" s="26">
        <v>2000</v>
      </c>
      <c r="D401" s="26" t="s">
        <v>1481</v>
      </c>
      <c r="E401" s="26">
        <f>+Hoja1!S401</f>
        <v>2100</v>
      </c>
      <c r="F401" s="26" t="s">
        <v>1629</v>
      </c>
      <c r="G401" s="26">
        <v>26</v>
      </c>
      <c r="H401" s="26" t="s">
        <v>214</v>
      </c>
      <c r="I401" s="26" t="s">
        <v>504</v>
      </c>
      <c r="J401" s="26" t="s">
        <v>505</v>
      </c>
      <c r="K401" s="26" t="s">
        <v>177</v>
      </c>
      <c r="L401" s="26" t="s">
        <v>1506</v>
      </c>
      <c r="M401" s="26" t="s">
        <v>1509</v>
      </c>
    </row>
    <row r="402" spans="1:13">
      <c r="A402" s="26" t="str">
        <f t="shared" si="7"/>
        <v>200021002626.12</v>
      </c>
      <c r="B402" s="26">
        <v>397</v>
      </c>
      <c r="C402" s="26">
        <v>2000</v>
      </c>
      <c r="D402" s="26" t="s">
        <v>1481</v>
      </c>
      <c r="E402" s="26">
        <f>+Hoja1!S402</f>
        <v>2100</v>
      </c>
      <c r="F402" s="26" t="s">
        <v>1629</v>
      </c>
      <c r="G402" s="26">
        <v>26</v>
      </c>
      <c r="H402" s="26" t="s">
        <v>214</v>
      </c>
      <c r="I402" s="26" t="s">
        <v>504</v>
      </c>
      <c r="J402" s="26" t="s">
        <v>505</v>
      </c>
      <c r="K402" s="26" t="s">
        <v>521</v>
      </c>
      <c r="L402" s="26" t="s">
        <v>1506</v>
      </c>
      <c r="M402" s="26" t="s">
        <v>1509</v>
      </c>
    </row>
    <row r="403" spans="1:13">
      <c r="A403" s="26" t="str">
        <f t="shared" si="7"/>
        <v>200021002626.12</v>
      </c>
      <c r="B403" s="26">
        <v>398</v>
      </c>
      <c r="C403" s="26">
        <v>2000</v>
      </c>
      <c r="D403" s="26" t="s">
        <v>1481</v>
      </c>
      <c r="E403" s="26">
        <f>+Hoja1!S403</f>
        <v>2100</v>
      </c>
      <c r="F403" s="26" t="s">
        <v>1629</v>
      </c>
      <c r="G403" s="26">
        <v>26</v>
      </c>
      <c r="H403" s="26" t="s">
        <v>214</v>
      </c>
      <c r="I403" s="26" t="s">
        <v>504</v>
      </c>
      <c r="J403" s="26" t="s">
        <v>505</v>
      </c>
      <c r="K403" s="26" t="s">
        <v>522</v>
      </c>
      <c r="L403" s="26" t="s">
        <v>1506</v>
      </c>
      <c r="M403" s="26" t="s">
        <v>1509</v>
      </c>
    </row>
    <row r="404" spans="1:13">
      <c r="A404" s="26" t="str">
        <f t="shared" si="7"/>
        <v>200021002626.12</v>
      </c>
      <c r="B404" s="26">
        <v>399</v>
      </c>
      <c r="C404" s="26">
        <v>2000</v>
      </c>
      <c r="D404" s="26" t="s">
        <v>1481</v>
      </c>
      <c r="E404" s="26">
        <f>+Hoja1!S404</f>
        <v>2100</v>
      </c>
      <c r="F404" s="26" t="s">
        <v>1629</v>
      </c>
      <c r="G404" s="26">
        <v>26</v>
      </c>
      <c r="H404" s="26" t="s">
        <v>214</v>
      </c>
      <c r="I404" s="26" t="s">
        <v>504</v>
      </c>
      <c r="J404" s="26" t="s">
        <v>505</v>
      </c>
      <c r="K404" s="26" t="s">
        <v>489</v>
      </c>
      <c r="L404" s="26" t="s">
        <v>1506</v>
      </c>
      <c r="M404" s="26" t="s">
        <v>1509</v>
      </c>
    </row>
    <row r="405" spans="1:13">
      <c r="A405" s="26" t="str">
        <f t="shared" si="7"/>
        <v>200021002626.12</v>
      </c>
      <c r="B405" s="26">
        <v>400</v>
      </c>
      <c r="C405" s="26">
        <v>2000</v>
      </c>
      <c r="D405" s="26" t="s">
        <v>1481</v>
      </c>
      <c r="E405" s="26">
        <f>+Hoja1!S405</f>
        <v>2100</v>
      </c>
      <c r="F405" s="26" t="s">
        <v>1629</v>
      </c>
      <c r="G405" s="26">
        <v>26</v>
      </c>
      <c r="H405" s="26" t="s">
        <v>214</v>
      </c>
      <c r="I405" s="26" t="s">
        <v>504</v>
      </c>
      <c r="J405" s="26" t="s">
        <v>505</v>
      </c>
      <c r="K405" s="26" t="s">
        <v>523</v>
      </c>
      <c r="L405" s="26" t="s">
        <v>1506</v>
      </c>
      <c r="M405" s="26" t="s">
        <v>1509</v>
      </c>
    </row>
    <row r="406" spans="1:13">
      <c r="A406" s="26" t="str">
        <f t="shared" si="7"/>
        <v>200021002626.12</v>
      </c>
      <c r="B406" s="26">
        <v>401</v>
      </c>
      <c r="C406" s="26">
        <v>2000</v>
      </c>
      <c r="D406" s="26" t="s">
        <v>1481</v>
      </c>
      <c r="E406" s="26">
        <f>+Hoja1!S406</f>
        <v>2100</v>
      </c>
      <c r="F406" s="26" t="s">
        <v>1629</v>
      </c>
      <c r="G406" s="26">
        <v>26</v>
      </c>
      <c r="H406" s="26" t="s">
        <v>214</v>
      </c>
      <c r="I406" s="26" t="s">
        <v>504</v>
      </c>
      <c r="J406" s="26" t="s">
        <v>505</v>
      </c>
      <c r="K406" s="26" t="s">
        <v>524</v>
      </c>
      <c r="L406" s="26" t="s">
        <v>1506</v>
      </c>
      <c r="M406" s="26" t="s">
        <v>1509</v>
      </c>
    </row>
    <row r="407" spans="1:13">
      <c r="A407" s="26" t="str">
        <f t="shared" si="7"/>
        <v>200021002626.12</v>
      </c>
      <c r="B407" s="26">
        <v>402</v>
      </c>
      <c r="C407" s="26">
        <v>2000</v>
      </c>
      <c r="D407" s="26" t="s">
        <v>1481</v>
      </c>
      <c r="E407" s="26">
        <f>+Hoja1!S407</f>
        <v>2100</v>
      </c>
      <c r="F407" s="26" t="s">
        <v>1629</v>
      </c>
      <c r="G407" s="26">
        <v>26</v>
      </c>
      <c r="H407" s="26" t="s">
        <v>214</v>
      </c>
      <c r="I407" s="26" t="s">
        <v>504</v>
      </c>
      <c r="J407" s="26" t="s">
        <v>505</v>
      </c>
      <c r="K407" s="26" t="s">
        <v>500</v>
      </c>
      <c r="L407" s="26" t="s">
        <v>1506</v>
      </c>
      <c r="M407" s="26" t="s">
        <v>1509</v>
      </c>
    </row>
    <row r="408" spans="1:13">
      <c r="A408" s="26" t="str">
        <f t="shared" si="7"/>
        <v>200021002626.12</v>
      </c>
      <c r="B408" s="26">
        <v>403</v>
      </c>
      <c r="C408" s="26">
        <v>2000</v>
      </c>
      <c r="D408" s="26" t="s">
        <v>1481</v>
      </c>
      <c r="E408" s="26">
        <f>+Hoja1!S408</f>
        <v>2100</v>
      </c>
      <c r="F408" s="26" t="s">
        <v>1629</v>
      </c>
      <c r="G408" s="26">
        <v>26</v>
      </c>
      <c r="H408" s="26" t="s">
        <v>214</v>
      </c>
      <c r="I408" s="26" t="s">
        <v>504</v>
      </c>
      <c r="J408" s="26" t="s">
        <v>505</v>
      </c>
      <c r="K408" s="26" t="s">
        <v>501</v>
      </c>
      <c r="L408" s="26" t="s">
        <v>1506</v>
      </c>
      <c r="M408" s="26" t="s">
        <v>1509</v>
      </c>
    </row>
    <row r="409" spans="1:13">
      <c r="A409" s="26" t="str">
        <f t="shared" si="7"/>
        <v>200021002626.12</v>
      </c>
      <c r="B409" s="26">
        <v>404</v>
      </c>
      <c r="C409" s="26">
        <v>2000</v>
      </c>
      <c r="D409" s="26" t="s">
        <v>1481</v>
      </c>
      <c r="E409" s="26">
        <f>+Hoja1!S409</f>
        <v>2100</v>
      </c>
      <c r="F409" s="26" t="s">
        <v>1629</v>
      </c>
      <c r="G409" s="26">
        <v>26</v>
      </c>
      <c r="H409" s="26" t="s">
        <v>214</v>
      </c>
      <c r="I409" s="26" t="s">
        <v>504</v>
      </c>
      <c r="J409" s="26" t="s">
        <v>505</v>
      </c>
      <c r="K409" s="26" t="s">
        <v>502</v>
      </c>
      <c r="L409" s="26" t="s">
        <v>1506</v>
      </c>
      <c r="M409" s="26" t="s">
        <v>1509</v>
      </c>
    </row>
    <row r="410" spans="1:13">
      <c r="A410" s="26" t="str">
        <f t="shared" si="7"/>
        <v>200021002626.12</v>
      </c>
      <c r="B410" s="26">
        <v>405</v>
      </c>
      <c r="C410" s="26">
        <v>2000</v>
      </c>
      <c r="D410" s="26" t="s">
        <v>1481</v>
      </c>
      <c r="E410" s="26">
        <f>+Hoja1!S410</f>
        <v>2100</v>
      </c>
      <c r="F410" s="26" t="s">
        <v>1629</v>
      </c>
      <c r="G410" s="26">
        <v>26</v>
      </c>
      <c r="H410" s="26" t="s">
        <v>214</v>
      </c>
      <c r="I410" s="26" t="s">
        <v>504</v>
      </c>
      <c r="J410" s="26" t="s">
        <v>505</v>
      </c>
      <c r="K410" s="26" t="s">
        <v>503</v>
      </c>
      <c r="L410" s="26" t="s">
        <v>1506</v>
      </c>
      <c r="M410" s="26" t="s">
        <v>1509</v>
      </c>
    </row>
    <row r="411" spans="1:13">
      <c r="A411" s="26" t="str">
        <f t="shared" si="7"/>
        <v>2000210022.2</v>
      </c>
      <c r="B411" s="26">
        <v>406</v>
      </c>
      <c r="C411" s="26">
        <v>2000</v>
      </c>
      <c r="D411" s="26" t="s">
        <v>1481</v>
      </c>
      <c r="E411" s="26">
        <f>+Hoja1!S411</f>
        <v>2100</v>
      </c>
      <c r="F411" s="26" t="s">
        <v>1629</v>
      </c>
      <c r="G411" s="26">
        <v>2</v>
      </c>
      <c r="H411" s="26" t="s">
        <v>40</v>
      </c>
      <c r="I411" s="26" t="s">
        <v>525</v>
      </c>
      <c r="J411" s="26" t="s">
        <v>527</v>
      </c>
      <c r="K411" s="26" t="s">
        <v>1557</v>
      </c>
      <c r="L411" s="26" t="s">
        <v>1507</v>
      </c>
      <c r="M411" s="26" t="s">
        <v>1509</v>
      </c>
    </row>
    <row r="412" spans="1:13">
      <c r="A412" s="26" t="str">
        <f t="shared" si="7"/>
        <v>2000210022.2</v>
      </c>
      <c r="B412" s="26">
        <v>407</v>
      </c>
      <c r="C412" s="26">
        <v>2000</v>
      </c>
      <c r="D412" s="26" t="s">
        <v>1481</v>
      </c>
      <c r="E412" s="26">
        <f>+Hoja1!S412</f>
        <v>2100</v>
      </c>
      <c r="F412" s="26" t="s">
        <v>1629</v>
      </c>
      <c r="G412" s="26">
        <v>2</v>
      </c>
      <c r="H412" s="26" t="s">
        <v>40</v>
      </c>
      <c r="I412" s="26" t="s">
        <v>525</v>
      </c>
      <c r="J412" s="26" t="s">
        <v>527</v>
      </c>
      <c r="K412" s="26" t="s">
        <v>530</v>
      </c>
      <c r="L412" s="26" t="s">
        <v>1507</v>
      </c>
      <c r="M412" s="26" t="s">
        <v>1509</v>
      </c>
    </row>
    <row r="413" spans="1:13">
      <c r="A413" s="26" t="str">
        <f t="shared" si="7"/>
        <v>2000210022.2</v>
      </c>
      <c r="B413" s="26">
        <v>408</v>
      </c>
      <c r="C413" s="26">
        <v>2000</v>
      </c>
      <c r="D413" s="26" t="s">
        <v>1481</v>
      </c>
      <c r="E413" s="26">
        <f>+Hoja1!S413</f>
        <v>2100</v>
      </c>
      <c r="F413" s="26" t="s">
        <v>1629</v>
      </c>
      <c r="G413" s="26">
        <v>2</v>
      </c>
      <c r="H413" s="26" t="s">
        <v>40</v>
      </c>
      <c r="I413" s="26" t="s">
        <v>525</v>
      </c>
      <c r="J413" s="26" t="s">
        <v>527</v>
      </c>
      <c r="K413" s="26" t="s">
        <v>531</v>
      </c>
      <c r="L413" s="26" t="s">
        <v>1507</v>
      </c>
      <c r="M413" s="26" t="s">
        <v>1509</v>
      </c>
    </row>
    <row r="414" spans="1:13">
      <c r="A414" s="26" t="str">
        <f t="shared" si="7"/>
        <v>2000210022.12</v>
      </c>
      <c r="B414" s="26">
        <v>409</v>
      </c>
      <c r="C414" s="26">
        <v>2000</v>
      </c>
      <c r="D414" s="26" t="s">
        <v>1481</v>
      </c>
      <c r="E414" s="26">
        <f>+Hoja1!S414</f>
        <v>2100</v>
      </c>
      <c r="F414" s="26" t="s">
        <v>1629</v>
      </c>
      <c r="G414" s="26">
        <v>2</v>
      </c>
      <c r="H414" s="26" t="s">
        <v>40</v>
      </c>
      <c r="I414" s="26" t="s">
        <v>532</v>
      </c>
      <c r="J414" s="26" t="s">
        <v>534</v>
      </c>
      <c r="K414" s="26" t="s">
        <v>1558</v>
      </c>
      <c r="L414" s="26" t="s">
        <v>1506</v>
      </c>
      <c r="M414" s="26" t="s">
        <v>1509</v>
      </c>
    </row>
    <row r="415" spans="1:13">
      <c r="A415" s="26" t="str">
        <f t="shared" si="7"/>
        <v>2000210022.12</v>
      </c>
      <c r="B415" s="26">
        <v>410</v>
      </c>
      <c r="C415" s="26">
        <v>2000</v>
      </c>
      <c r="D415" s="26" t="s">
        <v>1481</v>
      </c>
      <c r="E415" s="26">
        <f>+Hoja1!S415</f>
        <v>2100</v>
      </c>
      <c r="F415" s="26" t="s">
        <v>1629</v>
      </c>
      <c r="G415" s="26">
        <v>2</v>
      </c>
      <c r="H415" s="26" t="s">
        <v>40</v>
      </c>
      <c r="I415" s="26" t="s">
        <v>532</v>
      </c>
      <c r="J415" s="26" t="s">
        <v>534</v>
      </c>
      <c r="K415" s="26" t="s">
        <v>1559</v>
      </c>
      <c r="L415" s="26" t="s">
        <v>1506</v>
      </c>
      <c r="M415" s="26" t="s">
        <v>1509</v>
      </c>
    </row>
    <row r="416" spans="1:13">
      <c r="A416" s="26" t="str">
        <f t="shared" si="7"/>
        <v>2000210022.12</v>
      </c>
      <c r="B416" s="26">
        <v>411</v>
      </c>
      <c r="C416" s="26">
        <v>2000</v>
      </c>
      <c r="D416" s="26" t="s">
        <v>1481</v>
      </c>
      <c r="E416" s="26">
        <f>+Hoja1!S416</f>
        <v>2100</v>
      </c>
      <c r="F416" s="26" t="s">
        <v>1629</v>
      </c>
      <c r="G416" s="26">
        <v>2</v>
      </c>
      <c r="H416" s="26" t="s">
        <v>40</v>
      </c>
      <c r="I416" s="26" t="s">
        <v>532</v>
      </c>
      <c r="J416" s="26" t="s">
        <v>534</v>
      </c>
      <c r="K416" s="26" t="s">
        <v>1560</v>
      </c>
      <c r="L416" s="26" t="s">
        <v>1506</v>
      </c>
      <c r="M416" s="26" t="s">
        <v>1509</v>
      </c>
    </row>
    <row r="417" spans="1:13">
      <c r="A417" s="26" t="str">
        <f t="shared" si="7"/>
        <v>2000210022.12</v>
      </c>
      <c r="B417" s="26">
        <v>412</v>
      </c>
      <c r="C417" s="26">
        <v>2000</v>
      </c>
      <c r="D417" s="26" t="s">
        <v>1481</v>
      </c>
      <c r="E417" s="26">
        <f>+Hoja1!S417</f>
        <v>2100</v>
      </c>
      <c r="F417" s="26" t="s">
        <v>1629</v>
      </c>
      <c r="G417" s="26">
        <v>2</v>
      </c>
      <c r="H417" s="26" t="s">
        <v>40</v>
      </c>
      <c r="I417" s="26" t="s">
        <v>532</v>
      </c>
      <c r="J417" s="26" t="s">
        <v>534</v>
      </c>
      <c r="K417" s="26" t="s">
        <v>539</v>
      </c>
      <c r="L417" s="26" t="s">
        <v>1506</v>
      </c>
      <c r="M417" s="26" t="s">
        <v>1509</v>
      </c>
    </row>
    <row r="418" spans="1:13">
      <c r="A418" s="26" t="str">
        <f t="shared" si="7"/>
        <v>2000210022.4</v>
      </c>
      <c r="B418" s="26">
        <v>413</v>
      </c>
      <c r="C418" s="26">
        <v>2000</v>
      </c>
      <c r="D418" s="26" t="s">
        <v>1481</v>
      </c>
      <c r="E418" s="26">
        <f>+Hoja1!S418</f>
        <v>2100</v>
      </c>
      <c r="F418" s="26" t="s">
        <v>1629</v>
      </c>
      <c r="G418" s="26">
        <v>2</v>
      </c>
      <c r="H418" s="26" t="s">
        <v>40</v>
      </c>
      <c r="I418" s="26" t="s">
        <v>540</v>
      </c>
      <c r="J418" s="26" t="s">
        <v>541</v>
      </c>
      <c r="K418" s="26" t="s">
        <v>1561</v>
      </c>
      <c r="L418" s="26" t="s">
        <v>1507</v>
      </c>
      <c r="M418" s="26" t="s">
        <v>1509</v>
      </c>
    </row>
    <row r="419" spans="1:13">
      <c r="A419" s="26" t="str">
        <f t="shared" si="7"/>
        <v>2000210022.4</v>
      </c>
      <c r="B419" s="26">
        <v>414</v>
      </c>
      <c r="C419" s="26">
        <v>2000</v>
      </c>
      <c r="D419" s="26" t="s">
        <v>1481</v>
      </c>
      <c r="E419" s="26">
        <f>+Hoja1!S419</f>
        <v>2100</v>
      </c>
      <c r="F419" s="26" t="s">
        <v>1629</v>
      </c>
      <c r="G419" s="26">
        <v>2</v>
      </c>
      <c r="H419" s="26" t="s">
        <v>40</v>
      </c>
      <c r="I419" s="26" t="s">
        <v>540</v>
      </c>
      <c r="J419" s="26" t="s">
        <v>541</v>
      </c>
      <c r="K419" s="26" t="s">
        <v>1562</v>
      </c>
      <c r="L419" s="26" t="s">
        <v>1507</v>
      </c>
      <c r="M419" s="26" t="s">
        <v>1509</v>
      </c>
    </row>
    <row r="420" spans="1:13">
      <c r="A420" s="26" t="str">
        <f t="shared" si="7"/>
        <v>2000210022.4</v>
      </c>
      <c r="B420" s="26">
        <v>415</v>
      </c>
      <c r="C420" s="26">
        <v>2000</v>
      </c>
      <c r="D420" s="26" t="s">
        <v>1481</v>
      </c>
      <c r="E420" s="26">
        <f>+Hoja1!S420</f>
        <v>2100</v>
      </c>
      <c r="F420" s="26" t="s">
        <v>1629</v>
      </c>
      <c r="G420" s="26">
        <v>2</v>
      </c>
      <c r="H420" s="26" t="s">
        <v>40</v>
      </c>
      <c r="I420" s="26" t="s">
        <v>540</v>
      </c>
      <c r="J420" s="26" t="s">
        <v>541</v>
      </c>
      <c r="K420" s="26" t="s">
        <v>1557</v>
      </c>
      <c r="L420" s="26" t="s">
        <v>1507</v>
      </c>
      <c r="M420" s="26" t="s">
        <v>1509</v>
      </c>
    </row>
    <row r="421" spans="1:13">
      <c r="A421" s="26" t="str">
        <f t="shared" si="7"/>
        <v>2000210022.4</v>
      </c>
      <c r="B421" s="26">
        <v>416</v>
      </c>
      <c r="C421" s="26">
        <v>2000</v>
      </c>
      <c r="D421" s="26" t="s">
        <v>1481</v>
      </c>
      <c r="E421" s="26">
        <f>+Hoja1!S421</f>
        <v>2100</v>
      </c>
      <c r="F421" s="26" t="s">
        <v>1629</v>
      </c>
      <c r="G421" s="26">
        <v>2</v>
      </c>
      <c r="H421" s="26" t="s">
        <v>40</v>
      </c>
      <c r="I421" s="26" t="s">
        <v>540</v>
      </c>
      <c r="J421" s="26" t="s">
        <v>541</v>
      </c>
      <c r="K421" s="26" t="s">
        <v>1563</v>
      </c>
      <c r="L421" s="26" t="s">
        <v>1507</v>
      </c>
      <c r="M421" s="26" t="s">
        <v>1509</v>
      </c>
    </row>
    <row r="422" spans="1:13">
      <c r="A422" s="26" t="str">
        <f t="shared" si="7"/>
        <v>2000210022.8</v>
      </c>
      <c r="B422" s="26">
        <v>417</v>
      </c>
      <c r="C422" s="26">
        <v>2000</v>
      </c>
      <c r="D422" s="26" t="s">
        <v>1481</v>
      </c>
      <c r="E422" s="26">
        <f>+Hoja1!S422</f>
        <v>2100</v>
      </c>
      <c r="F422" s="26" t="s">
        <v>1629</v>
      </c>
      <c r="G422" s="26">
        <v>2</v>
      </c>
      <c r="H422" s="26" t="s">
        <v>40</v>
      </c>
      <c r="I422" s="26" t="s">
        <v>546</v>
      </c>
      <c r="J422" s="26" t="s">
        <v>547</v>
      </c>
      <c r="K422" s="26" t="s">
        <v>1564</v>
      </c>
      <c r="L422" s="26" t="s">
        <v>1507</v>
      </c>
      <c r="M422" s="26" t="s">
        <v>1509</v>
      </c>
    </row>
    <row r="423" spans="1:13">
      <c r="A423" s="26" t="str">
        <f t="shared" si="7"/>
        <v>2000210022.8</v>
      </c>
      <c r="B423" s="26">
        <v>418</v>
      </c>
      <c r="C423" s="26">
        <v>2000</v>
      </c>
      <c r="D423" s="26" t="s">
        <v>1481</v>
      </c>
      <c r="E423" s="26">
        <f>+Hoja1!S423</f>
        <v>2100</v>
      </c>
      <c r="F423" s="26" t="s">
        <v>1629</v>
      </c>
      <c r="G423" s="26">
        <v>2</v>
      </c>
      <c r="H423" s="26" t="s">
        <v>40</v>
      </c>
      <c r="I423" s="26" t="s">
        <v>546</v>
      </c>
      <c r="J423" s="26" t="s">
        <v>547</v>
      </c>
      <c r="K423" s="26" t="s">
        <v>1562</v>
      </c>
      <c r="L423" s="26" t="s">
        <v>1507</v>
      </c>
      <c r="M423" s="26" t="s">
        <v>1509</v>
      </c>
    </row>
    <row r="424" spans="1:13">
      <c r="A424" s="26" t="str">
        <f t="shared" si="7"/>
        <v>2000210022.8</v>
      </c>
      <c r="B424" s="26">
        <v>419</v>
      </c>
      <c r="C424" s="26">
        <v>2000</v>
      </c>
      <c r="D424" s="26" t="s">
        <v>1481</v>
      </c>
      <c r="E424" s="26">
        <f>+Hoja1!S424</f>
        <v>2100</v>
      </c>
      <c r="F424" s="26" t="s">
        <v>1629</v>
      </c>
      <c r="G424" s="26">
        <v>2</v>
      </c>
      <c r="H424" s="26" t="s">
        <v>40</v>
      </c>
      <c r="I424" s="26" t="s">
        <v>546</v>
      </c>
      <c r="J424" s="26" t="s">
        <v>547</v>
      </c>
      <c r="K424" s="26" t="s">
        <v>1565</v>
      </c>
      <c r="L424" s="26" t="s">
        <v>1507</v>
      </c>
      <c r="M424" s="26" t="s">
        <v>1509</v>
      </c>
    </row>
    <row r="425" spans="1:13">
      <c r="A425" s="26" t="str">
        <f t="shared" si="7"/>
        <v>2000210022.8</v>
      </c>
      <c r="B425" s="26">
        <v>420</v>
      </c>
      <c r="C425" s="26">
        <v>2000</v>
      </c>
      <c r="D425" s="26" t="s">
        <v>1481</v>
      </c>
      <c r="E425" s="26">
        <f>+Hoja1!S425</f>
        <v>2100</v>
      </c>
      <c r="F425" s="26" t="s">
        <v>1629</v>
      </c>
      <c r="G425" s="26">
        <v>2</v>
      </c>
      <c r="H425" s="26" t="s">
        <v>40</v>
      </c>
      <c r="I425" s="26" t="s">
        <v>546</v>
      </c>
      <c r="J425" s="26" t="s">
        <v>547</v>
      </c>
      <c r="K425" s="26" t="s">
        <v>1566</v>
      </c>
      <c r="L425" s="26" t="s">
        <v>1507</v>
      </c>
      <c r="M425" s="26" t="s">
        <v>1509</v>
      </c>
    </row>
    <row r="426" spans="1:13">
      <c r="A426" s="26" t="str">
        <f t="shared" si="7"/>
        <v>2000210013n.a</v>
      </c>
      <c r="B426" s="26">
        <v>421</v>
      </c>
      <c r="C426" s="26">
        <v>2000</v>
      </c>
      <c r="D426" s="26" t="s">
        <v>1481</v>
      </c>
      <c r="E426" s="26">
        <f>+Hoja1!S426</f>
        <v>2100</v>
      </c>
      <c r="F426" s="26" t="s">
        <v>1629</v>
      </c>
      <c r="G426" s="26">
        <v>13</v>
      </c>
      <c r="H426" s="26" t="s">
        <v>71</v>
      </c>
      <c r="I426" s="26" t="s">
        <v>1487</v>
      </c>
      <c r="J426" s="26" t="s">
        <v>547</v>
      </c>
      <c r="K426" s="26" t="s">
        <v>72</v>
      </c>
      <c r="L426" s="26" t="s">
        <v>1506</v>
      </c>
      <c r="M426" s="26" t="s">
        <v>1509</v>
      </c>
    </row>
    <row r="427" spans="1:13">
      <c r="A427" s="26" t="str">
        <f t="shared" si="7"/>
        <v>2000210013n.a</v>
      </c>
      <c r="B427" s="26">
        <v>422</v>
      </c>
      <c r="C427" s="26">
        <v>2000</v>
      </c>
      <c r="D427" s="26" t="s">
        <v>1481</v>
      </c>
      <c r="E427" s="26">
        <f>+Hoja1!S427</f>
        <v>2100</v>
      </c>
      <c r="F427" s="26" t="s">
        <v>1629</v>
      </c>
      <c r="G427" s="26">
        <v>13</v>
      </c>
      <c r="H427" s="26" t="s">
        <v>71</v>
      </c>
      <c r="I427" s="26" t="s">
        <v>1487</v>
      </c>
      <c r="J427" s="26" t="s">
        <v>547</v>
      </c>
      <c r="K427" s="26" t="s">
        <v>74</v>
      </c>
      <c r="L427" s="26" t="s">
        <v>1506</v>
      </c>
      <c r="M427" s="26" t="s">
        <v>1509</v>
      </c>
    </row>
    <row r="428" spans="1:13">
      <c r="A428" s="26" t="str">
        <f t="shared" si="7"/>
        <v>2000210013n.a</v>
      </c>
      <c r="B428" s="26">
        <v>423</v>
      </c>
      <c r="C428" s="26">
        <v>2000</v>
      </c>
      <c r="D428" s="26" t="s">
        <v>1481</v>
      </c>
      <c r="E428" s="26">
        <f>+Hoja1!S428</f>
        <v>2100</v>
      </c>
      <c r="F428" s="26" t="s">
        <v>1629</v>
      </c>
      <c r="G428" s="26">
        <v>13</v>
      </c>
      <c r="H428" s="26" t="s">
        <v>71</v>
      </c>
      <c r="I428" s="26" t="s">
        <v>1487</v>
      </c>
      <c r="J428" s="26" t="s">
        <v>547</v>
      </c>
      <c r="K428" s="26" t="s">
        <v>75</v>
      </c>
      <c r="L428" s="26" t="s">
        <v>1506</v>
      </c>
      <c r="M428" s="26" t="s">
        <v>1509</v>
      </c>
    </row>
    <row r="429" spans="1:13">
      <c r="A429" s="26" t="str">
        <f t="shared" si="7"/>
        <v>2000210013n.a</v>
      </c>
      <c r="B429" s="26">
        <v>424</v>
      </c>
      <c r="C429" s="26">
        <v>2000</v>
      </c>
      <c r="D429" s="26" t="s">
        <v>1481</v>
      </c>
      <c r="E429" s="26">
        <f>+Hoja1!S429</f>
        <v>2100</v>
      </c>
      <c r="F429" s="26" t="s">
        <v>1629</v>
      </c>
      <c r="G429" s="26">
        <v>13</v>
      </c>
      <c r="H429" s="26" t="s">
        <v>71</v>
      </c>
      <c r="I429" s="26" t="s">
        <v>1487</v>
      </c>
      <c r="J429" s="26" t="s">
        <v>547</v>
      </c>
      <c r="K429" s="26" t="s">
        <v>76</v>
      </c>
      <c r="L429" s="26" t="s">
        <v>1506</v>
      </c>
      <c r="M429" s="26" t="s">
        <v>1509</v>
      </c>
    </row>
    <row r="430" spans="1:13">
      <c r="A430" s="26" t="str">
        <f t="shared" si="7"/>
        <v>2000220017n.a</v>
      </c>
      <c r="B430" s="26">
        <v>425</v>
      </c>
      <c r="C430" s="26">
        <v>2000</v>
      </c>
      <c r="D430" s="26" t="s">
        <v>1481</v>
      </c>
      <c r="E430" s="26">
        <f>+Hoja1!S430</f>
        <v>2200</v>
      </c>
      <c r="F430" s="26" t="s">
        <v>1630</v>
      </c>
      <c r="G430" s="26">
        <v>17</v>
      </c>
      <c r="H430" s="26" t="s">
        <v>553</v>
      </c>
      <c r="I430" s="26" t="s">
        <v>1487</v>
      </c>
      <c r="J430" s="26" t="s">
        <v>547</v>
      </c>
      <c r="K430" s="26" t="s">
        <v>554</v>
      </c>
      <c r="L430" s="26" t="s">
        <v>1506</v>
      </c>
      <c r="M430" s="26" t="s">
        <v>1509</v>
      </c>
    </row>
    <row r="431" spans="1:13">
      <c r="A431" s="26" t="str">
        <f t="shared" si="7"/>
        <v>2000220017n.a</v>
      </c>
      <c r="B431" s="26">
        <v>426</v>
      </c>
      <c r="C431" s="26">
        <v>2000</v>
      </c>
      <c r="D431" s="26" t="s">
        <v>1481</v>
      </c>
      <c r="E431" s="26">
        <f>+Hoja1!S431</f>
        <v>2200</v>
      </c>
      <c r="F431" s="26" t="s">
        <v>1630</v>
      </c>
      <c r="G431" s="26">
        <v>17</v>
      </c>
      <c r="H431" s="26" t="s">
        <v>553</v>
      </c>
      <c r="I431" s="26" t="s">
        <v>1487</v>
      </c>
      <c r="J431" s="26" t="s">
        <v>547</v>
      </c>
      <c r="K431" s="26" t="s">
        <v>556</v>
      </c>
      <c r="L431" s="26" t="s">
        <v>1506</v>
      </c>
      <c r="M431" s="26" t="s">
        <v>1509</v>
      </c>
    </row>
    <row r="432" spans="1:13">
      <c r="A432" s="26" t="str">
        <f t="shared" si="7"/>
        <v>2000220017n.a</v>
      </c>
      <c r="B432" s="26">
        <v>427</v>
      </c>
      <c r="C432" s="26">
        <v>2000</v>
      </c>
      <c r="D432" s="26" t="s">
        <v>1481</v>
      </c>
      <c r="E432" s="26">
        <f>+Hoja1!S432</f>
        <v>2200</v>
      </c>
      <c r="F432" s="26" t="s">
        <v>1630</v>
      </c>
      <c r="G432" s="26">
        <v>17</v>
      </c>
      <c r="H432" s="26" t="s">
        <v>553</v>
      </c>
      <c r="I432" s="26" t="s">
        <v>1487</v>
      </c>
      <c r="J432" s="26" t="s">
        <v>547</v>
      </c>
      <c r="K432" s="26" t="s">
        <v>557</v>
      </c>
      <c r="L432" s="26" t="s">
        <v>1506</v>
      </c>
      <c r="M432" s="26" t="s">
        <v>1509</v>
      </c>
    </row>
    <row r="433" spans="1:13">
      <c r="A433" s="26" t="str">
        <f t="shared" si="7"/>
        <v>2000220017n.a</v>
      </c>
      <c r="B433" s="26">
        <v>428</v>
      </c>
      <c r="C433" s="26">
        <v>2000</v>
      </c>
      <c r="D433" s="26" t="s">
        <v>1481</v>
      </c>
      <c r="E433" s="26">
        <f>+Hoja1!S433</f>
        <v>2200</v>
      </c>
      <c r="F433" s="26" t="s">
        <v>1630</v>
      </c>
      <c r="G433" s="26">
        <v>17</v>
      </c>
      <c r="H433" s="26" t="s">
        <v>553</v>
      </c>
      <c r="I433" s="26" t="s">
        <v>1487</v>
      </c>
      <c r="J433" s="26" t="s">
        <v>547</v>
      </c>
      <c r="K433" s="26" t="s">
        <v>558</v>
      </c>
      <c r="L433" s="26" t="s">
        <v>1506</v>
      </c>
      <c r="M433" s="26" t="s">
        <v>1509</v>
      </c>
    </row>
    <row r="434" spans="1:13">
      <c r="A434" s="26" t="str">
        <f t="shared" si="7"/>
        <v>2000220017n.a</v>
      </c>
      <c r="B434" s="26">
        <v>429</v>
      </c>
      <c r="C434" s="26">
        <v>2000</v>
      </c>
      <c r="D434" s="26" t="s">
        <v>1481</v>
      </c>
      <c r="E434" s="26">
        <f>+Hoja1!S434</f>
        <v>2200</v>
      </c>
      <c r="F434" s="26" t="s">
        <v>1630</v>
      </c>
      <c r="G434" s="26">
        <v>17</v>
      </c>
      <c r="H434" s="26" t="s">
        <v>553</v>
      </c>
      <c r="I434" s="26" t="s">
        <v>1487</v>
      </c>
      <c r="J434" s="26" t="s">
        <v>547</v>
      </c>
      <c r="K434" s="26" t="s">
        <v>1567</v>
      </c>
      <c r="L434" s="26" t="s">
        <v>1506</v>
      </c>
      <c r="M434" s="26" t="s">
        <v>1509</v>
      </c>
    </row>
    <row r="435" spans="1:13">
      <c r="A435" s="26" t="str">
        <f t="shared" si="7"/>
        <v>2000220017n.a</v>
      </c>
      <c r="B435" s="26">
        <v>430</v>
      </c>
      <c r="C435" s="26">
        <v>2000</v>
      </c>
      <c r="D435" s="26" t="s">
        <v>1481</v>
      </c>
      <c r="E435" s="26">
        <f>+Hoja1!S435</f>
        <v>2200</v>
      </c>
      <c r="F435" s="26" t="s">
        <v>1630</v>
      </c>
      <c r="G435" s="26">
        <v>17</v>
      </c>
      <c r="H435" s="26" t="s">
        <v>553</v>
      </c>
      <c r="I435" s="26" t="s">
        <v>1487</v>
      </c>
      <c r="J435" s="26" t="s">
        <v>547</v>
      </c>
      <c r="K435" s="26" t="s">
        <v>560</v>
      </c>
      <c r="L435" s="26" t="s">
        <v>1506</v>
      </c>
      <c r="M435" s="26" t="s">
        <v>1509</v>
      </c>
    </row>
    <row r="436" spans="1:13">
      <c r="A436" s="26" t="str">
        <f t="shared" si="7"/>
        <v>2000220017n.a</v>
      </c>
      <c r="B436" s="26">
        <v>431</v>
      </c>
      <c r="C436" s="26">
        <v>2000</v>
      </c>
      <c r="D436" s="26" t="s">
        <v>1481</v>
      </c>
      <c r="E436" s="26">
        <f>+Hoja1!S436</f>
        <v>2200</v>
      </c>
      <c r="F436" s="26" t="s">
        <v>1630</v>
      </c>
      <c r="G436" s="26">
        <v>17</v>
      </c>
      <c r="H436" s="26" t="s">
        <v>553</v>
      </c>
      <c r="I436" s="26" t="s">
        <v>1487</v>
      </c>
      <c r="J436" s="26" t="s">
        <v>547</v>
      </c>
      <c r="K436" s="26" t="s">
        <v>561</v>
      </c>
      <c r="L436" s="26" t="s">
        <v>1506</v>
      </c>
      <c r="M436" s="26" t="s">
        <v>1509</v>
      </c>
    </row>
    <row r="437" spans="1:13">
      <c r="A437" s="26" t="str">
        <f t="shared" si="7"/>
        <v>2000220017n.a</v>
      </c>
      <c r="B437" s="26">
        <v>432</v>
      </c>
      <c r="C437" s="26">
        <v>2000</v>
      </c>
      <c r="D437" s="26" t="s">
        <v>1481</v>
      </c>
      <c r="E437" s="26">
        <f>+Hoja1!S437</f>
        <v>2200</v>
      </c>
      <c r="F437" s="26" t="s">
        <v>1630</v>
      </c>
      <c r="G437" s="26">
        <v>17</v>
      </c>
      <c r="H437" s="26" t="s">
        <v>553</v>
      </c>
      <c r="I437" s="26" t="s">
        <v>1487</v>
      </c>
      <c r="J437" s="26" t="s">
        <v>547</v>
      </c>
      <c r="K437" s="26" t="s">
        <v>562</v>
      </c>
      <c r="L437" s="26" t="s">
        <v>1506</v>
      </c>
      <c r="M437" s="26" t="s">
        <v>1509</v>
      </c>
    </row>
    <row r="438" spans="1:13">
      <c r="A438" s="26" t="str">
        <f t="shared" si="7"/>
        <v>2000220017n.a</v>
      </c>
      <c r="B438" s="26">
        <v>433</v>
      </c>
      <c r="C438" s="26">
        <v>2000</v>
      </c>
      <c r="D438" s="26" t="s">
        <v>1481</v>
      </c>
      <c r="E438" s="26">
        <f>+Hoja1!S438</f>
        <v>2200</v>
      </c>
      <c r="F438" s="26" t="s">
        <v>1630</v>
      </c>
      <c r="G438" s="26">
        <v>17</v>
      </c>
      <c r="H438" s="26" t="s">
        <v>553</v>
      </c>
      <c r="I438" s="26" t="s">
        <v>1487</v>
      </c>
      <c r="J438" s="26" t="s">
        <v>547</v>
      </c>
      <c r="K438" s="26" t="s">
        <v>1568</v>
      </c>
      <c r="L438" s="26" t="s">
        <v>1506</v>
      </c>
      <c r="M438" s="26" t="s">
        <v>1509</v>
      </c>
    </row>
    <row r="439" spans="1:13">
      <c r="A439" s="26" t="str">
        <f t="shared" si="7"/>
        <v>2000220017n.a</v>
      </c>
      <c r="B439" s="26">
        <v>434</v>
      </c>
      <c r="C439" s="26">
        <v>2000</v>
      </c>
      <c r="D439" s="26" t="s">
        <v>1481</v>
      </c>
      <c r="E439" s="26">
        <f>+Hoja1!S439</f>
        <v>2200</v>
      </c>
      <c r="F439" s="26" t="s">
        <v>1630</v>
      </c>
      <c r="G439" s="26">
        <v>17</v>
      </c>
      <c r="H439" s="26" t="s">
        <v>553</v>
      </c>
      <c r="I439" s="26" t="s">
        <v>1487</v>
      </c>
      <c r="J439" s="26" t="s">
        <v>547</v>
      </c>
      <c r="K439" s="26" t="s">
        <v>564</v>
      </c>
      <c r="L439" s="26" t="s">
        <v>1506</v>
      </c>
      <c r="M439" s="26" t="s">
        <v>1509</v>
      </c>
    </row>
    <row r="440" spans="1:13">
      <c r="A440" s="26" t="str">
        <f t="shared" si="7"/>
        <v>2000220017n.a</v>
      </c>
      <c r="B440" s="26">
        <v>435</v>
      </c>
      <c r="C440" s="26">
        <v>2000</v>
      </c>
      <c r="D440" s="26" t="s">
        <v>1481</v>
      </c>
      <c r="E440" s="26">
        <f>+Hoja1!S440</f>
        <v>2200</v>
      </c>
      <c r="F440" s="26" t="s">
        <v>1630</v>
      </c>
      <c r="G440" s="26">
        <v>17</v>
      </c>
      <c r="H440" s="26" t="s">
        <v>553</v>
      </c>
      <c r="I440" s="26" t="s">
        <v>1487</v>
      </c>
      <c r="J440" s="26" t="s">
        <v>547</v>
      </c>
      <c r="K440" s="26" t="s">
        <v>565</v>
      </c>
      <c r="L440" s="26" t="s">
        <v>1506</v>
      </c>
      <c r="M440" s="26" t="s">
        <v>1509</v>
      </c>
    </row>
    <row r="441" spans="1:13">
      <c r="A441" s="26" t="str">
        <f t="shared" si="7"/>
        <v>2000220017n.a</v>
      </c>
      <c r="B441" s="26">
        <v>436</v>
      </c>
      <c r="C441" s="26">
        <v>2000</v>
      </c>
      <c r="D441" s="26" t="s">
        <v>1481</v>
      </c>
      <c r="E441" s="26">
        <f>+Hoja1!S441</f>
        <v>2200</v>
      </c>
      <c r="F441" s="26" t="s">
        <v>1630</v>
      </c>
      <c r="G441" s="26">
        <v>17</v>
      </c>
      <c r="H441" s="26" t="s">
        <v>553</v>
      </c>
      <c r="I441" s="26" t="s">
        <v>1487</v>
      </c>
      <c r="J441" s="26" t="s">
        <v>547</v>
      </c>
      <c r="K441" s="26" t="s">
        <v>566</v>
      </c>
      <c r="L441" s="26" t="s">
        <v>1506</v>
      </c>
      <c r="M441" s="26" t="s">
        <v>1509</v>
      </c>
    </row>
    <row r="442" spans="1:13">
      <c r="A442" s="26" t="str">
        <f t="shared" si="7"/>
        <v>2000220017n.a</v>
      </c>
      <c r="B442" s="26">
        <v>437</v>
      </c>
      <c r="C442" s="26">
        <v>2000</v>
      </c>
      <c r="D442" s="26" t="s">
        <v>1481</v>
      </c>
      <c r="E442" s="26">
        <f>+Hoja1!S442</f>
        <v>2200</v>
      </c>
      <c r="F442" s="26" t="s">
        <v>1630</v>
      </c>
      <c r="G442" s="26">
        <v>17</v>
      </c>
      <c r="H442" s="26" t="s">
        <v>553</v>
      </c>
      <c r="I442" s="26" t="s">
        <v>1487</v>
      </c>
      <c r="J442" s="26" t="s">
        <v>547</v>
      </c>
      <c r="K442" s="26" t="s">
        <v>567</v>
      </c>
      <c r="L442" s="26" t="s">
        <v>1506</v>
      </c>
      <c r="M442" s="26" t="s">
        <v>1509</v>
      </c>
    </row>
    <row r="443" spans="1:13">
      <c r="A443" s="26" t="str">
        <f t="shared" si="7"/>
        <v>2000220017n.a</v>
      </c>
      <c r="B443" s="26">
        <v>438</v>
      </c>
      <c r="C443" s="26">
        <v>2000</v>
      </c>
      <c r="D443" s="26" t="s">
        <v>1481</v>
      </c>
      <c r="E443" s="26">
        <f>+Hoja1!S443</f>
        <v>2200</v>
      </c>
      <c r="F443" s="26" t="s">
        <v>1630</v>
      </c>
      <c r="G443" s="26">
        <v>17</v>
      </c>
      <c r="H443" s="26" t="s">
        <v>553</v>
      </c>
      <c r="I443" s="26" t="s">
        <v>1487</v>
      </c>
      <c r="J443" s="26" t="s">
        <v>547</v>
      </c>
      <c r="K443" s="26" t="s">
        <v>568</v>
      </c>
      <c r="L443" s="26" t="s">
        <v>1506</v>
      </c>
      <c r="M443" s="26" t="s">
        <v>1509</v>
      </c>
    </row>
    <row r="444" spans="1:13">
      <c r="A444" s="26" t="str">
        <f t="shared" si="7"/>
        <v>2000220017n.a</v>
      </c>
      <c r="B444" s="26">
        <v>439</v>
      </c>
      <c r="C444" s="26">
        <v>2000</v>
      </c>
      <c r="D444" s="26" t="s">
        <v>1481</v>
      </c>
      <c r="E444" s="26">
        <f>+Hoja1!S444</f>
        <v>2200</v>
      </c>
      <c r="F444" s="26" t="s">
        <v>1630</v>
      </c>
      <c r="G444" s="26">
        <v>17</v>
      </c>
      <c r="H444" s="26" t="s">
        <v>553</v>
      </c>
      <c r="I444" s="26" t="s">
        <v>1487</v>
      </c>
      <c r="J444" s="26" t="s">
        <v>547</v>
      </c>
      <c r="K444" s="26" t="s">
        <v>569</v>
      </c>
      <c r="L444" s="26" t="s">
        <v>1506</v>
      </c>
      <c r="M444" s="26" t="s">
        <v>1509</v>
      </c>
    </row>
    <row r="445" spans="1:13">
      <c r="A445" s="26" t="str">
        <f t="shared" si="7"/>
        <v>2000220017n.a</v>
      </c>
      <c r="B445" s="26">
        <v>440</v>
      </c>
      <c r="C445" s="26">
        <v>2000</v>
      </c>
      <c r="D445" s="26" t="s">
        <v>1481</v>
      </c>
      <c r="E445" s="26">
        <f>+Hoja1!S445</f>
        <v>2200</v>
      </c>
      <c r="F445" s="26" t="s">
        <v>1630</v>
      </c>
      <c r="G445" s="26">
        <v>17</v>
      </c>
      <c r="H445" s="26" t="s">
        <v>553</v>
      </c>
      <c r="I445" s="26" t="s">
        <v>1487</v>
      </c>
      <c r="J445" s="26" t="s">
        <v>547</v>
      </c>
      <c r="K445" s="26" t="s">
        <v>570</v>
      </c>
      <c r="L445" s="26" t="s">
        <v>1506</v>
      </c>
      <c r="M445" s="26" t="s">
        <v>1509</v>
      </c>
    </row>
    <row r="446" spans="1:13">
      <c r="A446" s="26" t="str">
        <f t="shared" si="7"/>
        <v>2000220017n.a</v>
      </c>
      <c r="B446" s="26">
        <v>441</v>
      </c>
      <c r="C446" s="26">
        <v>2000</v>
      </c>
      <c r="D446" s="26" t="s">
        <v>1481</v>
      </c>
      <c r="E446" s="26">
        <f>+Hoja1!S446</f>
        <v>2200</v>
      </c>
      <c r="F446" s="26" t="s">
        <v>1630</v>
      </c>
      <c r="G446" s="26">
        <v>17</v>
      </c>
      <c r="H446" s="26" t="s">
        <v>553</v>
      </c>
      <c r="I446" s="26" t="s">
        <v>1487</v>
      </c>
      <c r="J446" s="26" t="s">
        <v>547</v>
      </c>
      <c r="K446" s="26" t="s">
        <v>571</v>
      </c>
      <c r="L446" s="26" t="s">
        <v>1506</v>
      </c>
      <c r="M446" s="26" t="s">
        <v>1509</v>
      </c>
    </row>
    <row r="447" spans="1:13">
      <c r="A447" s="26" t="str">
        <f t="shared" si="7"/>
        <v>2000220017n.a</v>
      </c>
      <c r="B447" s="26">
        <v>442</v>
      </c>
      <c r="C447" s="26">
        <v>2000</v>
      </c>
      <c r="D447" s="26" t="s">
        <v>1481</v>
      </c>
      <c r="E447" s="26">
        <f>+Hoja1!S447</f>
        <v>2200</v>
      </c>
      <c r="F447" s="26" t="s">
        <v>1630</v>
      </c>
      <c r="G447" s="26">
        <v>17</v>
      </c>
      <c r="H447" s="26" t="s">
        <v>553</v>
      </c>
      <c r="I447" s="26" t="s">
        <v>1487</v>
      </c>
      <c r="J447" s="26" t="s">
        <v>547</v>
      </c>
      <c r="K447" s="26" t="s">
        <v>572</v>
      </c>
      <c r="L447" s="26" t="s">
        <v>1506</v>
      </c>
      <c r="M447" s="26" t="s">
        <v>1509</v>
      </c>
    </row>
    <row r="448" spans="1:13">
      <c r="A448" s="26" t="str">
        <f t="shared" si="7"/>
        <v>2000220017n.a</v>
      </c>
      <c r="B448" s="26">
        <v>443</v>
      </c>
      <c r="C448" s="26">
        <v>2000</v>
      </c>
      <c r="D448" s="26" t="s">
        <v>1481</v>
      </c>
      <c r="E448" s="26">
        <f>+Hoja1!S448</f>
        <v>2200</v>
      </c>
      <c r="F448" s="26" t="s">
        <v>1630</v>
      </c>
      <c r="G448" s="26">
        <v>17</v>
      </c>
      <c r="H448" s="26" t="s">
        <v>553</v>
      </c>
      <c r="I448" s="26" t="s">
        <v>1487</v>
      </c>
      <c r="J448" s="26" t="s">
        <v>547</v>
      </c>
      <c r="K448" s="26" t="s">
        <v>573</v>
      </c>
      <c r="L448" s="26" t="s">
        <v>1506</v>
      </c>
      <c r="M448" s="26" t="s">
        <v>1509</v>
      </c>
    </row>
    <row r="449" spans="1:13">
      <c r="A449" s="26" t="str">
        <f t="shared" si="7"/>
        <v>2000220017n.a</v>
      </c>
      <c r="B449" s="26">
        <v>444</v>
      </c>
      <c r="C449" s="26">
        <v>2000</v>
      </c>
      <c r="D449" s="26" t="s">
        <v>1481</v>
      </c>
      <c r="E449" s="26">
        <f>+Hoja1!S449</f>
        <v>2200</v>
      </c>
      <c r="F449" s="26" t="s">
        <v>1630</v>
      </c>
      <c r="G449" s="26">
        <v>17</v>
      </c>
      <c r="H449" s="26" t="s">
        <v>553</v>
      </c>
      <c r="I449" s="26" t="s">
        <v>1487</v>
      </c>
      <c r="J449" s="26" t="s">
        <v>547</v>
      </c>
      <c r="K449" s="26" t="s">
        <v>574</v>
      </c>
      <c r="L449" s="26" t="s">
        <v>1506</v>
      </c>
      <c r="M449" s="26" t="s">
        <v>1509</v>
      </c>
    </row>
    <row r="450" spans="1:13">
      <c r="A450" s="26" t="str">
        <f t="shared" si="7"/>
        <v>2000220017n.a</v>
      </c>
      <c r="B450" s="26">
        <v>445</v>
      </c>
      <c r="C450" s="26">
        <v>2000</v>
      </c>
      <c r="D450" s="26" t="s">
        <v>1481</v>
      </c>
      <c r="E450" s="26">
        <f>+Hoja1!S450</f>
        <v>2200</v>
      </c>
      <c r="F450" s="26" t="s">
        <v>1630</v>
      </c>
      <c r="G450" s="26">
        <v>17</v>
      </c>
      <c r="H450" s="26" t="s">
        <v>553</v>
      </c>
      <c r="I450" s="26" t="s">
        <v>1487</v>
      </c>
      <c r="J450" s="26" t="s">
        <v>547</v>
      </c>
      <c r="K450" s="26" t="s">
        <v>1569</v>
      </c>
      <c r="L450" s="26" t="s">
        <v>1506</v>
      </c>
      <c r="M450" s="26" t="s">
        <v>1509</v>
      </c>
    </row>
    <row r="451" spans="1:13">
      <c r="A451" s="26" t="str">
        <f t="shared" si="7"/>
        <v>2000220017n.a</v>
      </c>
      <c r="B451" s="26">
        <v>446</v>
      </c>
      <c r="C451" s="26">
        <v>2000</v>
      </c>
      <c r="D451" s="26" t="s">
        <v>1481</v>
      </c>
      <c r="E451" s="26">
        <f>+Hoja1!S451</f>
        <v>2200</v>
      </c>
      <c r="F451" s="26" t="s">
        <v>1630</v>
      </c>
      <c r="G451" s="26">
        <v>17</v>
      </c>
      <c r="H451" s="26" t="s">
        <v>553</v>
      </c>
      <c r="I451" s="26" t="s">
        <v>1487</v>
      </c>
      <c r="J451" s="26" t="s">
        <v>547</v>
      </c>
      <c r="K451" s="26" t="s">
        <v>577</v>
      </c>
      <c r="L451" s="26" t="s">
        <v>1506</v>
      </c>
      <c r="M451" s="26" t="s">
        <v>1509</v>
      </c>
    </row>
    <row r="452" spans="1:13">
      <c r="A452" s="26" t="str">
        <f t="shared" si="7"/>
        <v>2000220017n.a</v>
      </c>
      <c r="B452" s="26">
        <v>447</v>
      </c>
      <c r="C452" s="26">
        <v>2000</v>
      </c>
      <c r="D452" s="26" t="s">
        <v>1481</v>
      </c>
      <c r="E452" s="26">
        <f>+Hoja1!S452</f>
        <v>2200</v>
      </c>
      <c r="F452" s="26" t="s">
        <v>1630</v>
      </c>
      <c r="G452" s="26">
        <v>17</v>
      </c>
      <c r="H452" s="26" t="s">
        <v>553</v>
      </c>
      <c r="I452" s="26" t="s">
        <v>1487</v>
      </c>
      <c r="J452" s="26" t="s">
        <v>547</v>
      </c>
      <c r="K452" s="26" t="s">
        <v>579</v>
      </c>
      <c r="L452" s="26" t="s">
        <v>1506</v>
      </c>
      <c r="M452" s="26" t="s">
        <v>1509</v>
      </c>
    </row>
    <row r="453" spans="1:13">
      <c r="A453" s="26" t="str">
        <f t="shared" si="7"/>
        <v>2000220017n.a</v>
      </c>
      <c r="B453" s="26">
        <v>448</v>
      </c>
      <c r="C453" s="26">
        <v>2000</v>
      </c>
      <c r="D453" s="26" t="s">
        <v>1481</v>
      </c>
      <c r="E453" s="26">
        <f>+Hoja1!S453</f>
        <v>2200</v>
      </c>
      <c r="F453" s="26" t="s">
        <v>1630</v>
      </c>
      <c r="G453" s="26">
        <v>17</v>
      </c>
      <c r="H453" s="26" t="s">
        <v>553</v>
      </c>
      <c r="I453" s="26" t="s">
        <v>1487</v>
      </c>
      <c r="J453" s="26" t="s">
        <v>547</v>
      </c>
      <c r="K453" s="26" t="s">
        <v>580</v>
      </c>
      <c r="L453" s="26" t="s">
        <v>1506</v>
      </c>
      <c r="M453" s="26" t="s">
        <v>1509</v>
      </c>
    </row>
    <row r="454" spans="1:13">
      <c r="A454" s="26" t="str">
        <f t="shared" si="7"/>
        <v>2000220017n.a</v>
      </c>
      <c r="B454" s="26">
        <v>449</v>
      </c>
      <c r="C454" s="26">
        <v>2000</v>
      </c>
      <c r="D454" s="26" t="s">
        <v>1481</v>
      </c>
      <c r="E454" s="26">
        <f>+Hoja1!S454</f>
        <v>2200</v>
      </c>
      <c r="F454" s="26" t="s">
        <v>1630</v>
      </c>
      <c r="G454" s="26">
        <v>17</v>
      </c>
      <c r="H454" s="26" t="s">
        <v>553</v>
      </c>
      <c r="I454" s="26" t="s">
        <v>1487</v>
      </c>
      <c r="J454" s="26" t="s">
        <v>547</v>
      </c>
      <c r="K454" s="26" t="s">
        <v>581</v>
      </c>
      <c r="L454" s="26" t="s">
        <v>1506</v>
      </c>
      <c r="M454" s="26" t="s">
        <v>1509</v>
      </c>
    </row>
    <row r="455" spans="1:13">
      <c r="A455" s="26" t="str">
        <f t="shared" si="7"/>
        <v>2000220017n.a</v>
      </c>
      <c r="B455" s="26">
        <v>450</v>
      </c>
      <c r="C455" s="26">
        <v>2000</v>
      </c>
      <c r="D455" s="26" t="s">
        <v>1481</v>
      </c>
      <c r="E455" s="26">
        <f>+Hoja1!S455</f>
        <v>2200</v>
      </c>
      <c r="F455" s="26" t="s">
        <v>1630</v>
      </c>
      <c r="G455" s="26">
        <v>17</v>
      </c>
      <c r="H455" s="26" t="s">
        <v>553</v>
      </c>
      <c r="I455" s="26" t="s">
        <v>1487</v>
      </c>
      <c r="J455" s="26" t="s">
        <v>547</v>
      </c>
      <c r="K455" s="26" t="s">
        <v>1570</v>
      </c>
      <c r="L455" s="26" t="s">
        <v>1506</v>
      </c>
      <c r="M455" s="26" t="s">
        <v>1509</v>
      </c>
    </row>
    <row r="456" spans="1:13">
      <c r="A456" s="26" t="str">
        <f t="shared" si="7"/>
        <v>2000220017n.a</v>
      </c>
      <c r="B456" s="26">
        <v>451</v>
      </c>
      <c r="C456" s="26">
        <v>2000</v>
      </c>
      <c r="D456" s="26" t="s">
        <v>1481</v>
      </c>
      <c r="E456" s="26">
        <f>+Hoja1!S456</f>
        <v>2200</v>
      </c>
      <c r="F456" s="26" t="s">
        <v>1630</v>
      </c>
      <c r="G456" s="26">
        <v>17</v>
      </c>
      <c r="H456" s="26" t="s">
        <v>553</v>
      </c>
      <c r="I456" s="26" t="s">
        <v>1487</v>
      </c>
      <c r="J456" s="26" t="s">
        <v>547</v>
      </c>
      <c r="K456" s="26" t="s">
        <v>583</v>
      </c>
      <c r="L456" s="26" t="s">
        <v>1506</v>
      </c>
      <c r="M456" s="26" t="s">
        <v>1509</v>
      </c>
    </row>
    <row r="457" spans="1:13">
      <c r="A457" s="26" t="str">
        <f t="shared" si="7"/>
        <v>2000220017n.a</v>
      </c>
      <c r="B457" s="26">
        <v>452</v>
      </c>
      <c r="C457" s="26">
        <v>2000</v>
      </c>
      <c r="D457" s="26" t="s">
        <v>1481</v>
      </c>
      <c r="E457" s="26">
        <f>+Hoja1!S457</f>
        <v>2200</v>
      </c>
      <c r="F457" s="26" t="s">
        <v>1630</v>
      </c>
      <c r="G457" s="26">
        <v>17</v>
      </c>
      <c r="H457" s="26" t="s">
        <v>553</v>
      </c>
      <c r="I457" s="26" t="s">
        <v>1487</v>
      </c>
      <c r="J457" s="26" t="s">
        <v>547</v>
      </c>
      <c r="K457" s="26" t="s">
        <v>584</v>
      </c>
      <c r="L457" s="26" t="s">
        <v>1506</v>
      </c>
      <c r="M457" s="26" t="s">
        <v>1509</v>
      </c>
    </row>
    <row r="458" spans="1:13">
      <c r="A458" s="26" t="str">
        <f t="shared" ref="A458:A521" si="8">+C458&amp;E458&amp;G458&amp;I458</f>
        <v>2000220017n.a</v>
      </c>
      <c r="B458" s="26">
        <v>453</v>
      </c>
      <c r="C458" s="26">
        <v>2000</v>
      </c>
      <c r="D458" s="26" t="s">
        <v>1481</v>
      </c>
      <c r="E458" s="26">
        <f>+Hoja1!S458</f>
        <v>2200</v>
      </c>
      <c r="F458" s="26" t="s">
        <v>1630</v>
      </c>
      <c r="G458" s="26">
        <v>17</v>
      </c>
      <c r="H458" s="26" t="s">
        <v>553</v>
      </c>
      <c r="I458" s="26" t="s">
        <v>1487</v>
      </c>
      <c r="J458" s="26" t="s">
        <v>547</v>
      </c>
      <c r="K458" s="26" t="s">
        <v>585</v>
      </c>
      <c r="L458" s="26" t="s">
        <v>1506</v>
      </c>
      <c r="M458" s="26" t="s">
        <v>1509</v>
      </c>
    </row>
    <row r="459" spans="1:13">
      <c r="A459" s="26" t="str">
        <f t="shared" si="8"/>
        <v>2000220017n.a</v>
      </c>
      <c r="B459" s="26">
        <v>454</v>
      </c>
      <c r="C459" s="26">
        <v>2000</v>
      </c>
      <c r="D459" s="26" t="s">
        <v>1481</v>
      </c>
      <c r="E459" s="26">
        <f>+Hoja1!S459</f>
        <v>2200</v>
      </c>
      <c r="F459" s="26" t="s">
        <v>1630</v>
      </c>
      <c r="G459" s="26">
        <v>17</v>
      </c>
      <c r="H459" s="26" t="s">
        <v>553</v>
      </c>
      <c r="I459" s="26" t="s">
        <v>1487</v>
      </c>
      <c r="J459" s="26" t="s">
        <v>547</v>
      </c>
      <c r="K459" s="26" t="s">
        <v>586</v>
      </c>
      <c r="L459" s="26" t="s">
        <v>1506</v>
      </c>
      <c r="M459" s="26" t="s">
        <v>1509</v>
      </c>
    </row>
    <row r="460" spans="1:13">
      <c r="A460" s="26" t="str">
        <f t="shared" si="8"/>
        <v>2000220017n.a</v>
      </c>
      <c r="B460" s="26">
        <v>455</v>
      </c>
      <c r="C460" s="26">
        <v>2000</v>
      </c>
      <c r="D460" s="26" t="s">
        <v>1481</v>
      </c>
      <c r="E460" s="26">
        <f>+Hoja1!S460</f>
        <v>2200</v>
      </c>
      <c r="F460" s="26" t="s">
        <v>1630</v>
      </c>
      <c r="G460" s="26">
        <v>17</v>
      </c>
      <c r="H460" s="26" t="s">
        <v>553</v>
      </c>
      <c r="I460" s="26" t="s">
        <v>1487</v>
      </c>
      <c r="J460" s="26" t="s">
        <v>547</v>
      </c>
      <c r="K460" s="26" t="s">
        <v>587</v>
      </c>
      <c r="L460" s="26" t="s">
        <v>1506</v>
      </c>
      <c r="M460" s="26" t="s">
        <v>1509</v>
      </c>
    </row>
    <row r="461" spans="1:13">
      <c r="A461" s="26" t="str">
        <f t="shared" si="8"/>
        <v>2000220017n.a</v>
      </c>
      <c r="B461" s="26">
        <v>456</v>
      </c>
      <c r="C461" s="26">
        <v>2000</v>
      </c>
      <c r="D461" s="26" t="s">
        <v>1481</v>
      </c>
      <c r="E461" s="26">
        <f>+Hoja1!S461</f>
        <v>2200</v>
      </c>
      <c r="F461" s="26" t="s">
        <v>1630</v>
      </c>
      <c r="G461" s="26">
        <v>17</v>
      </c>
      <c r="H461" s="26" t="s">
        <v>553</v>
      </c>
      <c r="I461" s="26" t="s">
        <v>1487</v>
      </c>
      <c r="J461" s="26" t="s">
        <v>547</v>
      </c>
      <c r="K461" s="26" t="s">
        <v>588</v>
      </c>
      <c r="L461" s="26" t="s">
        <v>1506</v>
      </c>
      <c r="M461" s="26" t="s">
        <v>1509</v>
      </c>
    </row>
    <row r="462" spans="1:13">
      <c r="A462" s="26" t="str">
        <f t="shared" si="8"/>
        <v>2000220017n.a</v>
      </c>
      <c r="B462" s="26">
        <v>457</v>
      </c>
      <c r="C462" s="26">
        <v>2000</v>
      </c>
      <c r="D462" s="26" t="s">
        <v>1481</v>
      </c>
      <c r="E462" s="26">
        <f>+Hoja1!S462</f>
        <v>2200</v>
      </c>
      <c r="F462" s="26" t="s">
        <v>1630</v>
      </c>
      <c r="G462" s="26">
        <v>17</v>
      </c>
      <c r="H462" s="26" t="s">
        <v>553</v>
      </c>
      <c r="I462" s="26" t="s">
        <v>1487</v>
      </c>
      <c r="J462" s="26" t="s">
        <v>547</v>
      </c>
      <c r="K462" s="26" t="s">
        <v>98</v>
      </c>
      <c r="L462" s="26" t="s">
        <v>1506</v>
      </c>
      <c r="M462" s="26" t="s">
        <v>1509</v>
      </c>
    </row>
    <row r="463" spans="1:13">
      <c r="A463" s="26" t="str">
        <f t="shared" si="8"/>
        <v>2000220017n.a</v>
      </c>
      <c r="B463" s="26">
        <v>458</v>
      </c>
      <c r="C463" s="26">
        <v>2000</v>
      </c>
      <c r="D463" s="26" t="s">
        <v>1481</v>
      </c>
      <c r="E463" s="26">
        <f>+Hoja1!S463</f>
        <v>2200</v>
      </c>
      <c r="F463" s="26" t="s">
        <v>1630</v>
      </c>
      <c r="G463" s="26">
        <v>17</v>
      </c>
      <c r="H463" s="26" t="s">
        <v>553</v>
      </c>
      <c r="I463" s="26" t="s">
        <v>1487</v>
      </c>
      <c r="J463" s="26" t="s">
        <v>547</v>
      </c>
      <c r="K463" s="26" t="s">
        <v>589</v>
      </c>
      <c r="L463" s="26" t="s">
        <v>1506</v>
      </c>
      <c r="M463" s="26" t="s">
        <v>1509</v>
      </c>
    </row>
    <row r="464" spans="1:13">
      <c r="A464" s="26" t="str">
        <f t="shared" si="8"/>
        <v>2000220017n.a</v>
      </c>
      <c r="B464" s="26">
        <v>459</v>
      </c>
      <c r="C464" s="26">
        <v>2000</v>
      </c>
      <c r="D464" s="26" t="s">
        <v>1481</v>
      </c>
      <c r="E464" s="26">
        <f>+Hoja1!S464</f>
        <v>2200</v>
      </c>
      <c r="F464" s="26" t="s">
        <v>1630</v>
      </c>
      <c r="G464" s="26">
        <v>17</v>
      </c>
      <c r="H464" s="26" t="s">
        <v>553</v>
      </c>
      <c r="I464" s="26" t="s">
        <v>1487</v>
      </c>
      <c r="J464" s="26" t="s">
        <v>547</v>
      </c>
      <c r="K464" s="26" t="s">
        <v>590</v>
      </c>
      <c r="L464" s="26" t="s">
        <v>1506</v>
      </c>
      <c r="M464" s="26" t="s">
        <v>1509</v>
      </c>
    </row>
    <row r="465" spans="1:13">
      <c r="A465" s="26" t="str">
        <f t="shared" si="8"/>
        <v>2000220017n.a</v>
      </c>
      <c r="B465" s="26">
        <v>460</v>
      </c>
      <c r="C465" s="26">
        <v>2000</v>
      </c>
      <c r="D465" s="26" t="s">
        <v>1481</v>
      </c>
      <c r="E465" s="26">
        <f>+Hoja1!S465</f>
        <v>2200</v>
      </c>
      <c r="F465" s="26" t="s">
        <v>1630</v>
      </c>
      <c r="G465" s="26">
        <v>17</v>
      </c>
      <c r="H465" s="26" t="s">
        <v>553</v>
      </c>
      <c r="I465" s="26" t="s">
        <v>1487</v>
      </c>
      <c r="J465" s="26" t="s">
        <v>547</v>
      </c>
      <c r="K465" s="26" t="s">
        <v>591</v>
      </c>
      <c r="L465" s="26" t="s">
        <v>1506</v>
      </c>
      <c r="M465" s="26" t="s">
        <v>1509</v>
      </c>
    </row>
    <row r="466" spans="1:13">
      <c r="A466" s="26" t="str">
        <f t="shared" si="8"/>
        <v>2000220017n.a</v>
      </c>
      <c r="B466" s="26">
        <v>461</v>
      </c>
      <c r="C466" s="26">
        <v>2000</v>
      </c>
      <c r="D466" s="26" t="s">
        <v>1481</v>
      </c>
      <c r="E466" s="26">
        <f>+Hoja1!S466</f>
        <v>2200</v>
      </c>
      <c r="F466" s="26" t="s">
        <v>1630</v>
      </c>
      <c r="G466" s="26">
        <v>17</v>
      </c>
      <c r="H466" s="26" t="s">
        <v>553</v>
      </c>
      <c r="I466" s="26" t="s">
        <v>1487</v>
      </c>
      <c r="J466" s="26" t="s">
        <v>547</v>
      </c>
      <c r="K466" s="26" t="s">
        <v>592</v>
      </c>
      <c r="L466" s="26" t="s">
        <v>1506</v>
      </c>
      <c r="M466" s="26" t="s">
        <v>1509</v>
      </c>
    </row>
    <row r="467" spans="1:13">
      <c r="A467" s="26" t="str">
        <f t="shared" si="8"/>
        <v>200022001818.1</v>
      </c>
      <c r="B467" s="26">
        <v>462</v>
      </c>
      <c r="C467" s="26">
        <v>2000</v>
      </c>
      <c r="D467" s="26" t="s">
        <v>1481</v>
      </c>
      <c r="E467" s="26">
        <f>+Hoja1!S467</f>
        <v>2200</v>
      </c>
      <c r="F467" s="26" t="s">
        <v>1630</v>
      </c>
      <c r="G467" s="26">
        <v>18</v>
      </c>
      <c r="H467" s="26" t="s">
        <v>78</v>
      </c>
      <c r="I467" s="26" t="s">
        <v>77</v>
      </c>
      <c r="J467" s="26" t="s">
        <v>79</v>
      </c>
      <c r="K467" s="26" t="s">
        <v>593</v>
      </c>
      <c r="L467" s="26" t="s">
        <v>1508</v>
      </c>
      <c r="M467" s="26" t="s">
        <v>1509</v>
      </c>
    </row>
    <row r="468" spans="1:13">
      <c r="A468" s="26" t="str">
        <f t="shared" si="8"/>
        <v>200022001818.1</v>
      </c>
      <c r="B468" s="26">
        <v>463</v>
      </c>
      <c r="C468" s="26">
        <v>2000</v>
      </c>
      <c r="D468" s="26" t="s">
        <v>1481</v>
      </c>
      <c r="E468" s="26">
        <f>+Hoja1!S468</f>
        <v>2200</v>
      </c>
      <c r="F468" s="26" t="s">
        <v>1630</v>
      </c>
      <c r="G468" s="26">
        <v>18</v>
      </c>
      <c r="H468" s="26" t="s">
        <v>78</v>
      </c>
      <c r="I468" s="26" t="s">
        <v>77</v>
      </c>
      <c r="J468" s="26" t="s">
        <v>79</v>
      </c>
      <c r="K468" s="26" t="s">
        <v>595</v>
      </c>
      <c r="L468" s="26" t="s">
        <v>1508</v>
      </c>
      <c r="M468" s="26" t="s">
        <v>1509</v>
      </c>
    </row>
    <row r="469" spans="1:13">
      <c r="A469" s="26" t="str">
        <f t="shared" si="8"/>
        <v>200022001818.1</v>
      </c>
      <c r="B469" s="26">
        <v>464</v>
      </c>
      <c r="C469" s="26">
        <v>2000</v>
      </c>
      <c r="D469" s="26" t="s">
        <v>1481</v>
      </c>
      <c r="E469" s="26">
        <f>+Hoja1!S469</f>
        <v>2200</v>
      </c>
      <c r="F469" s="26" t="s">
        <v>1630</v>
      </c>
      <c r="G469" s="26">
        <v>18</v>
      </c>
      <c r="H469" s="26" t="s">
        <v>78</v>
      </c>
      <c r="I469" s="26" t="s">
        <v>77</v>
      </c>
      <c r="J469" s="26" t="s">
        <v>79</v>
      </c>
      <c r="K469" s="26" t="s">
        <v>596</v>
      </c>
      <c r="L469" s="26" t="s">
        <v>1508</v>
      </c>
      <c r="M469" s="26" t="s">
        <v>1509</v>
      </c>
    </row>
    <row r="470" spans="1:13">
      <c r="A470" s="26" t="str">
        <f t="shared" si="8"/>
        <v>200022001818.1</v>
      </c>
      <c r="B470" s="26">
        <v>465</v>
      </c>
      <c r="C470" s="26">
        <v>2000</v>
      </c>
      <c r="D470" s="26" t="s">
        <v>1481</v>
      </c>
      <c r="E470" s="26">
        <f>+Hoja1!S470</f>
        <v>2200</v>
      </c>
      <c r="F470" s="26" t="s">
        <v>1630</v>
      </c>
      <c r="G470" s="26">
        <v>18</v>
      </c>
      <c r="H470" s="26" t="s">
        <v>78</v>
      </c>
      <c r="I470" s="26" t="s">
        <v>77</v>
      </c>
      <c r="J470" s="26" t="s">
        <v>79</v>
      </c>
      <c r="K470" s="26" t="s">
        <v>78</v>
      </c>
      <c r="L470" s="26" t="s">
        <v>1508</v>
      </c>
      <c r="M470" s="26" t="s">
        <v>1509</v>
      </c>
    </row>
    <row r="471" spans="1:13">
      <c r="A471" s="26" t="str">
        <f t="shared" si="8"/>
        <v>200022002020.4</v>
      </c>
      <c r="B471" s="26">
        <v>466</v>
      </c>
      <c r="C471" s="26">
        <v>2000</v>
      </c>
      <c r="D471" s="26" t="s">
        <v>1481</v>
      </c>
      <c r="E471" s="26">
        <f>+Hoja1!S471</f>
        <v>2200</v>
      </c>
      <c r="F471" s="26" t="s">
        <v>1630</v>
      </c>
      <c r="G471" s="26">
        <v>20</v>
      </c>
      <c r="H471" s="26" t="s">
        <v>283</v>
      </c>
      <c r="I471" s="26" t="s">
        <v>597</v>
      </c>
      <c r="J471" s="26" t="s">
        <v>598</v>
      </c>
      <c r="K471" s="26" t="s">
        <v>599</v>
      </c>
      <c r="L471" s="26" t="s">
        <v>1507</v>
      </c>
      <c r="M471" s="26" t="s">
        <v>1509</v>
      </c>
    </row>
    <row r="472" spans="1:13">
      <c r="A472" s="26" t="str">
        <f t="shared" si="8"/>
        <v>200022002020.4</v>
      </c>
      <c r="B472" s="26">
        <v>467</v>
      </c>
      <c r="C472" s="26">
        <v>2000</v>
      </c>
      <c r="D472" s="26" t="s">
        <v>1481</v>
      </c>
      <c r="E472" s="26">
        <f>+Hoja1!S472</f>
        <v>2200</v>
      </c>
      <c r="F472" s="26" t="s">
        <v>1630</v>
      </c>
      <c r="G472" s="26">
        <v>20</v>
      </c>
      <c r="H472" s="26" t="s">
        <v>283</v>
      </c>
      <c r="I472" s="26" t="s">
        <v>597</v>
      </c>
      <c r="J472" s="26" t="s">
        <v>598</v>
      </c>
      <c r="K472" s="26" t="s">
        <v>601</v>
      </c>
      <c r="L472" s="26" t="s">
        <v>1507</v>
      </c>
      <c r="M472" s="26" t="s">
        <v>1509</v>
      </c>
    </row>
    <row r="473" spans="1:13">
      <c r="A473" s="26" t="str">
        <f t="shared" si="8"/>
        <v>200022002020.4</v>
      </c>
      <c r="B473" s="26">
        <v>468</v>
      </c>
      <c r="C473" s="26">
        <v>2000</v>
      </c>
      <c r="D473" s="26" t="s">
        <v>1481</v>
      </c>
      <c r="E473" s="26">
        <f>+Hoja1!S473</f>
        <v>2200</v>
      </c>
      <c r="F473" s="26" t="s">
        <v>1630</v>
      </c>
      <c r="G473" s="26">
        <v>20</v>
      </c>
      <c r="H473" s="26" t="s">
        <v>283</v>
      </c>
      <c r="I473" s="26" t="s">
        <v>597</v>
      </c>
      <c r="J473" s="26" t="s">
        <v>598</v>
      </c>
      <c r="K473" s="26" t="s">
        <v>602</v>
      </c>
      <c r="L473" s="26" t="s">
        <v>1507</v>
      </c>
      <c r="M473" s="26" t="s">
        <v>1509</v>
      </c>
    </row>
    <row r="474" spans="1:13">
      <c r="A474" s="26" t="str">
        <f t="shared" si="8"/>
        <v>200022002020.4</v>
      </c>
      <c r="B474" s="26">
        <v>469</v>
      </c>
      <c r="C474" s="26">
        <v>2000</v>
      </c>
      <c r="D474" s="26" t="s">
        <v>1481</v>
      </c>
      <c r="E474" s="26">
        <f>+Hoja1!S474</f>
        <v>2200</v>
      </c>
      <c r="F474" s="26" t="s">
        <v>1630</v>
      </c>
      <c r="G474" s="26">
        <v>20</v>
      </c>
      <c r="H474" s="26" t="s">
        <v>283</v>
      </c>
      <c r="I474" s="26" t="s">
        <v>597</v>
      </c>
      <c r="J474" s="26" t="s">
        <v>598</v>
      </c>
      <c r="K474" s="26" t="s">
        <v>603</v>
      </c>
      <c r="L474" s="26" t="s">
        <v>1507</v>
      </c>
      <c r="M474" s="26" t="s">
        <v>1509</v>
      </c>
    </row>
    <row r="475" spans="1:13">
      <c r="A475" s="26" t="str">
        <f t="shared" si="8"/>
        <v>200022002020.4</v>
      </c>
      <c r="B475" s="26">
        <v>470</v>
      </c>
      <c r="C475" s="26">
        <v>2000</v>
      </c>
      <c r="D475" s="26" t="s">
        <v>1481</v>
      </c>
      <c r="E475" s="26">
        <f>+Hoja1!S475</f>
        <v>2200</v>
      </c>
      <c r="F475" s="26" t="s">
        <v>1630</v>
      </c>
      <c r="G475" s="26">
        <v>20</v>
      </c>
      <c r="H475" s="26" t="s">
        <v>283</v>
      </c>
      <c r="I475" s="26" t="s">
        <v>597</v>
      </c>
      <c r="J475" s="26" t="s">
        <v>598</v>
      </c>
      <c r="K475" s="26" t="s">
        <v>604</v>
      </c>
      <c r="L475" s="26" t="s">
        <v>1507</v>
      </c>
      <c r="M475" s="26" t="s">
        <v>1509</v>
      </c>
    </row>
    <row r="476" spans="1:13">
      <c r="A476" s="26" t="str">
        <f t="shared" si="8"/>
        <v>200022002020.4</v>
      </c>
      <c r="B476" s="26">
        <v>471</v>
      </c>
      <c r="C476" s="26">
        <v>2000</v>
      </c>
      <c r="D476" s="26" t="s">
        <v>1481</v>
      </c>
      <c r="E476" s="26">
        <f>+Hoja1!S476</f>
        <v>2200</v>
      </c>
      <c r="F476" s="26" t="s">
        <v>1630</v>
      </c>
      <c r="G476" s="26">
        <v>20</v>
      </c>
      <c r="H476" s="26" t="s">
        <v>283</v>
      </c>
      <c r="I476" s="26" t="s">
        <v>597</v>
      </c>
      <c r="J476" s="26" t="s">
        <v>598</v>
      </c>
      <c r="K476" s="26" t="s">
        <v>605</v>
      </c>
      <c r="L476" s="26" t="s">
        <v>1507</v>
      </c>
      <c r="M476" s="26" t="s">
        <v>1509</v>
      </c>
    </row>
    <row r="477" spans="1:13">
      <c r="A477" s="26" t="str">
        <f t="shared" si="8"/>
        <v>200022001919.2</v>
      </c>
      <c r="B477" s="26">
        <v>472</v>
      </c>
      <c r="C477" s="26">
        <v>2000</v>
      </c>
      <c r="D477" s="26" t="s">
        <v>1481</v>
      </c>
      <c r="E477" s="26">
        <f>+Hoja1!S477</f>
        <v>2200</v>
      </c>
      <c r="F477" s="26" t="s">
        <v>1630</v>
      </c>
      <c r="G477" s="26">
        <v>19</v>
      </c>
      <c r="H477" s="26" t="s">
        <v>108</v>
      </c>
      <c r="I477" s="26" t="s">
        <v>107</v>
      </c>
      <c r="J477" s="26" t="s">
        <v>109</v>
      </c>
      <c r="K477" s="26" t="s">
        <v>110</v>
      </c>
      <c r="L477" s="26" t="s">
        <v>1507</v>
      </c>
      <c r="M477" s="26" t="s">
        <v>1509</v>
      </c>
    </row>
    <row r="478" spans="1:13">
      <c r="A478" s="26" t="str">
        <f t="shared" si="8"/>
        <v>2000220024n.a</v>
      </c>
      <c r="B478" s="26">
        <v>473</v>
      </c>
      <c r="C478" s="26">
        <v>2000</v>
      </c>
      <c r="D478" s="26" t="s">
        <v>1481</v>
      </c>
      <c r="E478" s="26">
        <f>+Hoja1!S478</f>
        <v>2200</v>
      </c>
      <c r="F478" s="26" t="s">
        <v>1630</v>
      </c>
      <c r="G478" s="26">
        <v>24</v>
      </c>
      <c r="H478" s="26" t="s">
        <v>607</v>
      </c>
      <c r="I478" s="26" t="s">
        <v>1487</v>
      </c>
      <c r="J478" s="26" t="s">
        <v>109</v>
      </c>
      <c r="K478" s="26" t="s">
        <v>608</v>
      </c>
      <c r="L478" s="26" t="s">
        <v>1506</v>
      </c>
      <c r="M478" s="26" t="s">
        <v>1509</v>
      </c>
    </row>
    <row r="479" spans="1:13">
      <c r="A479" s="26" t="str">
        <f t="shared" si="8"/>
        <v>2000220024n.a</v>
      </c>
      <c r="B479" s="26">
        <v>474</v>
      </c>
      <c r="C479" s="26">
        <v>2000</v>
      </c>
      <c r="D479" s="26" t="s">
        <v>1481</v>
      </c>
      <c r="E479" s="26">
        <f>+Hoja1!S479</f>
        <v>2200</v>
      </c>
      <c r="F479" s="26" t="s">
        <v>1630</v>
      </c>
      <c r="G479" s="26">
        <v>24</v>
      </c>
      <c r="H479" s="26" t="s">
        <v>607</v>
      </c>
      <c r="I479" s="26" t="s">
        <v>1487</v>
      </c>
      <c r="J479" s="26" t="s">
        <v>109</v>
      </c>
      <c r="K479" s="26" t="s">
        <v>610</v>
      </c>
      <c r="L479" s="26" t="s">
        <v>1506</v>
      </c>
      <c r="M479" s="26" t="s">
        <v>1509</v>
      </c>
    </row>
    <row r="480" spans="1:13">
      <c r="A480" s="26" t="str">
        <f t="shared" si="8"/>
        <v>2000220024n.a</v>
      </c>
      <c r="B480" s="26">
        <v>475</v>
      </c>
      <c r="C480" s="26">
        <v>2000</v>
      </c>
      <c r="D480" s="26" t="s">
        <v>1481</v>
      </c>
      <c r="E480" s="26">
        <f>+Hoja1!S480</f>
        <v>2200</v>
      </c>
      <c r="F480" s="26" t="s">
        <v>1630</v>
      </c>
      <c r="G480" s="26">
        <v>24</v>
      </c>
      <c r="H480" s="26" t="s">
        <v>607</v>
      </c>
      <c r="I480" s="26" t="s">
        <v>1487</v>
      </c>
      <c r="J480" s="26" t="s">
        <v>109</v>
      </c>
      <c r="K480" s="26" t="s">
        <v>611</v>
      </c>
      <c r="L480" s="26" t="s">
        <v>1506</v>
      </c>
      <c r="M480" s="26" t="s">
        <v>1509</v>
      </c>
    </row>
    <row r="481" spans="1:13">
      <c r="A481" s="26" t="str">
        <f t="shared" si="8"/>
        <v>2000220024n.a</v>
      </c>
      <c r="B481" s="26">
        <v>476</v>
      </c>
      <c r="C481" s="26">
        <v>2000</v>
      </c>
      <c r="D481" s="26" t="s">
        <v>1481</v>
      </c>
      <c r="E481" s="26">
        <f>+Hoja1!S481</f>
        <v>2200</v>
      </c>
      <c r="F481" s="26" t="s">
        <v>1630</v>
      </c>
      <c r="G481" s="26">
        <v>24</v>
      </c>
      <c r="H481" s="26" t="s">
        <v>607</v>
      </c>
      <c r="I481" s="26" t="s">
        <v>1487</v>
      </c>
      <c r="J481" s="26" t="s">
        <v>109</v>
      </c>
      <c r="K481" s="26" t="s">
        <v>612</v>
      </c>
      <c r="L481" s="26" t="s">
        <v>1506</v>
      </c>
      <c r="M481" s="26" t="s">
        <v>1509</v>
      </c>
    </row>
    <row r="482" spans="1:13">
      <c r="A482" s="26" t="str">
        <f t="shared" si="8"/>
        <v>2000220024n.a</v>
      </c>
      <c r="B482" s="26">
        <v>477</v>
      </c>
      <c r="C482" s="26">
        <v>2000</v>
      </c>
      <c r="D482" s="26" t="s">
        <v>1481</v>
      </c>
      <c r="E482" s="26">
        <f>+Hoja1!S482</f>
        <v>2200</v>
      </c>
      <c r="F482" s="26" t="s">
        <v>1630</v>
      </c>
      <c r="G482" s="26">
        <v>24</v>
      </c>
      <c r="H482" s="26" t="s">
        <v>607</v>
      </c>
      <c r="I482" s="26" t="s">
        <v>1487</v>
      </c>
      <c r="J482" s="26" t="s">
        <v>109</v>
      </c>
      <c r="K482" s="26" t="s">
        <v>613</v>
      </c>
      <c r="L482" s="26" t="s">
        <v>1506</v>
      </c>
      <c r="M482" s="26" t="s">
        <v>1509</v>
      </c>
    </row>
    <row r="483" spans="1:13">
      <c r="A483" s="26" t="str">
        <f t="shared" si="8"/>
        <v>2000220024n.a</v>
      </c>
      <c r="B483" s="26">
        <v>478</v>
      </c>
      <c r="C483" s="26">
        <v>2000</v>
      </c>
      <c r="D483" s="26" t="s">
        <v>1481</v>
      </c>
      <c r="E483" s="26">
        <f>+Hoja1!S483</f>
        <v>2200</v>
      </c>
      <c r="F483" s="26" t="s">
        <v>1630</v>
      </c>
      <c r="G483" s="26">
        <v>24</v>
      </c>
      <c r="H483" s="26" t="s">
        <v>607</v>
      </c>
      <c r="I483" s="26" t="s">
        <v>1487</v>
      </c>
      <c r="J483" s="26" t="s">
        <v>109</v>
      </c>
      <c r="K483" s="26" t="s">
        <v>614</v>
      </c>
      <c r="L483" s="26" t="s">
        <v>1506</v>
      </c>
      <c r="M483" s="26" t="s">
        <v>1509</v>
      </c>
    </row>
    <row r="484" spans="1:13">
      <c r="A484" s="26" t="str">
        <f t="shared" si="8"/>
        <v>2000220024n.a</v>
      </c>
      <c r="B484" s="26">
        <v>479</v>
      </c>
      <c r="C484" s="26">
        <v>2000</v>
      </c>
      <c r="D484" s="26" t="s">
        <v>1481</v>
      </c>
      <c r="E484" s="26">
        <f>+Hoja1!S484</f>
        <v>2200</v>
      </c>
      <c r="F484" s="26" t="s">
        <v>1630</v>
      </c>
      <c r="G484" s="26">
        <v>24</v>
      </c>
      <c r="H484" s="26" t="s">
        <v>607</v>
      </c>
      <c r="I484" s="26" t="s">
        <v>1487</v>
      </c>
      <c r="J484" s="26" t="s">
        <v>109</v>
      </c>
      <c r="K484" s="26" t="s">
        <v>1571</v>
      </c>
      <c r="L484" s="26" t="s">
        <v>1506</v>
      </c>
      <c r="M484" s="26" t="s">
        <v>1509</v>
      </c>
    </row>
    <row r="485" spans="1:13">
      <c r="A485" s="26" t="str">
        <f t="shared" si="8"/>
        <v>2000220024n.a</v>
      </c>
      <c r="B485" s="26">
        <v>480</v>
      </c>
      <c r="C485" s="26">
        <v>2000</v>
      </c>
      <c r="D485" s="26" t="s">
        <v>1481</v>
      </c>
      <c r="E485" s="26">
        <f>+Hoja1!S485</f>
        <v>2200</v>
      </c>
      <c r="F485" s="26" t="s">
        <v>1630</v>
      </c>
      <c r="G485" s="26">
        <v>24</v>
      </c>
      <c r="H485" s="26" t="s">
        <v>607</v>
      </c>
      <c r="I485" s="26" t="s">
        <v>1487</v>
      </c>
      <c r="J485" s="26" t="s">
        <v>109</v>
      </c>
      <c r="K485" s="26" t="s">
        <v>616</v>
      </c>
      <c r="L485" s="26" t="s">
        <v>1506</v>
      </c>
      <c r="M485" s="26" t="s">
        <v>1509</v>
      </c>
    </row>
    <row r="486" spans="1:13">
      <c r="A486" s="26" t="str">
        <f t="shared" si="8"/>
        <v>2000220024n.a</v>
      </c>
      <c r="B486" s="26">
        <v>481</v>
      </c>
      <c r="C486" s="26">
        <v>2000</v>
      </c>
      <c r="D486" s="26" t="s">
        <v>1481</v>
      </c>
      <c r="E486" s="26">
        <f>+Hoja1!S486</f>
        <v>2200</v>
      </c>
      <c r="F486" s="26" t="s">
        <v>1630</v>
      </c>
      <c r="G486" s="26">
        <v>24</v>
      </c>
      <c r="H486" s="26" t="s">
        <v>607</v>
      </c>
      <c r="I486" s="26" t="s">
        <v>1487</v>
      </c>
      <c r="J486" s="26" t="s">
        <v>109</v>
      </c>
      <c r="K486" s="26" t="s">
        <v>617</v>
      </c>
      <c r="L486" s="26" t="s">
        <v>1506</v>
      </c>
      <c r="M486" s="26" t="s">
        <v>1509</v>
      </c>
    </row>
    <row r="487" spans="1:13">
      <c r="A487" s="26" t="str">
        <f t="shared" si="8"/>
        <v>2000220024n.a</v>
      </c>
      <c r="B487" s="26">
        <v>482</v>
      </c>
      <c r="C487" s="26">
        <v>2000</v>
      </c>
      <c r="D487" s="26" t="s">
        <v>1481</v>
      </c>
      <c r="E487" s="26">
        <f>+Hoja1!S487</f>
        <v>2200</v>
      </c>
      <c r="F487" s="26" t="s">
        <v>1630</v>
      </c>
      <c r="G487" s="26">
        <v>24</v>
      </c>
      <c r="H487" s="26" t="s">
        <v>607</v>
      </c>
      <c r="I487" s="26" t="s">
        <v>1487</v>
      </c>
      <c r="J487" s="26" t="s">
        <v>109</v>
      </c>
      <c r="K487" s="26" t="s">
        <v>618</v>
      </c>
      <c r="L487" s="26" t="s">
        <v>1506</v>
      </c>
      <c r="M487" s="26" t="s">
        <v>1509</v>
      </c>
    </row>
    <row r="488" spans="1:13">
      <c r="A488" s="26" t="str">
        <f t="shared" si="8"/>
        <v>2000220024n.a</v>
      </c>
      <c r="B488" s="26">
        <v>483</v>
      </c>
      <c r="C488" s="26">
        <v>2000</v>
      </c>
      <c r="D488" s="26" t="s">
        <v>1481</v>
      </c>
      <c r="E488" s="26">
        <f>+Hoja1!S488</f>
        <v>2200</v>
      </c>
      <c r="F488" s="26" t="s">
        <v>1630</v>
      </c>
      <c r="G488" s="26">
        <v>24</v>
      </c>
      <c r="H488" s="26" t="s">
        <v>607</v>
      </c>
      <c r="I488" s="26" t="s">
        <v>1487</v>
      </c>
      <c r="J488" s="26" t="s">
        <v>109</v>
      </c>
      <c r="K488" s="26" t="s">
        <v>619</v>
      </c>
      <c r="L488" s="26" t="s">
        <v>1506</v>
      </c>
      <c r="M488" s="26" t="s">
        <v>1509</v>
      </c>
    </row>
    <row r="489" spans="1:13">
      <c r="A489" s="26" t="str">
        <f t="shared" si="8"/>
        <v>200022002525.4</v>
      </c>
      <c r="B489" s="26">
        <v>484</v>
      </c>
      <c r="C489" s="26">
        <v>2000</v>
      </c>
      <c r="D489" s="26" t="s">
        <v>1481</v>
      </c>
      <c r="E489" s="26">
        <f>+Hoja1!S489</f>
        <v>2200</v>
      </c>
      <c r="F489" s="26" t="s">
        <v>1630</v>
      </c>
      <c r="G489" s="26">
        <v>25</v>
      </c>
      <c r="H489" s="26" t="s">
        <v>57</v>
      </c>
      <c r="I489" s="26" t="s">
        <v>620</v>
      </c>
      <c r="J489" s="26" t="s">
        <v>621</v>
      </c>
      <c r="K489" s="26" t="s">
        <v>622</v>
      </c>
      <c r="L489" s="26" t="s">
        <v>1506</v>
      </c>
      <c r="M489" s="26" t="s">
        <v>1509</v>
      </c>
    </row>
    <row r="490" spans="1:13">
      <c r="A490" s="26" t="str">
        <f t="shared" si="8"/>
        <v>200022002525.4</v>
      </c>
      <c r="B490" s="26">
        <v>485</v>
      </c>
      <c r="C490" s="26">
        <v>2000</v>
      </c>
      <c r="D490" s="26" t="s">
        <v>1481</v>
      </c>
      <c r="E490" s="26">
        <f>+Hoja1!S490</f>
        <v>2200</v>
      </c>
      <c r="F490" s="26" t="s">
        <v>1630</v>
      </c>
      <c r="G490" s="26">
        <v>25</v>
      </c>
      <c r="H490" s="26" t="s">
        <v>57</v>
      </c>
      <c r="I490" s="26" t="s">
        <v>620</v>
      </c>
      <c r="J490" s="26" t="s">
        <v>621</v>
      </c>
      <c r="K490" s="26" t="s">
        <v>624</v>
      </c>
      <c r="L490" s="26" t="s">
        <v>1506</v>
      </c>
      <c r="M490" s="26" t="s">
        <v>1509</v>
      </c>
    </row>
    <row r="491" spans="1:13">
      <c r="A491" s="26" t="str">
        <f t="shared" si="8"/>
        <v>200022002525.4</v>
      </c>
      <c r="B491" s="26">
        <v>486</v>
      </c>
      <c r="C491" s="26">
        <v>2000</v>
      </c>
      <c r="D491" s="26" t="s">
        <v>1481</v>
      </c>
      <c r="E491" s="26">
        <f>+Hoja1!S491</f>
        <v>2200</v>
      </c>
      <c r="F491" s="26" t="s">
        <v>1630</v>
      </c>
      <c r="G491" s="26">
        <v>25</v>
      </c>
      <c r="H491" s="26" t="s">
        <v>57</v>
      </c>
      <c r="I491" s="26" t="s">
        <v>620</v>
      </c>
      <c r="J491" s="26" t="s">
        <v>621</v>
      </c>
      <c r="K491" s="26" t="s">
        <v>625</v>
      </c>
      <c r="L491" s="26" t="s">
        <v>1506</v>
      </c>
      <c r="M491" s="26" t="s">
        <v>1509</v>
      </c>
    </row>
    <row r="492" spans="1:13">
      <c r="A492" s="26" t="str">
        <f t="shared" si="8"/>
        <v>200022002525.4</v>
      </c>
      <c r="B492" s="26">
        <v>487</v>
      </c>
      <c r="C492" s="26">
        <v>2000</v>
      </c>
      <c r="D492" s="26" t="s">
        <v>1481</v>
      </c>
      <c r="E492" s="26">
        <f>+Hoja1!S492</f>
        <v>2200</v>
      </c>
      <c r="F492" s="26" t="s">
        <v>1630</v>
      </c>
      <c r="G492" s="26">
        <v>25</v>
      </c>
      <c r="H492" s="26" t="s">
        <v>57</v>
      </c>
      <c r="I492" s="26" t="s">
        <v>620</v>
      </c>
      <c r="J492" s="26" t="s">
        <v>621</v>
      </c>
      <c r="K492" s="26" t="s">
        <v>626</v>
      </c>
      <c r="L492" s="26" t="s">
        <v>1506</v>
      </c>
      <c r="M492" s="26" t="s">
        <v>1509</v>
      </c>
    </row>
    <row r="493" spans="1:13">
      <c r="A493" s="26" t="str">
        <f t="shared" si="8"/>
        <v>200022002525.4</v>
      </c>
      <c r="B493" s="26">
        <v>488</v>
      </c>
      <c r="C493" s="26">
        <v>2000</v>
      </c>
      <c r="D493" s="26" t="s">
        <v>1481</v>
      </c>
      <c r="E493" s="26">
        <f>+Hoja1!S493</f>
        <v>2200</v>
      </c>
      <c r="F493" s="26" t="s">
        <v>1630</v>
      </c>
      <c r="G493" s="26">
        <v>25</v>
      </c>
      <c r="H493" s="26" t="s">
        <v>57</v>
      </c>
      <c r="I493" s="26" t="s">
        <v>620</v>
      </c>
      <c r="J493" s="26" t="s">
        <v>621</v>
      </c>
      <c r="K493" s="26" t="s">
        <v>627</v>
      </c>
      <c r="L493" s="26" t="s">
        <v>1506</v>
      </c>
      <c r="M493" s="26" t="s">
        <v>1509</v>
      </c>
    </row>
    <row r="494" spans="1:13">
      <c r="A494" s="26" t="str">
        <f t="shared" si="8"/>
        <v>200022002525.4</v>
      </c>
      <c r="B494" s="26">
        <v>489</v>
      </c>
      <c r="C494" s="26">
        <v>2000</v>
      </c>
      <c r="D494" s="26" t="s">
        <v>1481</v>
      </c>
      <c r="E494" s="26">
        <f>+Hoja1!S494</f>
        <v>2200</v>
      </c>
      <c r="F494" s="26" t="s">
        <v>1630</v>
      </c>
      <c r="G494" s="26">
        <v>25</v>
      </c>
      <c r="H494" s="26" t="s">
        <v>57</v>
      </c>
      <c r="I494" s="26" t="s">
        <v>620</v>
      </c>
      <c r="J494" s="26" t="s">
        <v>621</v>
      </c>
      <c r="K494" s="26" t="s">
        <v>628</v>
      </c>
      <c r="L494" s="26" t="s">
        <v>1506</v>
      </c>
      <c r="M494" s="26" t="s">
        <v>1509</v>
      </c>
    </row>
    <row r="495" spans="1:13">
      <c r="A495" s="26" t="str">
        <f t="shared" si="8"/>
        <v>200022002525.6</v>
      </c>
      <c r="B495" s="26">
        <v>490</v>
      </c>
      <c r="C495" s="26">
        <v>2000</v>
      </c>
      <c r="D495" s="26" t="s">
        <v>1481</v>
      </c>
      <c r="E495" s="26">
        <f>+Hoja1!S495</f>
        <v>2200</v>
      </c>
      <c r="F495" s="26" t="s">
        <v>1630</v>
      </c>
      <c r="G495" s="26">
        <v>25</v>
      </c>
      <c r="H495" s="26" t="s">
        <v>57</v>
      </c>
      <c r="I495" s="26" t="s">
        <v>629</v>
      </c>
      <c r="J495" s="26" t="s">
        <v>630</v>
      </c>
      <c r="K495" s="26" t="s">
        <v>630</v>
      </c>
      <c r="L495" s="26" t="s">
        <v>1507</v>
      </c>
      <c r="M495" s="26" t="s">
        <v>1509</v>
      </c>
    </row>
    <row r="496" spans="1:13">
      <c r="A496" s="26" t="str">
        <f t="shared" si="8"/>
        <v>200022002525.6</v>
      </c>
      <c r="B496" s="26">
        <v>491</v>
      </c>
      <c r="C496" s="26">
        <v>2000</v>
      </c>
      <c r="D496" s="26" t="s">
        <v>1481</v>
      </c>
      <c r="E496" s="26">
        <f>+Hoja1!S496</f>
        <v>2200</v>
      </c>
      <c r="F496" s="26" t="s">
        <v>1630</v>
      </c>
      <c r="G496" s="26">
        <v>25</v>
      </c>
      <c r="H496" s="26" t="s">
        <v>57</v>
      </c>
      <c r="I496" s="26" t="s">
        <v>629</v>
      </c>
      <c r="J496" s="26" t="s">
        <v>630</v>
      </c>
      <c r="K496" s="26" t="s">
        <v>632</v>
      </c>
      <c r="L496" s="26" t="s">
        <v>1507</v>
      </c>
      <c r="M496" s="26" t="s">
        <v>1509</v>
      </c>
    </row>
    <row r="497" spans="1:13">
      <c r="A497" s="26" t="str">
        <f t="shared" si="8"/>
        <v>200022002525.6</v>
      </c>
      <c r="B497" s="26">
        <v>492</v>
      </c>
      <c r="C497" s="26">
        <v>2000</v>
      </c>
      <c r="D497" s="26" t="s">
        <v>1481</v>
      </c>
      <c r="E497" s="26">
        <f>+Hoja1!S497</f>
        <v>2200</v>
      </c>
      <c r="F497" s="26" t="s">
        <v>1630</v>
      </c>
      <c r="G497" s="26">
        <v>25</v>
      </c>
      <c r="H497" s="26" t="s">
        <v>57</v>
      </c>
      <c r="I497" s="26" t="s">
        <v>629</v>
      </c>
      <c r="J497" s="26" t="s">
        <v>630</v>
      </c>
      <c r="K497" s="26" t="s">
        <v>633</v>
      </c>
      <c r="L497" s="26" t="s">
        <v>1507</v>
      </c>
      <c r="M497" s="26" t="s">
        <v>1509</v>
      </c>
    </row>
    <row r="498" spans="1:13">
      <c r="A498" s="26" t="str">
        <f t="shared" si="8"/>
        <v>200022002525.6</v>
      </c>
      <c r="B498" s="26">
        <v>493</v>
      </c>
      <c r="C498" s="26">
        <v>2000</v>
      </c>
      <c r="D498" s="26" t="s">
        <v>1481</v>
      </c>
      <c r="E498" s="26">
        <f>+Hoja1!S498</f>
        <v>2200</v>
      </c>
      <c r="F498" s="26" t="s">
        <v>1630</v>
      </c>
      <c r="G498" s="26">
        <v>25</v>
      </c>
      <c r="H498" s="26" t="s">
        <v>57</v>
      </c>
      <c r="I498" s="26" t="s">
        <v>629</v>
      </c>
      <c r="J498" s="26" t="s">
        <v>630</v>
      </c>
      <c r="K498" s="26" t="s">
        <v>634</v>
      </c>
      <c r="L498" s="26" t="s">
        <v>1507</v>
      </c>
      <c r="M498" s="26" t="s">
        <v>1509</v>
      </c>
    </row>
    <row r="499" spans="1:13">
      <c r="A499" s="26" t="str">
        <f t="shared" si="8"/>
        <v>200022002525.6</v>
      </c>
      <c r="B499" s="26">
        <v>494</v>
      </c>
      <c r="C499" s="26">
        <v>2000</v>
      </c>
      <c r="D499" s="26" t="s">
        <v>1481</v>
      </c>
      <c r="E499" s="26">
        <f>+Hoja1!S499</f>
        <v>2200</v>
      </c>
      <c r="F499" s="26" t="s">
        <v>1630</v>
      </c>
      <c r="G499" s="26">
        <v>25</v>
      </c>
      <c r="H499" s="26" t="s">
        <v>57</v>
      </c>
      <c r="I499" s="26" t="s">
        <v>629</v>
      </c>
      <c r="J499" s="26" t="s">
        <v>630</v>
      </c>
      <c r="K499" s="26" t="s">
        <v>635</v>
      </c>
      <c r="L499" s="26" t="s">
        <v>1507</v>
      </c>
      <c r="M499" s="26" t="s">
        <v>1509</v>
      </c>
    </row>
    <row r="500" spans="1:13">
      <c r="A500" s="26" t="str">
        <f t="shared" si="8"/>
        <v>200022002525.6</v>
      </c>
      <c r="B500" s="26">
        <v>495</v>
      </c>
      <c r="C500" s="26">
        <v>2000</v>
      </c>
      <c r="D500" s="26" t="s">
        <v>1481</v>
      </c>
      <c r="E500" s="26">
        <f>+Hoja1!S500</f>
        <v>2200</v>
      </c>
      <c r="F500" s="26" t="s">
        <v>1630</v>
      </c>
      <c r="G500" s="26">
        <v>25</v>
      </c>
      <c r="H500" s="26" t="s">
        <v>57</v>
      </c>
      <c r="I500" s="26" t="s">
        <v>629</v>
      </c>
      <c r="J500" s="26" t="s">
        <v>630</v>
      </c>
      <c r="K500" s="26" t="s">
        <v>636</v>
      </c>
      <c r="L500" s="26" t="s">
        <v>1507</v>
      </c>
      <c r="M500" s="26" t="s">
        <v>1509</v>
      </c>
    </row>
    <row r="501" spans="1:13">
      <c r="A501" s="26" t="str">
        <f t="shared" si="8"/>
        <v>200022002525.6</v>
      </c>
      <c r="B501" s="26">
        <v>496</v>
      </c>
      <c r="C501" s="26">
        <v>2000</v>
      </c>
      <c r="D501" s="26" t="s">
        <v>1481</v>
      </c>
      <c r="E501" s="26">
        <f>+Hoja1!S501</f>
        <v>2200</v>
      </c>
      <c r="F501" s="26" t="s">
        <v>1630</v>
      </c>
      <c r="G501" s="26">
        <v>25</v>
      </c>
      <c r="H501" s="26" t="s">
        <v>57</v>
      </c>
      <c r="I501" s="26" t="s">
        <v>629</v>
      </c>
      <c r="J501" s="26" t="s">
        <v>630</v>
      </c>
      <c r="K501" s="26" t="s">
        <v>637</v>
      </c>
      <c r="L501" s="26" t="s">
        <v>1507</v>
      </c>
      <c r="M501" s="26" t="s">
        <v>1509</v>
      </c>
    </row>
    <row r="502" spans="1:13">
      <c r="A502" s="26" t="str">
        <f t="shared" si="8"/>
        <v>200022002525.1</v>
      </c>
      <c r="B502" s="26">
        <v>497</v>
      </c>
      <c r="C502" s="26">
        <v>2000</v>
      </c>
      <c r="D502" s="26" t="s">
        <v>1481</v>
      </c>
      <c r="E502" s="26">
        <f>+Hoja1!S502</f>
        <v>2200</v>
      </c>
      <c r="F502" s="26" t="s">
        <v>1630</v>
      </c>
      <c r="G502" s="26">
        <v>25</v>
      </c>
      <c r="H502" s="26" t="s">
        <v>57</v>
      </c>
      <c r="I502" s="26" t="s">
        <v>116</v>
      </c>
      <c r="J502" s="26" t="s">
        <v>638</v>
      </c>
      <c r="K502" s="26" t="s">
        <v>639</v>
      </c>
      <c r="L502" s="26" t="s">
        <v>1507</v>
      </c>
      <c r="M502" s="26" t="s">
        <v>1509</v>
      </c>
    </row>
    <row r="503" spans="1:13">
      <c r="A503" s="26" t="str">
        <f t="shared" si="8"/>
        <v>200022002525.1</v>
      </c>
      <c r="B503" s="26">
        <v>498</v>
      </c>
      <c r="C503" s="26">
        <v>2000</v>
      </c>
      <c r="D503" s="26" t="s">
        <v>1481</v>
      </c>
      <c r="E503" s="26">
        <f>+Hoja1!S503</f>
        <v>2200</v>
      </c>
      <c r="F503" s="26" t="s">
        <v>1630</v>
      </c>
      <c r="G503" s="26">
        <v>25</v>
      </c>
      <c r="H503" s="26" t="s">
        <v>57</v>
      </c>
      <c r="I503" s="26" t="s">
        <v>116</v>
      </c>
      <c r="J503" s="26" t="s">
        <v>638</v>
      </c>
      <c r="K503" s="26" t="s">
        <v>640</v>
      </c>
      <c r="L503" s="26" t="s">
        <v>1507</v>
      </c>
      <c r="M503" s="26" t="s">
        <v>1509</v>
      </c>
    </row>
    <row r="504" spans="1:13">
      <c r="A504" s="26" t="str">
        <f t="shared" si="8"/>
        <v>200022002525.1</v>
      </c>
      <c r="B504" s="26">
        <v>499</v>
      </c>
      <c r="C504" s="26">
        <v>2000</v>
      </c>
      <c r="D504" s="26" t="s">
        <v>1481</v>
      </c>
      <c r="E504" s="26">
        <f>+Hoja1!S504</f>
        <v>2200</v>
      </c>
      <c r="F504" s="26" t="s">
        <v>1630</v>
      </c>
      <c r="G504" s="26">
        <v>25</v>
      </c>
      <c r="H504" s="26" t="s">
        <v>57</v>
      </c>
      <c r="I504" s="26" t="s">
        <v>116</v>
      </c>
      <c r="J504" s="26" t="s">
        <v>638</v>
      </c>
      <c r="K504" s="26" t="s">
        <v>641</v>
      </c>
      <c r="L504" s="26" t="s">
        <v>1507</v>
      </c>
      <c r="M504" s="26" t="s">
        <v>1509</v>
      </c>
    </row>
    <row r="505" spans="1:13">
      <c r="A505" s="26" t="str">
        <f t="shared" si="8"/>
        <v>200022002525.1</v>
      </c>
      <c r="B505" s="26">
        <v>500</v>
      </c>
      <c r="C505" s="26">
        <v>2000</v>
      </c>
      <c r="D505" s="26" t="s">
        <v>1481</v>
      </c>
      <c r="E505" s="26">
        <f>+Hoja1!S505</f>
        <v>2200</v>
      </c>
      <c r="F505" s="26" t="s">
        <v>1630</v>
      </c>
      <c r="G505" s="26">
        <v>25</v>
      </c>
      <c r="H505" s="26" t="s">
        <v>57</v>
      </c>
      <c r="I505" s="26" t="s">
        <v>116</v>
      </c>
      <c r="J505" s="26" t="s">
        <v>638</v>
      </c>
      <c r="K505" s="26" t="s">
        <v>642</v>
      </c>
      <c r="L505" s="26" t="s">
        <v>1507</v>
      </c>
      <c r="M505" s="26" t="s">
        <v>1509</v>
      </c>
    </row>
    <row r="506" spans="1:13">
      <c r="A506" s="26" t="str">
        <f t="shared" si="8"/>
        <v>200022002525.18</v>
      </c>
      <c r="B506" s="26">
        <v>501</v>
      </c>
      <c r="C506" s="26">
        <v>2000</v>
      </c>
      <c r="D506" s="26" t="s">
        <v>1481</v>
      </c>
      <c r="E506" s="26">
        <f>+Hoja1!S506</f>
        <v>2200</v>
      </c>
      <c r="F506" s="26" t="s">
        <v>1630</v>
      </c>
      <c r="G506" s="26">
        <v>25</v>
      </c>
      <c r="H506" s="26" t="s">
        <v>57</v>
      </c>
      <c r="I506" s="26" t="s">
        <v>643</v>
      </c>
      <c r="J506" s="26" t="s">
        <v>644</v>
      </c>
      <c r="K506" s="26" t="s">
        <v>645</v>
      </c>
      <c r="L506" s="26" t="s">
        <v>1506</v>
      </c>
      <c r="M506" s="26" t="s">
        <v>1509</v>
      </c>
    </row>
    <row r="507" spans="1:13">
      <c r="A507" s="26" t="str">
        <f t="shared" si="8"/>
        <v>200022002525.18</v>
      </c>
      <c r="B507" s="26">
        <v>502</v>
      </c>
      <c r="C507" s="26">
        <v>2000</v>
      </c>
      <c r="D507" s="26" t="s">
        <v>1481</v>
      </c>
      <c r="E507" s="26">
        <f>+Hoja1!S507</f>
        <v>2200</v>
      </c>
      <c r="F507" s="26" t="s">
        <v>1630</v>
      </c>
      <c r="G507" s="26">
        <v>25</v>
      </c>
      <c r="H507" s="26" t="s">
        <v>57</v>
      </c>
      <c r="I507" s="26" t="s">
        <v>643</v>
      </c>
      <c r="J507" s="26" t="s">
        <v>644</v>
      </c>
      <c r="K507" s="26" t="s">
        <v>647</v>
      </c>
      <c r="L507" s="26" t="s">
        <v>1506</v>
      </c>
      <c r="M507" s="26" t="s">
        <v>1509</v>
      </c>
    </row>
    <row r="508" spans="1:13">
      <c r="A508" s="26" t="str">
        <f t="shared" si="8"/>
        <v>200022002525.15</v>
      </c>
      <c r="B508" s="26">
        <v>503</v>
      </c>
      <c r="C508" s="26">
        <v>2000</v>
      </c>
      <c r="D508" s="26" t="s">
        <v>1481</v>
      </c>
      <c r="E508" s="26">
        <f>+Hoja1!S508</f>
        <v>2200</v>
      </c>
      <c r="F508" s="26" t="s">
        <v>1630</v>
      </c>
      <c r="G508" s="26">
        <v>25</v>
      </c>
      <c r="H508" s="26" t="s">
        <v>57</v>
      </c>
      <c r="I508" s="26" t="s">
        <v>648</v>
      </c>
      <c r="J508" s="26" t="s">
        <v>649</v>
      </c>
      <c r="K508" s="26" t="s">
        <v>650</v>
      </c>
      <c r="L508" s="26" t="s">
        <v>1507</v>
      </c>
      <c r="M508" s="26" t="s">
        <v>1509</v>
      </c>
    </row>
    <row r="509" spans="1:13">
      <c r="A509" s="26" t="str">
        <f t="shared" si="8"/>
        <v>200022002525.15</v>
      </c>
      <c r="B509" s="26">
        <v>504</v>
      </c>
      <c r="C509" s="26">
        <v>2000</v>
      </c>
      <c r="D509" s="26" t="s">
        <v>1481</v>
      </c>
      <c r="E509" s="26">
        <f>+Hoja1!S509</f>
        <v>2200</v>
      </c>
      <c r="F509" s="26" t="s">
        <v>1630</v>
      </c>
      <c r="G509" s="26">
        <v>25</v>
      </c>
      <c r="H509" s="26" t="s">
        <v>57</v>
      </c>
      <c r="I509" s="26" t="s">
        <v>648</v>
      </c>
      <c r="J509" s="26" t="s">
        <v>649</v>
      </c>
      <c r="K509" s="26" t="s">
        <v>652</v>
      </c>
      <c r="L509" s="26" t="s">
        <v>1507</v>
      </c>
      <c r="M509" s="26" t="s">
        <v>1509</v>
      </c>
    </row>
    <row r="510" spans="1:13">
      <c r="A510" s="26" t="str">
        <f t="shared" si="8"/>
        <v>200022002525.15</v>
      </c>
      <c r="B510" s="26">
        <v>505</v>
      </c>
      <c r="C510" s="26">
        <v>2000</v>
      </c>
      <c r="D510" s="26" t="s">
        <v>1481</v>
      </c>
      <c r="E510" s="26">
        <f>+Hoja1!S510</f>
        <v>2200</v>
      </c>
      <c r="F510" s="26" t="s">
        <v>1630</v>
      </c>
      <c r="G510" s="26">
        <v>25</v>
      </c>
      <c r="H510" s="26" t="s">
        <v>57</v>
      </c>
      <c r="I510" s="26" t="s">
        <v>648</v>
      </c>
      <c r="J510" s="26" t="s">
        <v>649</v>
      </c>
      <c r="K510" s="26" t="s">
        <v>653</v>
      </c>
      <c r="L510" s="26" t="s">
        <v>1507</v>
      </c>
      <c r="M510" s="26" t="s">
        <v>1509</v>
      </c>
    </row>
    <row r="511" spans="1:13">
      <c r="A511" s="26" t="str">
        <f t="shared" si="8"/>
        <v>200022002525.15</v>
      </c>
      <c r="B511" s="26">
        <v>506</v>
      </c>
      <c r="C511" s="26">
        <v>2000</v>
      </c>
      <c r="D511" s="26" t="s">
        <v>1481</v>
      </c>
      <c r="E511" s="26">
        <f>+Hoja1!S511</f>
        <v>2200</v>
      </c>
      <c r="F511" s="26" t="s">
        <v>1630</v>
      </c>
      <c r="G511" s="26">
        <v>25</v>
      </c>
      <c r="H511" s="26" t="s">
        <v>57</v>
      </c>
      <c r="I511" s="26" t="s">
        <v>648</v>
      </c>
      <c r="J511" s="26" t="s">
        <v>649</v>
      </c>
      <c r="K511" s="26" t="s">
        <v>654</v>
      </c>
      <c r="L511" s="26" t="s">
        <v>1507</v>
      </c>
      <c r="M511" s="26" t="s">
        <v>1509</v>
      </c>
    </row>
    <row r="512" spans="1:13">
      <c r="A512" s="26" t="str">
        <f t="shared" si="8"/>
        <v>200022002525.15</v>
      </c>
      <c r="B512" s="26">
        <v>507</v>
      </c>
      <c r="C512" s="26">
        <v>2000</v>
      </c>
      <c r="D512" s="26" t="s">
        <v>1481</v>
      </c>
      <c r="E512" s="26">
        <f>+Hoja1!S512</f>
        <v>2200</v>
      </c>
      <c r="F512" s="26" t="s">
        <v>1630</v>
      </c>
      <c r="G512" s="26">
        <v>25</v>
      </c>
      <c r="H512" s="26" t="s">
        <v>57</v>
      </c>
      <c r="I512" s="26" t="s">
        <v>648</v>
      </c>
      <c r="J512" s="26" t="s">
        <v>649</v>
      </c>
      <c r="K512" s="26" t="s">
        <v>655</v>
      </c>
      <c r="L512" s="26" t="s">
        <v>1507</v>
      </c>
      <c r="M512" s="26" t="s">
        <v>1509</v>
      </c>
    </row>
    <row r="513" spans="1:13">
      <c r="A513" s="26" t="str">
        <f t="shared" si="8"/>
        <v>200022002525.15</v>
      </c>
      <c r="B513" s="26">
        <v>508</v>
      </c>
      <c r="C513" s="26">
        <v>2000</v>
      </c>
      <c r="D513" s="26" t="s">
        <v>1481</v>
      </c>
      <c r="E513" s="26">
        <f>+Hoja1!S513</f>
        <v>2200</v>
      </c>
      <c r="F513" s="26" t="s">
        <v>1630</v>
      </c>
      <c r="G513" s="26">
        <v>25</v>
      </c>
      <c r="H513" s="26" t="s">
        <v>57</v>
      </c>
      <c r="I513" s="26" t="s">
        <v>648</v>
      </c>
      <c r="J513" s="26" t="s">
        <v>649</v>
      </c>
      <c r="K513" s="26" t="s">
        <v>656</v>
      </c>
      <c r="L513" s="26" t="s">
        <v>1507</v>
      </c>
      <c r="M513" s="26" t="s">
        <v>1509</v>
      </c>
    </row>
    <row r="514" spans="1:13">
      <c r="A514" s="26" t="str">
        <f t="shared" si="8"/>
        <v>200022002525.15</v>
      </c>
      <c r="B514" s="26">
        <v>509</v>
      </c>
      <c r="C514" s="26">
        <v>2000</v>
      </c>
      <c r="D514" s="26" t="s">
        <v>1481</v>
      </c>
      <c r="E514" s="26">
        <f>+Hoja1!S514</f>
        <v>2200</v>
      </c>
      <c r="F514" s="26" t="s">
        <v>1630</v>
      </c>
      <c r="G514" s="26">
        <v>25</v>
      </c>
      <c r="H514" s="26" t="s">
        <v>57</v>
      </c>
      <c r="I514" s="26" t="s">
        <v>648</v>
      </c>
      <c r="J514" s="26" t="s">
        <v>649</v>
      </c>
      <c r="K514" s="26" t="s">
        <v>627</v>
      </c>
      <c r="L514" s="26" t="s">
        <v>1507</v>
      </c>
      <c r="M514" s="26" t="s">
        <v>1509</v>
      </c>
    </row>
    <row r="515" spans="1:13">
      <c r="A515" s="26" t="str">
        <f t="shared" si="8"/>
        <v>200022002525.15</v>
      </c>
      <c r="B515" s="26">
        <v>510</v>
      </c>
      <c r="C515" s="26">
        <v>2000</v>
      </c>
      <c r="D515" s="26" t="s">
        <v>1481</v>
      </c>
      <c r="E515" s="26">
        <f>+Hoja1!S515</f>
        <v>2200</v>
      </c>
      <c r="F515" s="26" t="s">
        <v>1630</v>
      </c>
      <c r="G515" s="26">
        <v>25</v>
      </c>
      <c r="H515" s="26" t="s">
        <v>57</v>
      </c>
      <c r="I515" s="26" t="s">
        <v>648</v>
      </c>
      <c r="J515" s="26" t="s">
        <v>649</v>
      </c>
      <c r="K515" s="26" t="s">
        <v>628</v>
      </c>
      <c r="L515" s="26" t="s">
        <v>1507</v>
      </c>
      <c r="M515" s="26" t="s">
        <v>1509</v>
      </c>
    </row>
    <row r="516" spans="1:13">
      <c r="A516" s="26" t="str">
        <f t="shared" si="8"/>
        <v>200022002525.15</v>
      </c>
      <c r="B516" s="26">
        <v>511</v>
      </c>
      <c r="C516" s="26">
        <v>2000</v>
      </c>
      <c r="D516" s="26" t="s">
        <v>1481</v>
      </c>
      <c r="E516" s="26">
        <f>+Hoja1!S516</f>
        <v>2200</v>
      </c>
      <c r="F516" s="26" t="s">
        <v>1630</v>
      </c>
      <c r="G516" s="26">
        <v>25</v>
      </c>
      <c r="H516" s="26" t="s">
        <v>57</v>
      </c>
      <c r="I516" s="26" t="s">
        <v>648</v>
      </c>
      <c r="J516" s="26" t="s">
        <v>649</v>
      </c>
      <c r="K516" s="26" t="s">
        <v>657</v>
      </c>
      <c r="L516" s="26" t="s">
        <v>1507</v>
      </c>
      <c r="M516" s="26" t="s">
        <v>1509</v>
      </c>
    </row>
    <row r="517" spans="1:13">
      <c r="A517" s="26" t="str">
        <f t="shared" si="8"/>
        <v>200022002525.15</v>
      </c>
      <c r="B517" s="26">
        <v>512</v>
      </c>
      <c r="C517" s="26">
        <v>2000</v>
      </c>
      <c r="D517" s="26" t="s">
        <v>1481</v>
      </c>
      <c r="E517" s="26">
        <f>+Hoja1!S517</f>
        <v>2200</v>
      </c>
      <c r="F517" s="26" t="s">
        <v>1630</v>
      </c>
      <c r="G517" s="26">
        <v>25</v>
      </c>
      <c r="H517" s="26" t="s">
        <v>57</v>
      </c>
      <c r="I517" s="26" t="s">
        <v>648</v>
      </c>
      <c r="J517" s="26" t="s">
        <v>649</v>
      </c>
      <c r="K517" s="26" t="s">
        <v>658</v>
      </c>
      <c r="L517" s="26" t="s">
        <v>1507</v>
      </c>
      <c r="M517" s="26" t="s">
        <v>1509</v>
      </c>
    </row>
    <row r="518" spans="1:13">
      <c r="A518" s="26" t="str">
        <f t="shared" si="8"/>
        <v>200022002626.1</v>
      </c>
      <c r="B518" s="26">
        <v>513</v>
      </c>
      <c r="C518" s="26">
        <v>2000</v>
      </c>
      <c r="D518" s="26" t="s">
        <v>1481</v>
      </c>
      <c r="E518" s="26">
        <f>+Hoja1!S518</f>
        <v>2200</v>
      </c>
      <c r="F518" s="26" t="s">
        <v>1630</v>
      </c>
      <c r="G518" s="26">
        <v>26</v>
      </c>
      <c r="H518" s="26" t="s">
        <v>214</v>
      </c>
      <c r="I518" s="26" t="s">
        <v>659</v>
      </c>
      <c r="J518" s="26" t="s">
        <v>661</v>
      </c>
      <c r="K518" s="26" t="s">
        <v>662</v>
      </c>
      <c r="L518" s="26" t="s">
        <v>1506</v>
      </c>
      <c r="M518" s="26" t="s">
        <v>1509</v>
      </c>
    </row>
    <row r="519" spans="1:13">
      <c r="A519" s="26" t="str">
        <f t="shared" si="8"/>
        <v>200022002626.1</v>
      </c>
      <c r="B519" s="26">
        <v>514</v>
      </c>
      <c r="C519" s="26">
        <v>2000</v>
      </c>
      <c r="D519" s="26" t="s">
        <v>1481</v>
      </c>
      <c r="E519" s="26">
        <f>+Hoja1!S519</f>
        <v>2200</v>
      </c>
      <c r="F519" s="26" t="s">
        <v>1630</v>
      </c>
      <c r="G519" s="26">
        <v>26</v>
      </c>
      <c r="H519" s="26" t="s">
        <v>214</v>
      </c>
      <c r="I519" s="26" t="s">
        <v>659</v>
      </c>
      <c r="J519" s="26" t="s">
        <v>661</v>
      </c>
      <c r="K519" s="26" t="s">
        <v>663</v>
      </c>
      <c r="L519" s="26" t="s">
        <v>1506</v>
      </c>
      <c r="M519" s="26" t="s">
        <v>1509</v>
      </c>
    </row>
    <row r="520" spans="1:13">
      <c r="A520" s="26" t="str">
        <f t="shared" si="8"/>
        <v>200022002626.1</v>
      </c>
      <c r="B520" s="26">
        <v>515</v>
      </c>
      <c r="C520" s="26">
        <v>2000</v>
      </c>
      <c r="D520" s="26" t="s">
        <v>1481</v>
      </c>
      <c r="E520" s="26">
        <f>+Hoja1!S520</f>
        <v>2200</v>
      </c>
      <c r="F520" s="26" t="s">
        <v>1630</v>
      </c>
      <c r="G520" s="26">
        <v>26</v>
      </c>
      <c r="H520" s="26" t="s">
        <v>214</v>
      </c>
      <c r="I520" s="26" t="s">
        <v>659</v>
      </c>
      <c r="J520" s="26" t="s">
        <v>661</v>
      </c>
      <c r="K520" s="26" t="s">
        <v>664</v>
      </c>
      <c r="L520" s="26" t="s">
        <v>1506</v>
      </c>
      <c r="M520" s="26" t="s">
        <v>1509</v>
      </c>
    </row>
    <row r="521" spans="1:13">
      <c r="A521" s="26" t="str">
        <f t="shared" si="8"/>
        <v>200022002626.1</v>
      </c>
      <c r="B521" s="26">
        <v>516</v>
      </c>
      <c r="C521" s="26">
        <v>2000</v>
      </c>
      <c r="D521" s="26" t="s">
        <v>1481</v>
      </c>
      <c r="E521" s="26">
        <f>+Hoja1!S521</f>
        <v>2200</v>
      </c>
      <c r="F521" s="26" t="s">
        <v>1630</v>
      </c>
      <c r="G521" s="26">
        <v>26</v>
      </c>
      <c r="H521" s="26" t="s">
        <v>214</v>
      </c>
      <c r="I521" s="26" t="s">
        <v>659</v>
      </c>
      <c r="J521" s="26" t="s">
        <v>661</v>
      </c>
      <c r="K521" s="26" t="s">
        <v>665</v>
      </c>
      <c r="L521" s="26" t="s">
        <v>1506</v>
      </c>
      <c r="M521" s="26" t="s">
        <v>1509</v>
      </c>
    </row>
    <row r="522" spans="1:13">
      <c r="A522" s="26" t="str">
        <f t="shared" ref="A522:A585" si="9">+C522&amp;E522&amp;G522&amp;I522</f>
        <v>200022002626.1</v>
      </c>
      <c r="B522" s="26">
        <v>517</v>
      </c>
      <c r="C522" s="26">
        <v>2000</v>
      </c>
      <c r="D522" s="26" t="s">
        <v>1481</v>
      </c>
      <c r="E522" s="26">
        <f>+Hoja1!S522</f>
        <v>2200</v>
      </c>
      <c r="F522" s="26" t="s">
        <v>1630</v>
      </c>
      <c r="G522" s="26">
        <v>26</v>
      </c>
      <c r="H522" s="26" t="s">
        <v>214</v>
      </c>
      <c r="I522" s="26" t="s">
        <v>659</v>
      </c>
      <c r="J522" s="26" t="s">
        <v>661</v>
      </c>
      <c r="K522" s="26" t="s">
        <v>666</v>
      </c>
      <c r="L522" s="26" t="s">
        <v>1506</v>
      </c>
      <c r="M522" s="26" t="s">
        <v>1509</v>
      </c>
    </row>
    <row r="523" spans="1:13">
      <c r="A523" s="26" t="str">
        <f t="shared" si="9"/>
        <v>200022002626.1</v>
      </c>
      <c r="B523" s="26">
        <v>518</v>
      </c>
      <c r="C523" s="26">
        <v>2000</v>
      </c>
      <c r="D523" s="26" t="s">
        <v>1481</v>
      </c>
      <c r="E523" s="26">
        <f>+Hoja1!S523</f>
        <v>2200</v>
      </c>
      <c r="F523" s="26" t="s">
        <v>1630</v>
      </c>
      <c r="G523" s="26">
        <v>26</v>
      </c>
      <c r="H523" s="26" t="s">
        <v>214</v>
      </c>
      <c r="I523" s="26" t="s">
        <v>659</v>
      </c>
      <c r="J523" s="26" t="s">
        <v>661</v>
      </c>
      <c r="K523" s="26" t="s">
        <v>667</v>
      </c>
      <c r="L523" s="26" t="s">
        <v>1506</v>
      </c>
      <c r="M523" s="26" t="s">
        <v>1509</v>
      </c>
    </row>
    <row r="524" spans="1:13">
      <c r="A524" s="26" t="str">
        <f t="shared" si="9"/>
        <v>200022002626.1</v>
      </c>
      <c r="B524" s="26">
        <v>519</v>
      </c>
      <c r="C524" s="26">
        <v>2000</v>
      </c>
      <c r="D524" s="26" t="s">
        <v>1481</v>
      </c>
      <c r="E524" s="26">
        <f>+Hoja1!S524</f>
        <v>2200</v>
      </c>
      <c r="F524" s="26" t="s">
        <v>1630</v>
      </c>
      <c r="G524" s="26">
        <v>26</v>
      </c>
      <c r="H524" s="26" t="s">
        <v>214</v>
      </c>
      <c r="I524" s="26" t="s">
        <v>659</v>
      </c>
      <c r="J524" s="26" t="s">
        <v>661</v>
      </c>
      <c r="K524" s="26" t="s">
        <v>668</v>
      </c>
      <c r="L524" s="26" t="s">
        <v>1506</v>
      </c>
      <c r="M524" s="26" t="s">
        <v>1509</v>
      </c>
    </row>
    <row r="525" spans="1:13">
      <c r="A525" s="26" t="str">
        <f t="shared" si="9"/>
        <v>200022002727.1</v>
      </c>
      <c r="B525" s="26">
        <v>520</v>
      </c>
      <c r="C525" s="26">
        <v>2000</v>
      </c>
      <c r="D525" s="26" t="s">
        <v>1481</v>
      </c>
      <c r="E525" s="26">
        <f>+Hoja1!S525</f>
        <v>2200</v>
      </c>
      <c r="F525" s="26" t="s">
        <v>1630</v>
      </c>
      <c r="G525" s="26">
        <v>27</v>
      </c>
      <c r="H525" s="26" t="s">
        <v>1488</v>
      </c>
      <c r="I525" s="26" t="s">
        <v>669</v>
      </c>
      <c r="J525" s="26" t="s">
        <v>670</v>
      </c>
      <c r="K525" s="26" t="s">
        <v>298</v>
      </c>
      <c r="L525" s="26" t="s">
        <v>1507</v>
      </c>
      <c r="M525" s="26" t="s">
        <v>1509</v>
      </c>
    </row>
    <row r="526" spans="1:13">
      <c r="A526" s="26" t="str">
        <f t="shared" si="9"/>
        <v>200022002727.1</v>
      </c>
      <c r="B526" s="26">
        <v>521</v>
      </c>
      <c r="C526" s="26">
        <v>2000</v>
      </c>
      <c r="D526" s="26" t="s">
        <v>1481</v>
      </c>
      <c r="E526" s="26">
        <f>+Hoja1!S526</f>
        <v>2200</v>
      </c>
      <c r="F526" s="26" t="s">
        <v>1630</v>
      </c>
      <c r="G526" s="26">
        <v>27</v>
      </c>
      <c r="H526" s="26" t="s">
        <v>1488</v>
      </c>
      <c r="I526" s="26" t="s">
        <v>669</v>
      </c>
      <c r="J526" s="26" t="s">
        <v>670</v>
      </c>
      <c r="K526" s="26" t="s">
        <v>671</v>
      </c>
      <c r="L526" s="26" t="s">
        <v>1507</v>
      </c>
      <c r="M526" s="26" t="s">
        <v>1509</v>
      </c>
    </row>
    <row r="527" spans="1:13">
      <c r="A527" s="26" t="str">
        <f t="shared" si="9"/>
        <v>200022002727.4</v>
      </c>
      <c r="B527" s="26">
        <v>522</v>
      </c>
      <c r="C527" s="26">
        <v>2000</v>
      </c>
      <c r="D527" s="26" t="s">
        <v>1481</v>
      </c>
      <c r="E527" s="26">
        <f>+Hoja1!S527</f>
        <v>2200</v>
      </c>
      <c r="F527" s="26" t="s">
        <v>1630</v>
      </c>
      <c r="G527" s="26">
        <v>27</v>
      </c>
      <c r="H527" s="26" t="s">
        <v>1488</v>
      </c>
      <c r="I527" s="26" t="s">
        <v>672</v>
      </c>
      <c r="J527" s="26" t="s">
        <v>673</v>
      </c>
      <c r="K527" s="26" t="s">
        <v>674</v>
      </c>
      <c r="L527" s="26" t="s">
        <v>1507</v>
      </c>
      <c r="M527" s="26" t="s">
        <v>1509</v>
      </c>
    </row>
    <row r="528" spans="1:13">
      <c r="A528" s="26" t="str">
        <f t="shared" si="9"/>
        <v>200022002727.4</v>
      </c>
      <c r="B528" s="26">
        <v>523</v>
      </c>
      <c r="C528" s="26">
        <v>2000</v>
      </c>
      <c r="D528" s="26" t="s">
        <v>1481</v>
      </c>
      <c r="E528" s="26">
        <f>+Hoja1!S528</f>
        <v>2200</v>
      </c>
      <c r="F528" s="26" t="s">
        <v>1630</v>
      </c>
      <c r="G528" s="26">
        <v>27</v>
      </c>
      <c r="H528" s="26" t="s">
        <v>1488</v>
      </c>
      <c r="I528" s="26" t="s">
        <v>672</v>
      </c>
      <c r="J528" s="26" t="s">
        <v>673</v>
      </c>
      <c r="K528" s="26" t="s">
        <v>675</v>
      </c>
      <c r="L528" s="26" t="s">
        <v>1507</v>
      </c>
      <c r="M528" s="26" t="s">
        <v>1509</v>
      </c>
    </row>
    <row r="529" spans="1:13">
      <c r="A529" s="26" t="str">
        <f t="shared" si="9"/>
        <v>200022002727.4</v>
      </c>
      <c r="B529" s="26">
        <v>524</v>
      </c>
      <c r="C529" s="26">
        <v>2000</v>
      </c>
      <c r="D529" s="26" t="s">
        <v>1481</v>
      </c>
      <c r="E529" s="26">
        <f>+Hoja1!S529</f>
        <v>2200</v>
      </c>
      <c r="F529" s="26" t="s">
        <v>1630</v>
      </c>
      <c r="G529" s="26">
        <v>27</v>
      </c>
      <c r="H529" s="26" t="s">
        <v>1488</v>
      </c>
      <c r="I529" s="26" t="s">
        <v>672</v>
      </c>
      <c r="J529" s="26" t="s">
        <v>673</v>
      </c>
      <c r="K529" s="26" t="s">
        <v>676</v>
      </c>
      <c r="L529" s="26" t="s">
        <v>1507</v>
      </c>
      <c r="M529" s="26" t="s">
        <v>1509</v>
      </c>
    </row>
    <row r="530" spans="1:13">
      <c r="A530" s="26" t="str">
        <f t="shared" si="9"/>
        <v>200022002727.4</v>
      </c>
      <c r="B530" s="26">
        <v>525</v>
      </c>
      <c r="C530" s="26">
        <v>2000</v>
      </c>
      <c r="D530" s="26" t="s">
        <v>1481</v>
      </c>
      <c r="E530" s="26">
        <f>+Hoja1!S530</f>
        <v>2200</v>
      </c>
      <c r="F530" s="26" t="s">
        <v>1630</v>
      </c>
      <c r="G530" s="26">
        <v>27</v>
      </c>
      <c r="H530" s="26" t="s">
        <v>1488</v>
      </c>
      <c r="I530" s="26" t="s">
        <v>672</v>
      </c>
      <c r="J530" s="26" t="s">
        <v>673</v>
      </c>
      <c r="K530" s="26" t="s">
        <v>677</v>
      </c>
      <c r="L530" s="26" t="s">
        <v>1507</v>
      </c>
      <c r="M530" s="26" t="s">
        <v>1509</v>
      </c>
    </row>
    <row r="531" spans="1:13">
      <c r="A531" s="26" t="str">
        <f t="shared" si="9"/>
        <v>200022002727.4</v>
      </c>
      <c r="B531" s="26">
        <v>526</v>
      </c>
      <c r="C531" s="26">
        <v>2000</v>
      </c>
      <c r="D531" s="26" t="s">
        <v>1481</v>
      </c>
      <c r="E531" s="26">
        <f>+Hoja1!S531</f>
        <v>2200</v>
      </c>
      <c r="F531" s="26" t="s">
        <v>1630</v>
      </c>
      <c r="G531" s="26">
        <v>27</v>
      </c>
      <c r="H531" s="26" t="s">
        <v>1488</v>
      </c>
      <c r="I531" s="26" t="s">
        <v>672</v>
      </c>
      <c r="J531" s="26" t="s">
        <v>673</v>
      </c>
      <c r="K531" s="26" t="s">
        <v>678</v>
      </c>
      <c r="L531" s="26" t="s">
        <v>1507</v>
      </c>
      <c r="M531" s="26" t="s">
        <v>1509</v>
      </c>
    </row>
    <row r="532" spans="1:13">
      <c r="A532" s="26" t="str">
        <f t="shared" si="9"/>
        <v>200022002727.4</v>
      </c>
      <c r="B532" s="26">
        <v>527</v>
      </c>
      <c r="C532" s="26">
        <v>2000</v>
      </c>
      <c r="D532" s="26" t="s">
        <v>1481</v>
      </c>
      <c r="E532" s="26">
        <f>+Hoja1!S532</f>
        <v>2200</v>
      </c>
      <c r="F532" s="26" t="s">
        <v>1630</v>
      </c>
      <c r="G532" s="26">
        <v>27</v>
      </c>
      <c r="H532" s="26" t="s">
        <v>1488</v>
      </c>
      <c r="I532" s="26" t="s">
        <v>672</v>
      </c>
      <c r="J532" s="26" t="s">
        <v>673</v>
      </c>
      <c r="K532" s="26" t="s">
        <v>679</v>
      </c>
      <c r="L532" s="26" t="s">
        <v>1507</v>
      </c>
      <c r="M532" s="26" t="s">
        <v>1509</v>
      </c>
    </row>
    <row r="533" spans="1:13">
      <c r="A533" s="26" t="str">
        <f t="shared" si="9"/>
        <v>200022002727.4</v>
      </c>
      <c r="B533" s="26">
        <v>528</v>
      </c>
      <c r="C533" s="26">
        <v>2000</v>
      </c>
      <c r="D533" s="26" t="s">
        <v>1481</v>
      </c>
      <c r="E533" s="26">
        <f>+Hoja1!S533</f>
        <v>2200</v>
      </c>
      <c r="F533" s="26" t="s">
        <v>1630</v>
      </c>
      <c r="G533" s="26">
        <v>27</v>
      </c>
      <c r="H533" s="26" t="s">
        <v>1488</v>
      </c>
      <c r="I533" s="26" t="s">
        <v>672</v>
      </c>
      <c r="J533" s="26" t="s">
        <v>673</v>
      </c>
      <c r="K533" s="26" t="s">
        <v>680</v>
      </c>
      <c r="L533" s="26" t="s">
        <v>1507</v>
      </c>
      <c r="M533" s="26" t="s">
        <v>1509</v>
      </c>
    </row>
    <row r="534" spans="1:13">
      <c r="A534" s="26" t="str">
        <f t="shared" si="9"/>
        <v>200022002727.4</v>
      </c>
      <c r="B534" s="26">
        <v>529</v>
      </c>
      <c r="C534" s="26">
        <v>2000</v>
      </c>
      <c r="D534" s="26" t="s">
        <v>1481</v>
      </c>
      <c r="E534" s="26">
        <f>+Hoja1!S534</f>
        <v>2200</v>
      </c>
      <c r="F534" s="26" t="s">
        <v>1630</v>
      </c>
      <c r="G534" s="26">
        <v>27</v>
      </c>
      <c r="H534" s="26" t="s">
        <v>1488</v>
      </c>
      <c r="I534" s="26" t="s">
        <v>672</v>
      </c>
      <c r="J534" s="26" t="s">
        <v>673</v>
      </c>
      <c r="K534" s="26" t="s">
        <v>681</v>
      </c>
      <c r="L534" s="26" t="s">
        <v>1507</v>
      </c>
      <c r="M534" s="26" t="s">
        <v>1509</v>
      </c>
    </row>
    <row r="535" spans="1:13">
      <c r="A535" s="26" t="str">
        <f t="shared" si="9"/>
        <v>2000220022.1</v>
      </c>
      <c r="B535" s="26">
        <v>530</v>
      </c>
      <c r="C535" s="26">
        <v>2000</v>
      </c>
      <c r="D535" s="26" t="s">
        <v>1481</v>
      </c>
      <c r="E535" s="26">
        <f>+Hoja1!S535</f>
        <v>2200</v>
      </c>
      <c r="F535" s="26" t="s">
        <v>1630</v>
      </c>
      <c r="G535" s="26">
        <v>2</v>
      </c>
      <c r="H535" s="26" t="s">
        <v>40</v>
      </c>
      <c r="I535" s="26" t="s">
        <v>682</v>
      </c>
      <c r="J535" s="26" t="s">
        <v>683</v>
      </c>
      <c r="K535" s="26" t="s">
        <v>42</v>
      </c>
      <c r="L535" s="26" t="s">
        <v>1508</v>
      </c>
      <c r="M535" s="26" t="s">
        <v>1509</v>
      </c>
    </row>
    <row r="536" spans="1:13">
      <c r="A536" s="26" t="str">
        <f t="shared" si="9"/>
        <v>2000220022.1</v>
      </c>
      <c r="B536" s="26">
        <v>531</v>
      </c>
      <c r="C536" s="26">
        <v>2000</v>
      </c>
      <c r="D536" s="26" t="s">
        <v>1481</v>
      </c>
      <c r="E536" s="26">
        <f>+Hoja1!S536</f>
        <v>2200</v>
      </c>
      <c r="F536" s="26" t="s">
        <v>1630</v>
      </c>
      <c r="G536" s="26">
        <v>2</v>
      </c>
      <c r="H536" s="26" t="s">
        <v>40</v>
      </c>
      <c r="I536" s="26" t="s">
        <v>682</v>
      </c>
      <c r="J536" s="26" t="s">
        <v>683</v>
      </c>
      <c r="K536" s="26" t="s">
        <v>45</v>
      </c>
      <c r="L536" s="26" t="s">
        <v>1508</v>
      </c>
      <c r="M536" s="26" t="s">
        <v>1509</v>
      </c>
    </row>
    <row r="537" spans="1:13">
      <c r="A537" s="26" t="str">
        <f t="shared" si="9"/>
        <v>2000220022.1</v>
      </c>
      <c r="B537" s="26">
        <v>532</v>
      </c>
      <c r="C537" s="26">
        <v>2000</v>
      </c>
      <c r="D537" s="26" t="s">
        <v>1481</v>
      </c>
      <c r="E537" s="26">
        <f>+Hoja1!S537</f>
        <v>2200</v>
      </c>
      <c r="F537" s="26" t="s">
        <v>1630</v>
      </c>
      <c r="G537" s="26">
        <v>2</v>
      </c>
      <c r="H537" s="26" t="s">
        <v>40</v>
      </c>
      <c r="I537" s="26" t="s">
        <v>682</v>
      </c>
      <c r="J537" s="26" t="s">
        <v>683</v>
      </c>
      <c r="K537" s="26" t="s">
        <v>685</v>
      </c>
      <c r="L537" s="26" t="s">
        <v>1508</v>
      </c>
      <c r="M537" s="26" t="s">
        <v>1509</v>
      </c>
    </row>
    <row r="538" spans="1:13">
      <c r="A538" s="26" t="str">
        <f t="shared" si="9"/>
        <v>200022008n.a</v>
      </c>
      <c r="B538" s="26">
        <v>533</v>
      </c>
      <c r="C538" s="26">
        <v>2000</v>
      </c>
      <c r="D538" s="26" t="s">
        <v>1481</v>
      </c>
      <c r="E538" s="26">
        <f>+Hoja1!S538</f>
        <v>2200</v>
      </c>
      <c r="F538" s="26" t="s">
        <v>1630</v>
      </c>
      <c r="G538" s="26">
        <v>8</v>
      </c>
      <c r="H538" s="26" t="s">
        <v>1489</v>
      </c>
      <c r="I538" s="26" t="s">
        <v>1487</v>
      </c>
      <c r="J538" s="26" t="s">
        <v>683</v>
      </c>
      <c r="K538" s="26" t="s">
        <v>1572</v>
      </c>
      <c r="L538" s="26" t="s">
        <v>1508</v>
      </c>
      <c r="M538" s="26" t="s">
        <v>1509</v>
      </c>
    </row>
    <row r="539" spans="1:13">
      <c r="A539" s="26" t="str">
        <f t="shared" si="9"/>
        <v>200022008n.a</v>
      </c>
      <c r="B539" s="26">
        <v>534</v>
      </c>
      <c r="C539" s="26">
        <v>2000</v>
      </c>
      <c r="D539" s="26" t="s">
        <v>1481</v>
      </c>
      <c r="E539" s="26">
        <f>+Hoja1!S539</f>
        <v>2200</v>
      </c>
      <c r="F539" s="26" t="s">
        <v>1630</v>
      </c>
      <c r="G539" s="26">
        <v>8</v>
      </c>
      <c r="H539" s="26" t="s">
        <v>1489</v>
      </c>
      <c r="I539" s="26" t="s">
        <v>1487</v>
      </c>
      <c r="J539" s="26" t="s">
        <v>683</v>
      </c>
      <c r="K539" s="26" t="s">
        <v>689</v>
      </c>
      <c r="L539" s="26" t="s">
        <v>1508</v>
      </c>
      <c r="M539" s="26" t="s">
        <v>1509</v>
      </c>
    </row>
    <row r="540" spans="1:13">
      <c r="A540" s="26" t="str">
        <f t="shared" si="9"/>
        <v>200022008n.a</v>
      </c>
      <c r="B540" s="26">
        <v>535</v>
      </c>
      <c r="C540" s="26">
        <v>2000</v>
      </c>
      <c r="D540" s="26" t="s">
        <v>1481</v>
      </c>
      <c r="E540" s="26">
        <f>+Hoja1!S540</f>
        <v>2200</v>
      </c>
      <c r="F540" s="26" t="s">
        <v>1630</v>
      </c>
      <c r="G540" s="26">
        <v>8</v>
      </c>
      <c r="H540" s="26" t="s">
        <v>1489</v>
      </c>
      <c r="I540" s="26" t="s">
        <v>1487</v>
      </c>
      <c r="J540" s="26" t="s">
        <v>683</v>
      </c>
      <c r="K540" s="26" t="s">
        <v>690</v>
      </c>
      <c r="L540" s="26" t="s">
        <v>1508</v>
      </c>
      <c r="M540" s="26" t="s">
        <v>1509</v>
      </c>
    </row>
    <row r="541" spans="1:13">
      <c r="A541" s="26" t="str">
        <f t="shared" si="9"/>
        <v>200022001212.1</v>
      </c>
      <c r="B541" s="26">
        <v>536</v>
      </c>
      <c r="C541" s="26">
        <v>2000</v>
      </c>
      <c r="D541" s="26" t="s">
        <v>1481</v>
      </c>
      <c r="E541" s="26">
        <f>+Hoja1!S541</f>
        <v>2200</v>
      </c>
      <c r="F541" s="26" t="s">
        <v>1630</v>
      </c>
      <c r="G541" s="26">
        <v>12</v>
      </c>
      <c r="H541" s="26" t="s">
        <v>692</v>
      </c>
      <c r="I541" s="26" t="s">
        <v>691</v>
      </c>
      <c r="J541" s="26" t="s">
        <v>693</v>
      </c>
      <c r="K541" s="26" t="s">
        <v>694</v>
      </c>
      <c r="L541" s="26" t="s">
        <v>1508</v>
      </c>
      <c r="M541" s="26" t="s">
        <v>1509</v>
      </c>
    </row>
    <row r="542" spans="1:13">
      <c r="A542" s="26" t="str">
        <f t="shared" si="9"/>
        <v>200022001212.1</v>
      </c>
      <c r="B542" s="26">
        <v>537</v>
      </c>
      <c r="C542" s="26">
        <v>2000</v>
      </c>
      <c r="D542" s="26" t="s">
        <v>1481</v>
      </c>
      <c r="E542" s="26">
        <f>+Hoja1!S542</f>
        <v>2200</v>
      </c>
      <c r="F542" s="26" t="s">
        <v>1630</v>
      </c>
      <c r="G542" s="26">
        <v>12</v>
      </c>
      <c r="H542" s="26" t="s">
        <v>692</v>
      </c>
      <c r="I542" s="26" t="s">
        <v>691</v>
      </c>
      <c r="J542" s="26" t="s">
        <v>693</v>
      </c>
      <c r="K542" s="26" t="s">
        <v>696</v>
      </c>
      <c r="L542" s="26" t="s">
        <v>1508</v>
      </c>
      <c r="M542" s="26" t="s">
        <v>1509</v>
      </c>
    </row>
    <row r="543" spans="1:13">
      <c r="A543" s="26" t="str">
        <f t="shared" si="9"/>
        <v>200022001212.1</v>
      </c>
      <c r="B543" s="26">
        <v>538</v>
      </c>
      <c r="C543" s="26">
        <v>2000</v>
      </c>
      <c r="D543" s="26" t="s">
        <v>1481</v>
      </c>
      <c r="E543" s="26">
        <f>+Hoja1!S543</f>
        <v>2200</v>
      </c>
      <c r="F543" s="26" t="s">
        <v>1630</v>
      </c>
      <c r="G543" s="26">
        <v>12</v>
      </c>
      <c r="H543" s="26" t="s">
        <v>692</v>
      </c>
      <c r="I543" s="26" t="s">
        <v>691</v>
      </c>
      <c r="J543" s="26" t="s">
        <v>693</v>
      </c>
      <c r="K543" s="26" t="s">
        <v>697</v>
      </c>
      <c r="L543" s="26" t="s">
        <v>1508</v>
      </c>
      <c r="M543" s="26" t="s">
        <v>1509</v>
      </c>
    </row>
    <row r="544" spans="1:13">
      <c r="A544" s="26" t="str">
        <f t="shared" si="9"/>
        <v>200022001212.1</v>
      </c>
      <c r="B544" s="26">
        <v>539</v>
      </c>
      <c r="C544" s="26">
        <v>2000</v>
      </c>
      <c r="D544" s="26" t="s">
        <v>1481</v>
      </c>
      <c r="E544" s="26">
        <f>+Hoja1!S544</f>
        <v>2200</v>
      </c>
      <c r="F544" s="26" t="s">
        <v>1630</v>
      </c>
      <c r="G544" s="26">
        <v>12</v>
      </c>
      <c r="H544" s="26" t="s">
        <v>692</v>
      </c>
      <c r="I544" s="26" t="s">
        <v>691</v>
      </c>
      <c r="J544" s="26" t="s">
        <v>693</v>
      </c>
      <c r="K544" s="26" t="s">
        <v>698</v>
      </c>
      <c r="L544" s="26" t="s">
        <v>1508</v>
      </c>
      <c r="M544" s="26" t="s">
        <v>1509</v>
      </c>
    </row>
    <row r="545" spans="1:13">
      <c r="A545" s="26" t="str">
        <f t="shared" si="9"/>
        <v>200022001212.1</v>
      </c>
      <c r="B545" s="26">
        <v>540</v>
      </c>
      <c r="C545" s="26">
        <v>2000</v>
      </c>
      <c r="D545" s="26" t="s">
        <v>1481</v>
      </c>
      <c r="E545" s="26">
        <f>+Hoja1!S545</f>
        <v>2200</v>
      </c>
      <c r="F545" s="26" t="s">
        <v>1630</v>
      </c>
      <c r="G545" s="26">
        <v>12</v>
      </c>
      <c r="H545" s="26" t="s">
        <v>692</v>
      </c>
      <c r="I545" s="26" t="s">
        <v>691</v>
      </c>
      <c r="J545" s="26" t="s">
        <v>693</v>
      </c>
      <c r="K545" s="26" t="s">
        <v>699</v>
      </c>
      <c r="L545" s="26" t="s">
        <v>1508</v>
      </c>
      <c r="M545" s="26" t="s">
        <v>1509</v>
      </c>
    </row>
    <row r="546" spans="1:13">
      <c r="A546" s="26" t="str">
        <f t="shared" si="9"/>
        <v>200022001212.2</v>
      </c>
      <c r="B546" s="26">
        <v>541</v>
      </c>
      <c r="C546" s="26">
        <v>2000</v>
      </c>
      <c r="D546" s="26" t="s">
        <v>1481</v>
      </c>
      <c r="E546" s="26">
        <f>+Hoja1!S546</f>
        <v>2200</v>
      </c>
      <c r="F546" s="26" t="s">
        <v>1630</v>
      </c>
      <c r="G546" s="26">
        <v>12</v>
      </c>
      <c r="H546" s="26" t="s">
        <v>692</v>
      </c>
      <c r="I546" s="26" t="s">
        <v>700</v>
      </c>
      <c r="J546" s="26" t="s">
        <v>701</v>
      </c>
      <c r="K546" s="26" t="s">
        <v>702</v>
      </c>
      <c r="L546" s="26" t="s">
        <v>1508</v>
      </c>
      <c r="M546" s="26" t="s">
        <v>1509</v>
      </c>
    </row>
    <row r="547" spans="1:13">
      <c r="A547" s="26" t="str">
        <f t="shared" si="9"/>
        <v>200022001212.2</v>
      </c>
      <c r="B547" s="26">
        <v>542</v>
      </c>
      <c r="C547" s="26">
        <v>2000</v>
      </c>
      <c r="D547" s="26" t="s">
        <v>1481</v>
      </c>
      <c r="E547" s="26">
        <f>+Hoja1!S547</f>
        <v>2200</v>
      </c>
      <c r="F547" s="26" t="s">
        <v>1630</v>
      </c>
      <c r="G547" s="26">
        <v>12</v>
      </c>
      <c r="H547" s="26" t="s">
        <v>692</v>
      </c>
      <c r="I547" s="26" t="s">
        <v>700</v>
      </c>
      <c r="J547" s="26" t="s">
        <v>701</v>
      </c>
      <c r="K547" s="26" t="s">
        <v>704</v>
      </c>
      <c r="L547" s="26" t="s">
        <v>1508</v>
      </c>
      <c r="M547" s="26" t="s">
        <v>1509</v>
      </c>
    </row>
    <row r="548" spans="1:13">
      <c r="A548" s="26" t="str">
        <f t="shared" si="9"/>
        <v>200022001212.2</v>
      </c>
      <c r="B548" s="26">
        <v>543</v>
      </c>
      <c r="C548" s="26">
        <v>2000</v>
      </c>
      <c r="D548" s="26" t="s">
        <v>1481</v>
      </c>
      <c r="E548" s="26">
        <f>+Hoja1!S548</f>
        <v>2200</v>
      </c>
      <c r="F548" s="26" t="s">
        <v>1630</v>
      </c>
      <c r="G548" s="26">
        <v>12</v>
      </c>
      <c r="H548" s="26" t="s">
        <v>692</v>
      </c>
      <c r="I548" s="26" t="s">
        <v>700</v>
      </c>
      <c r="J548" s="26" t="s">
        <v>701</v>
      </c>
      <c r="K548" s="26" t="s">
        <v>697</v>
      </c>
      <c r="L548" s="26" t="s">
        <v>1508</v>
      </c>
      <c r="M548" s="26" t="s">
        <v>1509</v>
      </c>
    </row>
    <row r="549" spans="1:13">
      <c r="A549" s="26" t="str">
        <f t="shared" si="9"/>
        <v>200022001212.2</v>
      </c>
      <c r="B549" s="26">
        <v>544</v>
      </c>
      <c r="C549" s="26">
        <v>2000</v>
      </c>
      <c r="D549" s="26" t="s">
        <v>1481</v>
      </c>
      <c r="E549" s="26">
        <f>+Hoja1!S549</f>
        <v>2200</v>
      </c>
      <c r="F549" s="26" t="s">
        <v>1630</v>
      </c>
      <c r="G549" s="26">
        <v>12</v>
      </c>
      <c r="H549" s="26" t="s">
        <v>692</v>
      </c>
      <c r="I549" s="26" t="s">
        <v>700</v>
      </c>
      <c r="J549" s="26" t="s">
        <v>701</v>
      </c>
      <c r="K549" s="26" t="s">
        <v>698</v>
      </c>
      <c r="L549" s="26" t="s">
        <v>1508</v>
      </c>
      <c r="M549" s="26" t="s">
        <v>1509</v>
      </c>
    </row>
    <row r="550" spans="1:13">
      <c r="A550" s="26" t="str">
        <f t="shared" si="9"/>
        <v>200022001212.2</v>
      </c>
      <c r="B550" s="26">
        <v>545</v>
      </c>
      <c r="C550" s="26">
        <v>2000</v>
      </c>
      <c r="D550" s="26" t="s">
        <v>1481</v>
      </c>
      <c r="E550" s="26">
        <f>+Hoja1!S550</f>
        <v>2200</v>
      </c>
      <c r="F550" s="26" t="s">
        <v>1630</v>
      </c>
      <c r="G550" s="26">
        <v>12</v>
      </c>
      <c r="H550" s="26" t="s">
        <v>692</v>
      </c>
      <c r="I550" s="26" t="s">
        <v>700</v>
      </c>
      <c r="J550" s="26" t="s">
        <v>701</v>
      </c>
      <c r="K550" s="26" t="s">
        <v>699</v>
      </c>
      <c r="L550" s="26" t="s">
        <v>1508</v>
      </c>
      <c r="M550" s="26" t="s">
        <v>1509</v>
      </c>
    </row>
    <row r="551" spans="1:13">
      <c r="A551" s="26" t="str">
        <f t="shared" si="9"/>
        <v>2000220013n.a</v>
      </c>
      <c r="B551" s="26">
        <v>546</v>
      </c>
      <c r="C551" s="26">
        <v>2000</v>
      </c>
      <c r="D551" s="26" t="s">
        <v>1481</v>
      </c>
      <c r="E551" s="26">
        <f>+Hoja1!S551</f>
        <v>2200</v>
      </c>
      <c r="F551" s="26" t="s">
        <v>1630</v>
      </c>
      <c r="G551" s="26">
        <v>13</v>
      </c>
      <c r="H551" s="26" t="s">
        <v>71</v>
      </c>
      <c r="I551" s="26" t="s">
        <v>1487</v>
      </c>
      <c r="J551" s="26" t="s">
        <v>701</v>
      </c>
      <c r="K551" s="26" t="s">
        <v>72</v>
      </c>
      <c r="L551" s="26" t="s">
        <v>1506</v>
      </c>
      <c r="M551" s="26" t="s">
        <v>1509</v>
      </c>
    </row>
    <row r="552" spans="1:13">
      <c r="A552" s="26" t="str">
        <f t="shared" si="9"/>
        <v>2000220013n.a</v>
      </c>
      <c r="B552" s="26">
        <v>547</v>
      </c>
      <c r="C552" s="26">
        <v>2000</v>
      </c>
      <c r="D552" s="26" t="s">
        <v>1481</v>
      </c>
      <c r="E552" s="26">
        <f>+Hoja1!S552</f>
        <v>2200</v>
      </c>
      <c r="F552" s="26" t="s">
        <v>1630</v>
      </c>
      <c r="G552" s="26">
        <v>13</v>
      </c>
      <c r="H552" s="26" t="s">
        <v>71</v>
      </c>
      <c r="I552" s="26" t="s">
        <v>1487</v>
      </c>
      <c r="J552" s="26" t="s">
        <v>701</v>
      </c>
      <c r="K552" s="26" t="s">
        <v>74</v>
      </c>
      <c r="L552" s="26" t="s">
        <v>1506</v>
      </c>
      <c r="M552" s="26" t="s">
        <v>1509</v>
      </c>
    </row>
    <row r="553" spans="1:13">
      <c r="A553" s="26" t="str">
        <f t="shared" si="9"/>
        <v>2000220013n.a</v>
      </c>
      <c r="B553" s="26">
        <v>548</v>
      </c>
      <c r="C553" s="26">
        <v>2000</v>
      </c>
      <c r="D553" s="26" t="s">
        <v>1481</v>
      </c>
      <c r="E553" s="26">
        <f>+Hoja1!S553</f>
        <v>2200</v>
      </c>
      <c r="F553" s="26" t="s">
        <v>1630</v>
      </c>
      <c r="G553" s="26">
        <v>13</v>
      </c>
      <c r="H553" s="26" t="s">
        <v>71</v>
      </c>
      <c r="I553" s="26" t="s">
        <v>1487</v>
      </c>
      <c r="J553" s="26" t="s">
        <v>701</v>
      </c>
      <c r="K553" s="26" t="s">
        <v>75</v>
      </c>
      <c r="L553" s="26" t="s">
        <v>1506</v>
      </c>
      <c r="M553" s="26" t="s">
        <v>1509</v>
      </c>
    </row>
    <row r="554" spans="1:13">
      <c r="A554" s="26" t="str">
        <f t="shared" si="9"/>
        <v>2000230013n.a</v>
      </c>
      <c r="B554" s="26">
        <v>549</v>
      </c>
      <c r="C554" s="26">
        <v>2000</v>
      </c>
      <c r="D554" s="26" t="s">
        <v>1481</v>
      </c>
      <c r="E554" s="26">
        <f>+Hoja1!S554</f>
        <v>2300</v>
      </c>
      <c r="F554" s="26" t="s">
        <v>1631</v>
      </c>
      <c r="G554" s="26">
        <v>13</v>
      </c>
      <c r="H554" s="26" t="s">
        <v>71</v>
      </c>
      <c r="I554" s="26" t="s">
        <v>1487</v>
      </c>
      <c r="J554" s="26" t="s">
        <v>701</v>
      </c>
      <c r="K554" s="26" t="s">
        <v>76</v>
      </c>
      <c r="L554" s="26" t="s">
        <v>1506</v>
      </c>
      <c r="M554" s="26" t="s">
        <v>1509</v>
      </c>
    </row>
    <row r="555" spans="1:13">
      <c r="A555" s="26" t="str">
        <f t="shared" si="9"/>
        <v>2000230014n.a</v>
      </c>
      <c r="B555" s="26">
        <v>550</v>
      </c>
      <c r="C555" s="26">
        <v>2000</v>
      </c>
      <c r="D555" s="26" t="s">
        <v>1481</v>
      </c>
      <c r="E555" s="26">
        <f>+Hoja1!S555</f>
        <v>2300</v>
      </c>
      <c r="F555" s="26" t="s">
        <v>1631</v>
      </c>
      <c r="G555" s="26">
        <v>14</v>
      </c>
      <c r="H555" s="26" t="s">
        <v>706</v>
      </c>
      <c r="I555" s="26" t="s">
        <v>1487</v>
      </c>
      <c r="J555" s="26" t="s">
        <v>701</v>
      </c>
      <c r="K555" s="26" t="s">
        <v>707</v>
      </c>
      <c r="L555" s="26" t="s">
        <v>1508</v>
      </c>
      <c r="M555" s="26" t="s">
        <v>1509</v>
      </c>
    </row>
    <row r="556" spans="1:13">
      <c r="A556" s="26" t="str">
        <f t="shared" si="9"/>
        <v>2000230014n.a</v>
      </c>
      <c r="B556" s="26">
        <v>551</v>
      </c>
      <c r="C556" s="26">
        <v>2000</v>
      </c>
      <c r="D556" s="26" t="s">
        <v>1481</v>
      </c>
      <c r="E556" s="26">
        <f>+Hoja1!S556</f>
        <v>2300</v>
      </c>
      <c r="F556" s="26" t="s">
        <v>1631</v>
      </c>
      <c r="G556" s="26">
        <v>14</v>
      </c>
      <c r="H556" s="26" t="s">
        <v>706</v>
      </c>
      <c r="I556" s="26" t="s">
        <v>1487</v>
      </c>
      <c r="J556" s="26" t="s">
        <v>701</v>
      </c>
      <c r="K556" s="26" t="s">
        <v>709</v>
      </c>
      <c r="L556" s="26" t="s">
        <v>1508</v>
      </c>
      <c r="M556" s="26" t="s">
        <v>1509</v>
      </c>
    </row>
    <row r="557" spans="1:13">
      <c r="A557" s="26" t="str">
        <f t="shared" si="9"/>
        <v>2000230014n.a</v>
      </c>
      <c r="B557" s="26">
        <v>552</v>
      </c>
      <c r="C557" s="26">
        <v>2000</v>
      </c>
      <c r="D557" s="26" t="s">
        <v>1481</v>
      </c>
      <c r="E557" s="26">
        <f>+Hoja1!S557</f>
        <v>2300</v>
      </c>
      <c r="F557" s="26" t="s">
        <v>1631</v>
      </c>
      <c r="G557" s="26">
        <v>14</v>
      </c>
      <c r="H557" s="26" t="s">
        <v>706</v>
      </c>
      <c r="I557" s="26" t="s">
        <v>1487</v>
      </c>
      <c r="J557" s="26" t="s">
        <v>701</v>
      </c>
      <c r="K557" s="26" t="s">
        <v>710</v>
      </c>
      <c r="L557" s="26" t="s">
        <v>1508</v>
      </c>
      <c r="M557" s="26" t="s">
        <v>1509</v>
      </c>
    </row>
    <row r="558" spans="1:13">
      <c r="A558" s="26" t="str">
        <f t="shared" si="9"/>
        <v>2000230014n.a</v>
      </c>
      <c r="B558" s="26">
        <v>553</v>
      </c>
      <c r="C558" s="26">
        <v>2000</v>
      </c>
      <c r="D558" s="26" t="s">
        <v>1481</v>
      </c>
      <c r="E558" s="26">
        <f>+Hoja1!S558</f>
        <v>2300</v>
      </c>
      <c r="F558" s="26" t="s">
        <v>1631</v>
      </c>
      <c r="G558" s="26">
        <v>14</v>
      </c>
      <c r="H558" s="26" t="s">
        <v>706</v>
      </c>
      <c r="I558" s="26" t="s">
        <v>1487</v>
      </c>
      <c r="J558" s="26" t="s">
        <v>701</v>
      </c>
      <c r="K558" s="26" t="s">
        <v>711</v>
      </c>
      <c r="L558" s="26" t="s">
        <v>1508</v>
      </c>
      <c r="M558" s="26" t="s">
        <v>1509</v>
      </c>
    </row>
    <row r="559" spans="1:13">
      <c r="A559" s="26" t="str">
        <f t="shared" si="9"/>
        <v>2000230014n.a</v>
      </c>
      <c r="B559" s="26">
        <v>554</v>
      </c>
      <c r="C559" s="26">
        <v>2000</v>
      </c>
      <c r="D559" s="26" t="s">
        <v>1481</v>
      </c>
      <c r="E559" s="26">
        <f>+Hoja1!S559</f>
        <v>2300</v>
      </c>
      <c r="F559" s="26" t="s">
        <v>1631</v>
      </c>
      <c r="G559" s="26">
        <v>14</v>
      </c>
      <c r="H559" s="26" t="s">
        <v>706</v>
      </c>
      <c r="I559" s="26" t="s">
        <v>1487</v>
      </c>
      <c r="J559" s="26" t="s">
        <v>701</v>
      </c>
      <c r="K559" s="26" t="s">
        <v>712</v>
      </c>
      <c r="L559" s="26" t="s">
        <v>1508</v>
      </c>
      <c r="M559" s="26" t="s">
        <v>1509</v>
      </c>
    </row>
    <row r="560" spans="1:13">
      <c r="A560" s="26" t="str">
        <f t="shared" si="9"/>
        <v>2000230014n.a</v>
      </c>
      <c r="B560" s="26">
        <v>555</v>
      </c>
      <c r="C560" s="26">
        <v>2000</v>
      </c>
      <c r="D560" s="26" t="s">
        <v>1481</v>
      </c>
      <c r="E560" s="26">
        <f>+Hoja1!S560</f>
        <v>2300</v>
      </c>
      <c r="F560" s="26" t="s">
        <v>1631</v>
      </c>
      <c r="G560" s="26">
        <v>14</v>
      </c>
      <c r="H560" s="26" t="s">
        <v>706</v>
      </c>
      <c r="I560" s="26" t="s">
        <v>1487</v>
      </c>
      <c r="J560" s="26" t="s">
        <v>701</v>
      </c>
      <c r="K560" s="26" t="s">
        <v>713</v>
      </c>
      <c r="L560" s="26" t="s">
        <v>1508</v>
      </c>
      <c r="M560" s="26" t="s">
        <v>1509</v>
      </c>
    </row>
    <row r="561" spans="1:13">
      <c r="A561" s="26" t="str">
        <f t="shared" si="9"/>
        <v>2000230014n.a</v>
      </c>
      <c r="B561" s="26">
        <v>556</v>
      </c>
      <c r="C561" s="26">
        <v>2000</v>
      </c>
      <c r="D561" s="26" t="s">
        <v>1481</v>
      </c>
      <c r="E561" s="26">
        <f>+Hoja1!S561</f>
        <v>2300</v>
      </c>
      <c r="F561" s="26" t="s">
        <v>1631</v>
      </c>
      <c r="G561" s="26">
        <v>14</v>
      </c>
      <c r="H561" s="26" t="s">
        <v>706</v>
      </c>
      <c r="I561" s="26" t="s">
        <v>1487</v>
      </c>
      <c r="J561" s="26" t="s">
        <v>701</v>
      </c>
      <c r="K561" s="26" t="s">
        <v>714</v>
      </c>
      <c r="L561" s="26" t="s">
        <v>1508</v>
      </c>
      <c r="M561" s="26" t="s">
        <v>1509</v>
      </c>
    </row>
    <row r="562" spans="1:13">
      <c r="A562" s="26" t="str">
        <f t="shared" si="9"/>
        <v>2000230016n.a</v>
      </c>
      <c r="B562" s="26">
        <v>557</v>
      </c>
      <c r="C562" s="26">
        <v>2000</v>
      </c>
      <c r="D562" s="26" t="s">
        <v>1481</v>
      </c>
      <c r="E562" s="26">
        <f>+Hoja1!S562</f>
        <v>2300</v>
      </c>
      <c r="F562" s="26" t="s">
        <v>1631</v>
      </c>
      <c r="G562" s="26">
        <v>16</v>
      </c>
      <c r="H562" s="26" t="s">
        <v>715</v>
      </c>
      <c r="I562" s="26" t="s">
        <v>1487</v>
      </c>
      <c r="J562" s="26" t="s">
        <v>701</v>
      </c>
      <c r="K562" s="26" t="s">
        <v>716</v>
      </c>
      <c r="L562" s="26" t="s">
        <v>1506</v>
      </c>
      <c r="M562" s="26" t="s">
        <v>1509</v>
      </c>
    </row>
    <row r="563" spans="1:13">
      <c r="A563" s="26" t="str">
        <f t="shared" si="9"/>
        <v>2000230016n.a</v>
      </c>
      <c r="B563" s="26">
        <v>558</v>
      </c>
      <c r="C563" s="26">
        <v>2000</v>
      </c>
      <c r="D563" s="26" t="s">
        <v>1481</v>
      </c>
      <c r="E563" s="26">
        <f>+Hoja1!S563</f>
        <v>2300</v>
      </c>
      <c r="F563" s="26" t="s">
        <v>1631</v>
      </c>
      <c r="G563" s="26">
        <v>16</v>
      </c>
      <c r="H563" s="26" t="s">
        <v>715</v>
      </c>
      <c r="I563" s="26" t="s">
        <v>1487</v>
      </c>
      <c r="J563" s="26" t="s">
        <v>701</v>
      </c>
      <c r="K563" s="26" t="s">
        <v>718</v>
      </c>
      <c r="L563" s="26" t="s">
        <v>1506</v>
      </c>
      <c r="M563" s="26" t="s">
        <v>1509</v>
      </c>
    </row>
    <row r="564" spans="1:13">
      <c r="A564" s="26" t="str">
        <f t="shared" si="9"/>
        <v>200023001919.2</v>
      </c>
      <c r="B564" s="26">
        <v>559</v>
      </c>
      <c r="C564" s="26">
        <v>2000</v>
      </c>
      <c r="D564" s="26" t="s">
        <v>1481</v>
      </c>
      <c r="E564" s="26">
        <f>+Hoja1!S564</f>
        <v>2300</v>
      </c>
      <c r="F564" s="26" t="s">
        <v>1631</v>
      </c>
      <c r="G564" s="26">
        <v>19</v>
      </c>
      <c r="H564" s="26" t="s">
        <v>108</v>
      </c>
      <c r="I564" s="26" t="s">
        <v>107</v>
      </c>
      <c r="J564" s="26" t="s">
        <v>109</v>
      </c>
      <c r="K564" s="26" t="s">
        <v>110</v>
      </c>
      <c r="L564" s="26" t="s">
        <v>1507</v>
      </c>
      <c r="M564" s="26" t="s">
        <v>1509</v>
      </c>
    </row>
    <row r="565" spans="1:13">
      <c r="A565" s="26" t="str">
        <f t="shared" si="9"/>
        <v>200023001818.2</v>
      </c>
      <c r="B565" s="26">
        <v>560</v>
      </c>
      <c r="C565" s="26">
        <v>2000</v>
      </c>
      <c r="D565" s="26" t="s">
        <v>1481</v>
      </c>
      <c r="E565" s="26">
        <f>+Hoja1!S565</f>
        <v>2300</v>
      </c>
      <c r="F565" s="26" t="s">
        <v>1631</v>
      </c>
      <c r="G565" s="26">
        <v>18</v>
      </c>
      <c r="H565" s="26" t="s">
        <v>78</v>
      </c>
      <c r="I565" s="26" t="s">
        <v>387</v>
      </c>
      <c r="J565" s="26" t="s">
        <v>720</v>
      </c>
      <c r="K565" s="26" t="s">
        <v>721</v>
      </c>
      <c r="L565" s="26" t="s">
        <v>1508</v>
      </c>
      <c r="M565" s="26" t="s">
        <v>1509</v>
      </c>
    </row>
    <row r="566" spans="1:13">
      <c r="A566" s="26" t="str">
        <f t="shared" si="9"/>
        <v>200023001818.7</v>
      </c>
      <c r="B566" s="26">
        <v>561</v>
      </c>
      <c r="C566" s="26">
        <v>2000</v>
      </c>
      <c r="D566" s="26" t="s">
        <v>1481</v>
      </c>
      <c r="E566" s="26">
        <f>+Hoja1!S566</f>
        <v>2300</v>
      </c>
      <c r="F566" s="26" t="s">
        <v>1631</v>
      </c>
      <c r="G566" s="26">
        <v>18</v>
      </c>
      <c r="H566" s="26" t="s">
        <v>78</v>
      </c>
      <c r="I566" s="26" t="s">
        <v>723</v>
      </c>
      <c r="J566" s="26" t="s">
        <v>725</v>
      </c>
      <c r="K566" s="26" t="s">
        <v>726</v>
      </c>
      <c r="L566" s="26" t="s">
        <v>1508</v>
      </c>
      <c r="M566" s="26" t="s">
        <v>1509</v>
      </c>
    </row>
    <row r="567" spans="1:13">
      <c r="A567" s="26" t="str">
        <f t="shared" si="9"/>
        <v>200023001818.7</v>
      </c>
      <c r="B567" s="26">
        <v>562</v>
      </c>
      <c r="C567" s="26">
        <v>2000</v>
      </c>
      <c r="D567" s="26" t="s">
        <v>1481</v>
      </c>
      <c r="E567" s="26">
        <f>+Hoja1!S567</f>
        <v>2300</v>
      </c>
      <c r="F567" s="26" t="s">
        <v>1631</v>
      </c>
      <c r="G567" s="26">
        <v>18</v>
      </c>
      <c r="H567" s="26" t="s">
        <v>78</v>
      </c>
      <c r="I567" s="26" t="s">
        <v>723</v>
      </c>
      <c r="J567" s="26" t="s">
        <v>725</v>
      </c>
      <c r="K567" s="26" t="s">
        <v>728</v>
      </c>
      <c r="L567" s="26" t="s">
        <v>1508</v>
      </c>
      <c r="M567" s="26" t="s">
        <v>1509</v>
      </c>
    </row>
    <row r="568" spans="1:13">
      <c r="A568" s="26" t="str">
        <f t="shared" si="9"/>
        <v>200023001818.7</v>
      </c>
      <c r="B568" s="26">
        <v>563</v>
      </c>
      <c r="C568" s="26">
        <v>2000</v>
      </c>
      <c r="D568" s="26" t="s">
        <v>1481</v>
      </c>
      <c r="E568" s="26">
        <f>+Hoja1!S568</f>
        <v>2300</v>
      </c>
      <c r="F568" s="26" t="s">
        <v>1631</v>
      </c>
      <c r="G568" s="26">
        <v>18</v>
      </c>
      <c r="H568" s="26" t="s">
        <v>78</v>
      </c>
      <c r="I568" s="26" t="s">
        <v>723</v>
      </c>
      <c r="J568" s="26" t="s">
        <v>725</v>
      </c>
      <c r="K568" s="26" t="s">
        <v>729</v>
      </c>
      <c r="L568" s="26" t="s">
        <v>1508</v>
      </c>
      <c r="M568" s="26" t="s">
        <v>1509</v>
      </c>
    </row>
    <row r="569" spans="1:13">
      <c r="A569" s="26" t="str">
        <f t="shared" si="9"/>
        <v>200023001818.7</v>
      </c>
      <c r="B569" s="26">
        <v>564</v>
      </c>
      <c r="C569" s="26">
        <v>2000</v>
      </c>
      <c r="D569" s="26" t="s">
        <v>1481</v>
      </c>
      <c r="E569" s="26">
        <f>+Hoja1!S569</f>
        <v>2300</v>
      </c>
      <c r="F569" s="26" t="s">
        <v>1631</v>
      </c>
      <c r="G569" s="26">
        <v>18</v>
      </c>
      <c r="H569" s="26" t="s">
        <v>78</v>
      </c>
      <c r="I569" s="26" t="s">
        <v>723</v>
      </c>
      <c r="J569" s="26" t="s">
        <v>725</v>
      </c>
      <c r="K569" s="26" t="s">
        <v>730</v>
      </c>
      <c r="L569" s="26" t="s">
        <v>1508</v>
      </c>
      <c r="M569" s="26" t="s">
        <v>1509</v>
      </c>
    </row>
    <row r="570" spans="1:13">
      <c r="A570" s="26" t="str">
        <f t="shared" si="9"/>
        <v>200023001818.7</v>
      </c>
      <c r="B570" s="26">
        <v>565</v>
      </c>
      <c r="C570" s="26">
        <v>2000</v>
      </c>
      <c r="D570" s="26" t="s">
        <v>1481</v>
      </c>
      <c r="E570" s="26">
        <f>+Hoja1!S570</f>
        <v>2300</v>
      </c>
      <c r="F570" s="26" t="s">
        <v>1631</v>
      </c>
      <c r="G570" s="26">
        <v>18</v>
      </c>
      <c r="H570" s="26" t="s">
        <v>78</v>
      </c>
      <c r="I570" s="26" t="s">
        <v>723</v>
      </c>
      <c r="J570" s="26" t="s">
        <v>725</v>
      </c>
      <c r="K570" s="26" t="s">
        <v>731</v>
      </c>
      <c r="L570" s="26" t="s">
        <v>1508</v>
      </c>
      <c r="M570" s="26" t="s">
        <v>1509</v>
      </c>
    </row>
    <row r="571" spans="1:13">
      <c r="A571" s="26" t="str">
        <f t="shared" si="9"/>
        <v>200023001818.7</v>
      </c>
      <c r="B571" s="26">
        <v>566</v>
      </c>
      <c r="C571" s="26">
        <v>2000</v>
      </c>
      <c r="D571" s="26" t="s">
        <v>1481</v>
      </c>
      <c r="E571" s="26">
        <f>+Hoja1!S571</f>
        <v>2300</v>
      </c>
      <c r="F571" s="26" t="s">
        <v>1631</v>
      </c>
      <c r="G571" s="26">
        <v>18</v>
      </c>
      <c r="H571" s="26" t="s">
        <v>78</v>
      </c>
      <c r="I571" s="26" t="s">
        <v>723</v>
      </c>
      <c r="J571" s="26" t="s">
        <v>725</v>
      </c>
      <c r="K571" s="26" t="s">
        <v>732</v>
      </c>
      <c r="L571" s="26" t="s">
        <v>1508</v>
      </c>
      <c r="M571" s="26" t="s">
        <v>1509</v>
      </c>
    </row>
    <row r="572" spans="1:13">
      <c r="A572" s="26" t="str">
        <f t="shared" si="9"/>
        <v>200023001818.7</v>
      </c>
      <c r="B572" s="26">
        <v>567</v>
      </c>
      <c r="C572" s="26">
        <v>2000</v>
      </c>
      <c r="D572" s="26" t="s">
        <v>1481</v>
      </c>
      <c r="E572" s="26">
        <f>+Hoja1!S572</f>
        <v>2300</v>
      </c>
      <c r="F572" s="26" t="s">
        <v>1631</v>
      </c>
      <c r="G572" s="26">
        <v>18</v>
      </c>
      <c r="H572" s="26" t="s">
        <v>78</v>
      </c>
      <c r="I572" s="26" t="s">
        <v>723</v>
      </c>
      <c r="J572" s="26" t="s">
        <v>725</v>
      </c>
      <c r="K572" s="26" t="s">
        <v>731</v>
      </c>
      <c r="L572" s="26" t="s">
        <v>1508</v>
      </c>
      <c r="M572" s="26" t="s">
        <v>1509</v>
      </c>
    </row>
    <row r="573" spans="1:13">
      <c r="A573" s="26" t="str">
        <f t="shared" si="9"/>
        <v>200023001818.7</v>
      </c>
      <c r="B573" s="26">
        <v>568</v>
      </c>
      <c r="C573" s="26">
        <v>2000</v>
      </c>
      <c r="D573" s="26" t="s">
        <v>1481</v>
      </c>
      <c r="E573" s="26">
        <f>+Hoja1!S573</f>
        <v>2300</v>
      </c>
      <c r="F573" s="26" t="s">
        <v>1631</v>
      </c>
      <c r="G573" s="26">
        <v>18</v>
      </c>
      <c r="H573" s="26" t="s">
        <v>78</v>
      </c>
      <c r="I573" s="26" t="s">
        <v>723</v>
      </c>
      <c r="J573" s="26" t="s">
        <v>725</v>
      </c>
      <c r="K573" s="26" t="s">
        <v>733</v>
      </c>
      <c r="L573" s="26" t="s">
        <v>1508</v>
      </c>
      <c r="M573" s="26" t="s">
        <v>1509</v>
      </c>
    </row>
    <row r="574" spans="1:13">
      <c r="A574" s="26" t="str">
        <f t="shared" si="9"/>
        <v>200023001818.7</v>
      </c>
      <c r="B574" s="26">
        <v>569</v>
      </c>
      <c r="C574" s="26">
        <v>2000</v>
      </c>
      <c r="D574" s="26" t="s">
        <v>1481</v>
      </c>
      <c r="E574" s="26">
        <f>+Hoja1!S574</f>
        <v>2300</v>
      </c>
      <c r="F574" s="26" t="s">
        <v>1631</v>
      </c>
      <c r="G574" s="26">
        <v>18</v>
      </c>
      <c r="H574" s="26" t="s">
        <v>78</v>
      </c>
      <c r="I574" s="26" t="s">
        <v>723</v>
      </c>
      <c r="J574" s="26" t="s">
        <v>725</v>
      </c>
      <c r="K574" s="26" t="s">
        <v>734</v>
      </c>
      <c r="L574" s="26" t="s">
        <v>1508</v>
      </c>
      <c r="M574" s="26" t="s">
        <v>1509</v>
      </c>
    </row>
    <row r="575" spans="1:13">
      <c r="A575" s="26" t="str">
        <f t="shared" si="9"/>
        <v>200023001818.7</v>
      </c>
      <c r="B575" s="26">
        <v>570</v>
      </c>
      <c r="C575" s="26">
        <v>2000</v>
      </c>
      <c r="D575" s="26" t="s">
        <v>1481</v>
      </c>
      <c r="E575" s="26">
        <f>+Hoja1!S575</f>
        <v>2300</v>
      </c>
      <c r="F575" s="26" t="s">
        <v>1631</v>
      </c>
      <c r="G575" s="26">
        <v>18</v>
      </c>
      <c r="H575" s="26" t="s">
        <v>78</v>
      </c>
      <c r="I575" s="26" t="s">
        <v>723</v>
      </c>
      <c r="J575" s="26" t="s">
        <v>725</v>
      </c>
      <c r="K575" s="26" t="s">
        <v>735</v>
      </c>
      <c r="L575" s="26" t="s">
        <v>1508</v>
      </c>
      <c r="M575" s="26" t="s">
        <v>1509</v>
      </c>
    </row>
    <row r="576" spans="1:13">
      <c r="A576" s="26" t="str">
        <f t="shared" si="9"/>
        <v>200023001818.7</v>
      </c>
      <c r="B576" s="26">
        <v>571</v>
      </c>
      <c r="C576" s="26">
        <v>2000</v>
      </c>
      <c r="D576" s="26" t="s">
        <v>1481</v>
      </c>
      <c r="E576" s="26">
        <f>+Hoja1!S576</f>
        <v>2300</v>
      </c>
      <c r="F576" s="26" t="s">
        <v>1631</v>
      </c>
      <c r="G576" s="26">
        <v>18</v>
      </c>
      <c r="H576" s="26" t="s">
        <v>78</v>
      </c>
      <c r="I576" s="26" t="s">
        <v>723</v>
      </c>
      <c r="J576" s="26" t="s">
        <v>725</v>
      </c>
      <c r="K576" s="26" t="s">
        <v>736</v>
      </c>
      <c r="L576" s="26" t="s">
        <v>1508</v>
      </c>
      <c r="M576" s="26" t="s">
        <v>1509</v>
      </c>
    </row>
    <row r="577" spans="1:13">
      <c r="A577" s="26" t="str">
        <f t="shared" si="9"/>
        <v>200023001818.7</v>
      </c>
      <c r="B577" s="26">
        <v>572</v>
      </c>
      <c r="C577" s="26">
        <v>2000</v>
      </c>
      <c r="D577" s="26" t="s">
        <v>1481</v>
      </c>
      <c r="E577" s="26">
        <f>+Hoja1!S577</f>
        <v>2300</v>
      </c>
      <c r="F577" s="26" t="s">
        <v>1631</v>
      </c>
      <c r="G577" s="26">
        <v>18</v>
      </c>
      <c r="H577" s="26" t="s">
        <v>78</v>
      </c>
      <c r="I577" s="26" t="s">
        <v>723</v>
      </c>
      <c r="J577" s="26" t="s">
        <v>725</v>
      </c>
      <c r="K577" s="26" t="s">
        <v>737</v>
      </c>
      <c r="L577" s="26" t="s">
        <v>1508</v>
      </c>
      <c r="M577" s="26" t="s">
        <v>1509</v>
      </c>
    </row>
    <row r="578" spans="1:13">
      <c r="A578" s="26" t="str">
        <f t="shared" si="9"/>
        <v>200023001818.7</v>
      </c>
      <c r="B578" s="26">
        <v>573</v>
      </c>
      <c r="C578" s="26">
        <v>2000</v>
      </c>
      <c r="D578" s="26" t="s">
        <v>1481</v>
      </c>
      <c r="E578" s="26">
        <f>+Hoja1!S578</f>
        <v>2300</v>
      </c>
      <c r="F578" s="26" t="s">
        <v>1631</v>
      </c>
      <c r="G578" s="26">
        <v>18</v>
      </c>
      <c r="H578" s="26" t="s">
        <v>78</v>
      </c>
      <c r="I578" s="26" t="s">
        <v>723</v>
      </c>
      <c r="J578" s="26" t="s">
        <v>725</v>
      </c>
      <c r="K578" s="26" t="s">
        <v>738</v>
      </c>
      <c r="L578" s="26" t="s">
        <v>1508</v>
      </c>
      <c r="M578" s="26" t="s">
        <v>1509</v>
      </c>
    </row>
    <row r="579" spans="1:13">
      <c r="A579" s="26" t="str">
        <f t="shared" si="9"/>
        <v>200023001818.7</v>
      </c>
      <c r="B579" s="26">
        <v>574</v>
      </c>
      <c r="C579" s="26">
        <v>2000</v>
      </c>
      <c r="D579" s="26" t="s">
        <v>1481</v>
      </c>
      <c r="E579" s="26">
        <f>+Hoja1!S579</f>
        <v>2300</v>
      </c>
      <c r="F579" s="26" t="s">
        <v>1631</v>
      </c>
      <c r="G579" s="26">
        <v>18</v>
      </c>
      <c r="H579" s="26" t="s">
        <v>78</v>
      </c>
      <c r="I579" s="26" t="s">
        <v>723</v>
      </c>
      <c r="J579" s="26" t="s">
        <v>725</v>
      </c>
      <c r="K579" s="26" t="s">
        <v>739</v>
      </c>
      <c r="L579" s="26" t="s">
        <v>1508</v>
      </c>
      <c r="M579" s="26" t="s">
        <v>1509</v>
      </c>
    </row>
    <row r="580" spans="1:13">
      <c r="A580" s="26" t="str">
        <f t="shared" si="9"/>
        <v>200023001818.7</v>
      </c>
      <c r="B580" s="26">
        <v>575</v>
      </c>
      <c r="C580" s="26">
        <v>2000</v>
      </c>
      <c r="D580" s="26" t="s">
        <v>1481</v>
      </c>
      <c r="E580" s="26">
        <f>+Hoja1!S580</f>
        <v>2300</v>
      </c>
      <c r="F580" s="26" t="s">
        <v>1631</v>
      </c>
      <c r="G580" s="26">
        <v>18</v>
      </c>
      <c r="H580" s="26" t="s">
        <v>78</v>
      </c>
      <c r="I580" s="26" t="s">
        <v>723</v>
      </c>
      <c r="J580" s="26" t="s">
        <v>725</v>
      </c>
      <c r="K580" s="26" t="s">
        <v>740</v>
      </c>
      <c r="L580" s="26" t="s">
        <v>1508</v>
      </c>
      <c r="M580" s="26" t="s">
        <v>1509</v>
      </c>
    </row>
    <row r="581" spans="1:13">
      <c r="A581" s="26" t="str">
        <f t="shared" si="9"/>
        <v>200023001818.7</v>
      </c>
      <c r="B581" s="26">
        <v>576</v>
      </c>
      <c r="C581" s="26">
        <v>2000</v>
      </c>
      <c r="D581" s="26" t="s">
        <v>1481</v>
      </c>
      <c r="E581" s="26">
        <f>+Hoja1!S581</f>
        <v>2300</v>
      </c>
      <c r="F581" s="26" t="s">
        <v>1631</v>
      </c>
      <c r="G581" s="26">
        <v>18</v>
      </c>
      <c r="H581" s="26" t="s">
        <v>78</v>
      </c>
      <c r="I581" s="26" t="s">
        <v>723</v>
      </c>
      <c r="J581" s="26" t="s">
        <v>725</v>
      </c>
      <c r="K581" s="26" t="s">
        <v>741</v>
      </c>
      <c r="L581" s="26" t="s">
        <v>1508</v>
      </c>
      <c r="M581" s="26" t="s">
        <v>1509</v>
      </c>
    </row>
    <row r="582" spans="1:13">
      <c r="A582" s="26" t="str">
        <f t="shared" si="9"/>
        <v>200023001818.7</v>
      </c>
      <c r="B582" s="26">
        <v>577</v>
      </c>
      <c r="C582" s="26">
        <v>2000</v>
      </c>
      <c r="D582" s="26" t="s">
        <v>1481</v>
      </c>
      <c r="E582" s="26">
        <f>+Hoja1!S582</f>
        <v>2300</v>
      </c>
      <c r="F582" s="26" t="s">
        <v>1631</v>
      </c>
      <c r="G582" s="26">
        <v>18</v>
      </c>
      <c r="H582" s="26" t="s">
        <v>78</v>
      </c>
      <c r="I582" s="26" t="s">
        <v>723</v>
      </c>
      <c r="J582" s="26" t="s">
        <v>725</v>
      </c>
      <c r="K582" s="26" t="s">
        <v>742</v>
      </c>
      <c r="L582" s="26" t="s">
        <v>1508</v>
      </c>
      <c r="M582" s="26" t="s">
        <v>1509</v>
      </c>
    </row>
    <row r="583" spans="1:13">
      <c r="A583" s="26" t="str">
        <f t="shared" si="9"/>
        <v>200023001818.7</v>
      </c>
      <c r="B583" s="26">
        <v>578</v>
      </c>
      <c r="C583" s="26">
        <v>2000</v>
      </c>
      <c r="D583" s="26" t="s">
        <v>1481</v>
      </c>
      <c r="E583" s="26">
        <f>+Hoja1!S583</f>
        <v>2300</v>
      </c>
      <c r="F583" s="26" t="s">
        <v>1631</v>
      </c>
      <c r="G583" s="26">
        <v>18</v>
      </c>
      <c r="H583" s="26" t="s">
        <v>78</v>
      </c>
      <c r="I583" s="26" t="s">
        <v>723</v>
      </c>
      <c r="J583" s="26" t="s">
        <v>725</v>
      </c>
      <c r="K583" s="26" t="s">
        <v>743</v>
      </c>
      <c r="L583" s="26" t="s">
        <v>1508</v>
      </c>
      <c r="M583" s="26" t="s">
        <v>1509</v>
      </c>
    </row>
    <row r="584" spans="1:13">
      <c r="A584" s="26" t="str">
        <f t="shared" si="9"/>
        <v>200023001818.7</v>
      </c>
      <c r="B584" s="26">
        <v>579</v>
      </c>
      <c r="C584" s="26">
        <v>2000</v>
      </c>
      <c r="D584" s="26" t="s">
        <v>1481</v>
      </c>
      <c r="E584" s="26">
        <f>+Hoja1!S584</f>
        <v>2300</v>
      </c>
      <c r="F584" s="26" t="s">
        <v>1631</v>
      </c>
      <c r="G584" s="26">
        <v>18</v>
      </c>
      <c r="H584" s="26" t="s">
        <v>78</v>
      </c>
      <c r="I584" s="26" t="s">
        <v>723</v>
      </c>
      <c r="J584" s="26" t="s">
        <v>725</v>
      </c>
      <c r="K584" s="26" t="s">
        <v>744</v>
      </c>
      <c r="L584" s="26" t="s">
        <v>1508</v>
      </c>
      <c r="M584" s="26" t="s">
        <v>1509</v>
      </c>
    </row>
    <row r="585" spans="1:13">
      <c r="A585" s="26" t="str">
        <f t="shared" si="9"/>
        <v>200023001818.7</v>
      </c>
      <c r="B585" s="26">
        <v>580</v>
      </c>
      <c r="C585" s="26">
        <v>2000</v>
      </c>
      <c r="D585" s="26" t="s">
        <v>1481</v>
      </c>
      <c r="E585" s="26">
        <f>+Hoja1!S585</f>
        <v>2300</v>
      </c>
      <c r="F585" s="26" t="s">
        <v>1631</v>
      </c>
      <c r="G585" s="26">
        <v>18</v>
      </c>
      <c r="H585" s="26" t="s">
        <v>78</v>
      </c>
      <c r="I585" s="26" t="s">
        <v>723</v>
      </c>
      <c r="J585" s="26" t="s">
        <v>725</v>
      </c>
      <c r="K585" s="26" t="s">
        <v>745</v>
      </c>
      <c r="L585" s="26" t="s">
        <v>1508</v>
      </c>
      <c r="M585" s="26" t="s">
        <v>1509</v>
      </c>
    </row>
    <row r="586" spans="1:13">
      <c r="A586" s="26" t="str">
        <f t="shared" ref="A586:A649" si="10">+C586&amp;E586&amp;G586&amp;I586</f>
        <v>200023001818.7</v>
      </c>
      <c r="B586" s="26">
        <v>581</v>
      </c>
      <c r="C586" s="26">
        <v>2000</v>
      </c>
      <c r="D586" s="26" t="s">
        <v>1481</v>
      </c>
      <c r="E586" s="26">
        <f>+Hoja1!S586</f>
        <v>2300</v>
      </c>
      <c r="F586" s="26" t="s">
        <v>1631</v>
      </c>
      <c r="G586" s="26">
        <v>18</v>
      </c>
      <c r="H586" s="26" t="s">
        <v>78</v>
      </c>
      <c r="I586" s="26" t="s">
        <v>723</v>
      </c>
      <c r="J586" s="26" t="s">
        <v>725</v>
      </c>
      <c r="K586" s="26" t="s">
        <v>746</v>
      </c>
      <c r="L586" s="26" t="s">
        <v>1508</v>
      </c>
      <c r="M586" s="26" t="s">
        <v>1509</v>
      </c>
    </row>
    <row r="587" spans="1:13">
      <c r="A587" s="26" t="str">
        <f t="shared" si="10"/>
        <v>200023001818.7</v>
      </c>
      <c r="B587" s="26">
        <v>582</v>
      </c>
      <c r="C587" s="26">
        <v>2000</v>
      </c>
      <c r="D587" s="26" t="s">
        <v>1481</v>
      </c>
      <c r="E587" s="26">
        <f>+Hoja1!S587</f>
        <v>2300</v>
      </c>
      <c r="F587" s="26" t="s">
        <v>1631</v>
      </c>
      <c r="G587" s="26">
        <v>18</v>
      </c>
      <c r="H587" s="26" t="s">
        <v>78</v>
      </c>
      <c r="I587" s="26" t="s">
        <v>723</v>
      </c>
      <c r="J587" s="26" t="s">
        <v>725</v>
      </c>
      <c r="K587" s="26" t="s">
        <v>747</v>
      </c>
      <c r="L587" s="26" t="s">
        <v>1508</v>
      </c>
      <c r="M587" s="26" t="s">
        <v>1509</v>
      </c>
    </row>
    <row r="588" spans="1:13">
      <c r="A588" s="26" t="str">
        <f t="shared" si="10"/>
        <v>200023001818.7</v>
      </c>
      <c r="B588" s="26">
        <v>583</v>
      </c>
      <c r="C588" s="26">
        <v>2000</v>
      </c>
      <c r="D588" s="26" t="s">
        <v>1481</v>
      </c>
      <c r="E588" s="26">
        <f>+Hoja1!S588</f>
        <v>2300</v>
      </c>
      <c r="F588" s="26" t="s">
        <v>1631</v>
      </c>
      <c r="G588" s="26">
        <v>18</v>
      </c>
      <c r="H588" s="26" t="s">
        <v>78</v>
      </c>
      <c r="I588" s="26" t="s">
        <v>723</v>
      </c>
      <c r="J588" s="26" t="s">
        <v>725</v>
      </c>
      <c r="K588" s="26" t="s">
        <v>748</v>
      </c>
      <c r="L588" s="26" t="s">
        <v>1508</v>
      </c>
      <c r="M588" s="26" t="s">
        <v>1509</v>
      </c>
    </row>
    <row r="589" spans="1:13">
      <c r="A589" s="26" t="str">
        <f t="shared" si="10"/>
        <v>200023001818.7</v>
      </c>
      <c r="B589" s="26">
        <v>584</v>
      </c>
      <c r="C589" s="26">
        <v>2000</v>
      </c>
      <c r="D589" s="26" t="s">
        <v>1481</v>
      </c>
      <c r="E589" s="26">
        <f>+Hoja1!S589</f>
        <v>2300</v>
      </c>
      <c r="F589" s="26" t="s">
        <v>1631</v>
      </c>
      <c r="G589" s="26">
        <v>18</v>
      </c>
      <c r="H589" s="26" t="s">
        <v>78</v>
      </c>
      <c r="I589" s="26" t="s">
        <v>723</v>
      </c>
      <c r="J589" s="26" t="s">
        <v>725</v>
      </c>
      <c r="K589" s="26" t="s">
        <v>749</v>
      </c>
      <c r="L589" s="26" t="s">
        <v>1508</v>
      </c>
      <c r="M589" s="26" t="s">
        <v>1509</v>
      </c>
    </row>
    <row r="590" spans="1:13">
      <c r="A590" s="26" t="str">
        <f t="shared" si="10"/>
        <v>200023001818.7</v>
      </c>
      <c r="B590" s="26">
        <v>585</v>
      </c>
      <c r="C590" s="26">
        <v>2000</v>
      </c>
      <c r="D590" s="26" t="s">
        <v>1481</v>
      </c>
      <c r="E590" s="26">
        <f>+Hoja1!S590</f>
        <v>2300</v>
      </c>
      <c r="F590" s="26" t="s">
        <v>1631</v>
      </c>
      <c r="G590" s="26">
        <v>18</v>
      </c>
      <c r="H590" s="26" t="s">
        <v>78</v>
      </c>
      <c r="I590" s="26" t="s">
        <v>723</v>
      </c>
      <c r="J590" s="26" t="s">
        <v>725</v>
      </c>
      <c r="K590" s="26" t="s">
        <v>750</v>
      </c>
      <c r="L590" s="26" t="s">
        <v>1508</v>
      </c>
      <c r="M590" s="26" t="s">
        <v>1509</v>
      </c>
    </row>
    <row r="591" spans="1:13">
      <c r="A591" s="26" t="str">
        <f t="shared" si="10"/>
        <v>200023001818.7</v>
      </c>
      <c r="B591" s="26">
        <v>586</v>
      </c>
      <c r="C591" s="26">
        <v>2000</v>
      </c>
      <c r="D591" s="26" t="s">
        <v>1481</v>
      </c>
      <c r="E591" s="26">
        <f>+Hoja1!S591</f>
        <v>2300</v>
      </c>
      <c r="F591" s="26" t="s">
        <v>1631</v>
      </c>
      <c r="G591" s="26">
        <v>18</v>
      </c>
      <c r="H591" s="26" t="s">
        <v>78</v>
      </c>
      <c r="I591" s="26" t="s">
        <v>723</v>
      </c>
      <c r="J591" s="26" t="s">
        <v>725</v>
      </c>
      <c r="K591" s="26" t="s">
        <v>751</v>
      </c>
      <c r="L591" s="26" t="s">
        <v>1508</v>
      </c>
      <c r="M591" s="26" t="s">
        <v>1509</v>
      </c>
    </row>
    <row r="592" spans="1:13">
      <c r="A592" s="26" t="str">
        <f t="shared" si="10"/>
        <v>200023001818.7</v>
      </c>
      <c r="B592" s="26">
        <v>587</v>
      </c>
      <c r="C592" s="26">
        <v>2000</v>
      </c>
      <c r="D592" s="26" t="s">
        <v>1481</v>
      </c>
      <c r="E592" s="26">
        <f>+Hoja1!S592</f>
        <v>2300</v>
      </c>
      <c r="F592" s="26" t="s">
        <v>1631</v>
      </c>
      <c r="G592" s="26">
        <v>18</v>
      </c>
      <c r="H592" s="26" t="s">
        <v>78</v>
      </c>
      <c r="I592" s="26" t="s">
        <v>723</v>
      </c>
      <c r="J592" s="26" t="s">
        <v>725</v>
      </c>
      <c r="K592" s="26" t="s">
        <v>747</v>
      </c>
      <c r="L592" s="26" t="s">
        <v>1508</v>
      </c>
      <c r="M592" s="26" t="s">
        <v>1509</v>
      </c>
    </row>
    <row r="593" spans="1:13">
      <c r="A593" s="26" t="str">
        <f t="shared" si="10"/>
        <v>200023001818.7</v>
      </c>
      <c r="B593" s="26">
        <v>588</v>
      </c>
      <c r="C593" s="26">
        <v>2000</v>
      </c>
      <c r="D593" s="26" t="s">
        <v>1481</v>
      </c>
      <c r="E593" s="26">
        <f>+Hoja1!S593</f>
        <v>2300</v>
      </c>
      <c r="F593" s="26" t="s">
        <v>1631</v>
      </c>
      <c r="G593" s="26">
        <v>18</v>
      </c>
      <c r="H593" s="26" t="s">
        <v>78</v>
      </c>
      <c r="I593" s="26" t="s">
        <v>723</v>
      </c>
      <c r="J593" s="26" t="s">
        <v>725</v>
      </c>
      <c r="K593" s="26" t="s">
        <v>752</v>
      </c>
      <c r="L593" s="26" t="s">
        <v>1508</v>
      </c>
      <c r="M593" s="26" t="s">
        <v>1509</v>
      </c>
    </row>
    <row r="594" spans="1:13">
      <c r="A594" s="26" t="str">
        <f t="shared" si="10"/>
        <v>200023001818.7</v>
      </c>
      <c r="B594" s="26">
        <v>589</v>
      </c>
      <c r="C594" s="26">
        <v>2000</v>
      </c>
      <c r="D594" s="26" t="s">
        <v>1481</v>
      </c>
      <c r="E594" s="26">
        <f>+Hoja1!S594</f>
        <v>2300</v>
      </c>
      <c r="F594" s="26" t="s">
        <v>1631</v>
      </c>
      <c r="G594" s="26">
        <v>18</v>
      </c>
      <c r="H594" s="26" t="s">
        <v>78</v>
      </c>
      <c r="I594" s="26" t="s">
        <v>723</v>
      </c>
      <c r="J594" s="26" t="s">
        <v>725</v>
      </c>
      <c r="K594" s="26" t="s">
        <v>753</v>
      </c>
      <c r="L594" s="26" t="s">
        <v>1508</v>
      </c>
      <c r="M594" s="26" t="s">
        <v>1509</v>
      </c>
    </row>
    <row r="595" spans="1:13">
      <c r="A595" s="26" t="str">
        <f t="shared" si="10"/>
        <v>200023001818.8</v>
      </c>
      <c r="B595" s="26">
        <v>590</v>
      </c>
      <c r="C595" s="26">
        <v>2000</v>
      </c>
      <c r="D595" s="26" t="s">
        <v>1481</v>
      </c>
      <c r="E595" s="26">
        <f>+Hoja1!S595</f>
        <v>2300</v>
      </c>
      <c r="F595" s="26" t="s">
        <v>1631</v>
      </c>
      <c r="G595" s="26">
        <v>18</v>
      </c>
      <c r="H595" s="26" t="s">
        <v>78</v>
      </c>
      <c r="I595" s="26" t="s">
        <v>754</v>
      </c>
      <c r="J595" s="26" t="s">
        <v>755</v>
      </c>
      <c r="K595" s="26" t="s">
        <v>756</v>
      </c>
      <c r="L595" s="26" t="s">
        <v>1508</v>
      </c>
      <c r="M595" s="26" t="s">
        <v>1509</v>
      </c>
    </row>
    <row r="596" spans="1:13">
      <c r="A596" s="26" t="str">
        <f t="shared" si="10"/>
        <v>200023001818.8</v>
      </c>
      <c r="B596" s="26">
        <v>591</v>
      </c>
      <c r="C596" s="26">
        <v>2000</v>
      </c>
      <c r="D596" s="26" t="s">
        <v>1481</v>
      </c>
      <c r="E596" s="26">
        <f>+Hoja1!S596</f>
        <v>2300</v>
      </c>
      <c r="F596" s="26" t="s">
        <v>1631</v>
      </c>
      <c r="G596" s="26">
        <v>18</v>
      </c>
      <c r="H596" s="26" t="s">
        <v>78</v>
      </c>
      <c r="I596" s="26" t="s">
        <v>754</v>
      </c>
      <c r="J596" s="26" t="s">
        <v>755</v>
      </c>
      <c r="K596" s="26" t="s">
        <v>758</v>
      </c>
      <c r="L596" s="26" t="s">
        <v>1508</v>
      </c>
      <c r="M596" s="26" t="s">
        <v>1509</v>
      </c>
    </row>
    <row r="597" spans="1:13">
      <c r="A597" s="26" t="str">
        <f t="shared" si="10"/>
        <v>200023001818.8</v>
      </c>
      <c r="B597" s="26">
        <v>592</v>
      </c>
      <c r="C597" s="26">
        <v>2000</v>
      </c>
      <c r="D597" s="26" t="s">
        <v>1481</v>
      </c>
      <c r="E597" s="26">
        <f>+Hoja1!S597</f>
        <v>2300</v>
      </c>
      <c r="F597" s="26" t="s">
        <v>1631</v>
      </c>
      <c r="G597" s="26">
        <v>18</v>
      </c>
      <c r="H597" s="26" t="s">
        <v>78</v>
      </c>
      <c r="I597" s="26" t="s">
        <v>754</v>
      </c>
      <c r="J597" s="26" t="s">
        <v>755</v>
      </c>
      <c r="K597" s="26" t="s">
        <v>759</v>
      </c>
      <c r="L597" s="26" t="s">
        <v>1508</v>
      </c>
      <c r="M597" s="26" t="s">
        <v>1509</v>
      </c>
    </row>
    <row r="598" spans="1:13">
      <c r="A598" s="26" t="str">
        <f t="shared" si="10"/>
        <v>200023001818.8</v>
      </c>
      <c r="B598" s="26">
        <v>593</v>
      </c>
      <c r="C598" s="26">
        <v>2000</v>
      </c>
      <c r="D598" s="26" t="s">
        <v>1481</v>
      </c>
      <c r="E598" s="26">
        <f>+Hoja1!S598</f>
        <v>2300</v>
      </c>
      <c r="F598" s="26" t="s">
        <v>1631</v>
      </c>
      <c r="G598" s="26">
        <v>18</v>
      </c>
      <c r="H598" s="26" t="s">
        <v>78</v>
      </c>
      <c r="I598" s="26" t="s">
        <v>754</v>
      </c>
      <c r="J598" s="26" t="s">
        <v>755</v>
      </c>
      <c r="K598" s="26" t="s">
        <v>760</v>
      </c>
      <c r="L598" s="26" t="s">
        <v>1508</v>
      </c>
      <c r="M598" s="26" t="s">
        <v>1509</v>
      </c>
    </row>
    <row r="599" spans="1:13">
      <c r="A599" s="26" t="str">
        <f t="shared" si="10"/>
        <v>200023001818.8</v>
      </c>
      <c r="B599" s="26">
        <v>594</v>
      </c>
      <c r="C599" s="26">
        <v>2000</v>
      </c>
      <c r="D599" s="26" t="s">
        <v>1481</v>
      </c>
      <c r="E599" s="26">
        <f>+Hoja1!S599</f>
        <v>2300</v>
      </c>
      <c r="F599" s="26" t="s">
        <v>1631</v>
      </c>
      <c r="G599" s="26">
        <v>18</v>
      </c>
      <c r="H599" s="26" t="s">
        <v>78</v>
      </c>
      <c r="I599" s="26" t="s">
        <v>754</v>
      </c>
      <c r="J599" s="26" t="s">
        <v>755</v>
      </c>
      <c r="K599" s="26" t="s">
        <v>761</v>
      </c>
      <c r="L599" s="26" t="s">
        <v>1508</v>
      </c>
      <c r="M599" s="26" t="s">
        <v>1509</v>
      </c>
    </row>
    <row r="600" spans="1:13">
      <c r="A600" s="26" t="str">
        <f t="shared" si="10"/>
        <v>200023001818.8</v>
      </c>
      <c r="B600" s="26">
        <v>595</v>
      </c>
      <c r="C600" s="26">
        <v>2000</v>
      </c>
      <c r="D600" s="26" t="s">
        <v>1481</v>
      </c>
      <c r="E600" s="26">
        <f>+Hoja1!S600</f>
        <v>2300</v>
      </c>
      <c r="F600" s="26" t="s">
        <v>1631</v>
      </c>
      <c r="G600" s="26">
        <v>18</v>
      </c>
      <c r="H600" s="26" t="s">
        <v>78</v>
      </c>
      <c r="I600" s="26" t="s">
        <v>754</v>
      </c>
      <c r="J600" s="26" t="s">
        <v>755</v>
      </c>
      <c r="K600" s="26" t="s">
        <v>762</v>
      </c>
      <c r="L600" s="26" t="s">
        <v>1508</v>
      </c>
      <c r="M600" s="26" t="s">
        <v>1509</v>
      </c>
    </row>
    <row r="601" spans="1:13">
      <c r="A601" s="26" t="str">
        <f t="shared" si="10"/>
        <v>200023001818.8</v>
      </c>
      <c r="B601" s="26">
        <v>596</v>
      </c>
      <c r="C601" s="26">
        <v>2000</v>
      </c>
      <c r="D601" s="26" t="s">
        <v>1481</v>
      </c>
      <c r="E601" s="26">
        <f>+Hoja1!S601</f>
        <v>2300</v>
      </c>
      <c r="F601" s="26" t="s">
        <v>1631</v>
      </c>
      <c r="G601" s="26">
        <v>18</v>
      </c>
      <c r="H601" s="26" t="s">
        <v>78</v>
      </c>
      <c r="I601" s="26" t="s">
        <v>754</v>
      </c>
      <c r="J601" s="26" t="s">
        <v>755</v>
      </c>
      <c r="K601" s="26" t="s">
        <v>763</v>
      </c>
      <c r="L601" s="26" t="s">
        <v>1508</v>
      </c>
      <c r="M601" s="26" t="s">
        <v>1509</v>
      </c>
    </row>
    <row r="602" spans="1:13">
      <c r="A602" s="26" t="str">
        <f t="shared" si="10"/>
        <v>200023001818.8</v>
      </c>
      <c r="B602" s="26">
        <v>597</v>
      </c>
      <c r="C602" s="26">
        <v>2000</v>
      </c>
      <c r="D602" s="26" t="s">
        <v>1481</v>
      </c>
      <c r="E602" s="26">
        <f>+Hoja1!S602</f>
        <v>2300</v>
      </c>
      <c r="F602" s="26" t="s">
        <v>1631</v>
      </c>
      <c r="G602" s="26">
        <v>18</v>
      </c>
      <c r="H602" s="26" t="s">
        <v>78</v>
      </c>
      <c r="I602" s="26" t="s">
        <v>754</v>
      </c>
      <c r="J602" s="26" t="s">
        <v>755</v>
      </c>
      <c r="K602" s="26" t="s">
        <v>764</v>
      </c>
      <c r="L602" s="26" t="s">
        <v>1508</v>
      </c>
      <c r="M602" s="26" t="s">
        <v>1509</v>
      </c>
    </row>
    <row r="603" spans="1:13">
      <c r="A603" s="26" t="str">
        <f t="shared" si="10"/>
        <v>200023001818.8</v>
      </c>
      <c r="B603" s="26">
        <v>598</v>
      </c>
      <c r="C603" s="26">
        <v>2000</v>
      </c>
      <c r="D603" s="26" t="s">
        <v>1481</v>
      </c>
      <c r="E603" s="26">
        <f>+Hoja1!S603</f>
        <v>2300</v>
      </c>
      <c r="F603" s="26" t="s">
        <v>1631</v>
      </c>
      <c r="G603" s="26">
        <v>18</v>
      </c>
      <c r="H603" s="26" t="s">
        <v>78</v>
      </c>
      <c r="I603" s="26" t="s">
        <v>754</v>
      </c>
      <c r="J603" s="26" t="s">
        <v>755</v>
      </c>
      <c r="K603" s="26" t="s">
        <v>765</v>
      </c>
      <c r="L603" s="26" t="s">
        <v>1508</v>
      </c>
      <c r="M603" s="26" t="s">
        <v>1509</v>
      </c>
    </row>
    <row r="604" spans="1:13">
      <c r="A604" s="26" t="str">
        <f t="shared" si="10"/>
        <v>200023001818.8</v>
      </c>
      <c r="B604" s="26">
        <v>599</v>
      </c>
      <c r="C604" s="26">
        <v>2000</v>
      </c>
      <c r="D604" s="26" t="s">
        <v>1481</v>
      </c>
      <c r="E604" s="26">
        <f>+Hoja1!S604</f>
        <v>2300</v>
      </c>
      <c r="F604" s="26" t="s">
        <v>1631</v>
      </c>
      <c r="G604" s="26">
        <v>18</v>
      </c>
      <c r="H604" s="26" t="s">
        <v>78</v>
      </c>
      <c r="I604" s="26" t="s">
        <v>754</v>
      </c>
      <c r="J604" s="26" t="s">
        <v>755</v>
      </c>
      <c r="K604" s="26" t="s">
        <v>766</v>
      </c>
      <c r="L604" s="26" t="s">
        <v>1508</v>
      </c>
      <c r="M604" s="26" t="s">
        <v>1509</v>
      </c>
    </row>
    <row r="605" spans="1:13">
      <c r="A605" s="26" t="str">
        <f t="shared" si="10"/>
        <v>200023001818.8</v>
      </c>
      <c r="B605" s="26">
        <v>600</v>
      </c>
      <c r="C605" s="26">
        <v>2000</v>
      </c>
      <c r="D605" s="26" t="s">
        <v>1481</v>
      </c>
      <c r="E605" s="26">
        <f>+Hoja1!S605</f>
        <v>2300</v>
      </c>
      <c r="F605" s="26" t="s">
        <v>1631</v>
      </c>
      <c r="G605" s="26">
        <v>18</v>
      </c>
      <c r="H605" s="26" t="s">
        <v>78</v>
      </c>
      <c r="I605" s="26" t="s">
        <v>754</v>
      </c>
      <c r="J605" s="26" t="s">
        <v>755</v>
      </c>
      <c r="K605" s="26" t="s">
        <v>767</v>
      </c>
      <c r="L605" s="26" t="s">
        <v>1508</v>
      </c>
      <c r="M605" s="26" t="s">
        <v>1509</v>
      </c>
    </row>
    <row r="606" spans="1:13">
      <c r="A606" s="26" t="str">
        <f t="shared" si="10"/>
        <v>200023001818.14</v>
      </c>
      <c r="B606" s="26">
        <v>601</v>
      </c>
      <c r="C606" s="26">
        <v>2000</v>
      </c>
      <c r="D606" s="26" t="s">
        <v>1481</v>
      </c>
      <c r="E606" s="26">
        <f>+Hoja1!S606</f>
        <v>2300</v>
      </c>
      <c r="F606" s="26" t="s">
        <v>1631</v>
      </c>
      <c r="G606" s="26">
        <v>18</v>
      </c>
      <c r="H606" s="26" t="s">
        <v>78</v>
      </c>
      <c r="I606" s="26" t="s">
        <v>768</v>
      </c>
      <c r="J606" s="26" t="s">
        <v>769</v>
      </c>
      <c r="K606" s="26" t="s">
        <v>770</v>
      </c>
      <c r="L606" s="26" t="s">
        <v>1508</v>
      </c>
      <c r="M606" s="26" t="s">
        <v>1509</v>
      </c>
    </row>
    <row r="607" spans="1:13">
      <c r="A607" s="26" t="str">
        <f t="shared" si="10"/>
        <v>200023001818.14</v>
      </c>
      <c r="B607" s="26">
        <v>602</v>
      </c>
      <c r="C607" s="26">
        <v>2000</v>
      </c>
      <c r="D607" s="26" t="s">
        <v>1481</v>
      </c>
      <c r="E607" s="26">
        <f>+Hoja1!S607</f>
        <v>2300</v>
      </c>
      <c r="F607" s="26" t="s">
        <v>1631</v>
      </c>
      <c r="G607" s="26">
        <v>18</v>
      </c>
      <c r="H607" s="26" t="s">
        <v>78</v>
      </c>
      <c r="I607" s="26" t="s">
        <v>768</v>
      </c>
      <c r="J607" s="26" t="s">
        <v>769</v>
      </c>
      <c r="K607" s="26" t="s">
        <v>772</v>
      </c>
      <c r="L607" s="26" t="s">
        <v>1508</v>
      </c>
      <c r="M607" s="26" t="s">
        <v>1509</v>
      </c>
    </row>
    <row r="608" spans="1:13">
      <c r="A608" s="26" t="str">
        <f t="shared" si="10"/>
        <v>200023001818.14</v>
      </c>
      <c r="B608" s="26">
        <v>603</v>
      </c>
      <c r="C608" s="26">
        <v>2000</v>
      </c>
      <c r="D608" s="26" t="s">
        <v>1481</v>
      </c>
      <c r="E608" s="26">
        <f>+Hoja1!S608</f>
        <v>2300</v>
      </c>
      <c r="F608" s="26" t="s">
        <v>1631</v>
      </c>
      <c r="G608" s="26">
        <v>18</v>
      </c>
      <c r="H608" s="26" t="s">
        <v>78</v>
      </c>
      <c r="I608" s="26" t="s">
        <v>768</v>
      </c>
      <c r="J608" s="26" t="s">
        <v>769</v>
      </c>
      <c r="K608" s="26" t="s">
        <v>773</v>
      </c>
      <c r="L608" s="26" t="s">
        <v>1508</v>
      </c>
      <c r="M608" s="26" t="s">
        <v>1509</v>
      </c>
    </row>
    <row r="609" spans="1:13">
      <c r="A609" s="26" t="str">
        <f t="shared" si="10"/>
        <v>200023002222.1</v>
      </c>
      <c r="B609" s="26">
        <v>604</v>
      </c>
      <c r="C609" s="26">
        <v>2000</v>
      </c>
      <c r="D609" s="26" t="s">
        <v>1481</v>
      </c>
      <c r="E609" s="26">
        <f>+Hoja1!S609</f>
        <v>2300</v>
      </c>
      <c r="F609" s="26" t="s">
        <v>1631</v>
      </c>
      <c r="G609" s="26">
        <v>22</v>
      </c>
      <c r="H609" s="26" t="s">
        <v>775</v>
      </c>
      <c r="I609" s="26" t="s">
        <v>774</v>
      </c>
      <c r="J609" s="26" t="s">
        <v>776</v>
      </c>
      <c r="K609" s="26" t="s">
        <v>777</v>
      </c>
      <c r="L609" s="26" t="s">
        <v>1508</v>
      </c>
      <c r="M609" s="26" t="s">
        <v>1509</v>
      </c>
    </row>
    <row r="610" spans="1:13">
      <c r="A610" s="26" t="str">
        <f t="shared" si="10"/>
        <v>200023002222.2</v>
      </c>
      <c r="B610" s="26">
        <v>605</v>
      </c>
      <c r="C610" s="26">
        <v>2000</v>
      </c>
      <c r="D610" s="26" t="s">
        <v>1481</v>
      </c>
      <c r="E610" s="26">
        <f>+Hoja1!S610</f>
        <v>2300</v>
      </c>
      <c r="F610" s="26" t="s">
        <v>1631</v>
      </c>
      <c r="G610" s="26">
        <v>22</v>
      </c>
      <c r="H610" s="26" t="s">
        <v>775</v>
      </c>
      <c r="I610" s="26" t="s">
        <v>779</v>
      </c>
      <c r="J610" s="26" t="s">
        <v>780</v>
      </c>
      <c r="K610" s="26" t="s">
        <v>780</v>
      </c>
      <c r="L610" s="26" t="s">
        <v>1508</v>
      </c>
      <c r="M610" s="26" t="s">
        <v>1509</v>
      </c>
    </row>
    <row r="611" spans="1:13">
      <c r="A611" s="26" t="str">
        <f t="shared" si="10"/>
        <v>200023002222.3</v>
      </c>
      <c r="B611" s="26">
        <v>606</v>
      </c>
      <c r="C611" s="26">
        <v>2000</v>
      </c>
      <c r="D611" s="26" t="s">
        <v>1481</v>
      </c>
      <c r="E611" s="26">
        <f>+Hoja1!S611</f>
        <v>2300</v>
      </c>
      <c r="F611" s="26" t="s">
        <v>1631</v>
      </c>
      <c r="G611" s="26">
        <v>22</v>
      </c>
      <c r="H611" s="26" t="s">
        <v>775</v>
      </c>
      <c r="I611" s="26" t="s">
        <v>781</v>
      </c>
      <c r="J611" s="26" t="s">
        <v>782</v>
      </c>
      <c r="K611" s="26" t="s">
        <v>782</v>
      </c>
      <c r="L611" s="26" t="s">
        <v>1508</v>
      </c>
      <c r="M611" s="26" t="s">
        <v>1509</v>
      </c>
    </row>
    <row r="612" spans="1:13">
      <c r="A612" s="26" t="str">
        <f t="shared" si="10"/>
        <v>2000230022.1</v>
      </c>
      <c r="B612" s="26">
        <v>607</v>
      </c>
      <c r="C612" s="26">
        <v>2000</v>
      </c>
      <c r="D612" s="26" t="s">
        <v>1481</v>
      </c>
      <c r="E612" s="26">
        <f>+Hoja1!S612</f>
        <v>2300</v>
      </c>
      <c r="F612" s="26" t="s">
        <v>1631</v>
      </c>
      <c r="G612" s="26">
        <v>2</v>
      </c>
      <c r="H612" s="26" t="s">
        <v>40</v>
      </c>
      <c r="I612" s="26" t="s">
        <v>682</v>
      </c>
      <c r="J612" s="26" t="s">
        <v>784</v>
      </c>
      <c r="K612" s="26" t="s">
        <v>42</v>
      </c>
      <c r="L612" s="26" t="s">
        <v>1506</v>
      </c>
      <c r="M612" s="26" t="s">
        <v>1509</v>
      </c>
    </row>
    <row r="613" spans="1:13">
      <c r="A613" s="26" t="str">
        <f t="shared" si="10"/>
        <v>2000230022.1</v>
      </c>
      <c r="B613" s="26">
        <v>608</v>
      </c>
      <c r="C613" s="26">
        <v>2000</v>
      </c>
      <c r="D613" s="26" t="s">
        <v>1481</v>
      </c>
      <c r="E613" s="26">
        <f>+Hoja1!S613</f>
        <v>2300</v>
      </c>
      <c r="F613" s="26" t="s">
        <v>1631</v>
      </c>
      <c r="G613" s="26">
        <v>2</v>
      </c>
      <c r="H613" s="26" t="s">
        <v>40</v>
      </c>
      <c r="I613" s="26" t="s">
        <v>682</v>
      </c>
      <c r="J613" s="26" t="s">
        <v>784</v>
      </c>
      <c r="K613" s="26" t="s">
        <v>46</v>
      </c>
      <c r="L613" s="26" t="s">
        <v>1506</v>
      </c>
      <c r="M613" s="26" t="s">
        <v>1509</v>
      </c>
    </row>
    <row r="614" spans="1:13">
      <c r="A614" s="26" t="str">
        <f t="shared" si="10"/>
        <v>2000230022.1</v>
      </c>
      <c r="B614" s="26">
        <v>609</v>
      </c>
      <c r="C614" s="26">
        <v>2000</v>
      </c>
      <c r="D614" s="26" t="s">
        <v>1481</v>
      </c>
      <c r="E614" s="26">
        <f>+Hoja1!S614</f>
        <v>2300</v>
      </c>
      <c r="F614" s="26" t="s">
        <v>1631</v>
      </c>
      <c r="G614" s="26">
        <v>2</v>
      </c>
      <c r="H614" s="26" t="s">
        <v>40</v>
      </c>
      <c r="I614" s="26" t="s">
        <v>682</v>
      </c>
      <c r="J614" s="26" t="s">
        <v>784</v>
      </c>
      <c r="K614" s="26" t="s">
        <v>786</v>
      </c>
      <c r="L614" s="26" t="s">
        <v>1506</v>
      </c>
      <c r="M614" s="26" t="s">
        <v>1509</v>
      </c>
    </row>
    <row r="615" spans="1:13">
      <c r="A615" s="26" t="str">
        <f t="shared" si="10"/>
        <v>2000230066.2</v>
      </c>
      <c r="B615" s="26">
        <v>610</v>
      </c>
      <c r="C615" s="26">
        <v>2000</v>
      </c>
      <c r="D615" s="26" t="s">
        <v>1481</v>
      </c>
      <c r="E615" s="26">
        <f>+Hoja1!S615</f>
        <v>2300</v>
      </c>
      <c r="F615" s="26" t="s">
        <v>1631</v>
      </c>
      <c r="G615" s="26">
        <v>6</v>
      </c>
      <c r="H615" s="26" t="s">
        <v>998</v>
      </c>
      <c r="I615" s="26" t="s">
        <v>787</v>
      </c>
      <c r="J615" s="26" t="s">
        <v>1491</v>
      </c>
      <c r="K615" s="26" t="s">
        <v>790</v>
      </c>
      <c r="L615" s="26" t="s">
        <v>1506</v>
      </c>
      <c r="M615" s="26" t="s">
        <v>1509</v>
      </c>
    </row>
    <row r="616" spans="1:13">
      <c r="A616" s="26" t="str">
        <f t="shared" si="10"/>
        <v>2000230066.2</v>
      </c>
      <c r="B616" s="26">
        <v>611</v>
      </c>
      <c r="C616" s="26">
        <v>2000</v>
      </c>
      <c r="D616" s="26" t="s">
        <v>1481</v>
      </c>
      <c r="E616" s="26">
        <f>+Hoja1!S616</f>
        <v>2300</v>
      </c>
      <c r="F616" s="26" t="s">
        <v>1631</v>
      </c>
      <c r="G616" s="26">
        <v>6</v>
      </c>
      <c r="H616" s="26" t="s">
        <v>998</v>
      </c>
      <c r="I616" s="26" t="s">
        <v>787</v>
      </c>
      <c r="J616" s="26" t="s">
        <v>1491</v>
      </c>
      <c r="K616" s="26" t="s">
        <v>792</v>
      </c>
      <c r="L616" s="26" t="s">
        <v>1506</v>
      </c>
      <c r="M616" s="26" t="s">
        <v>1509</v>
      </c>
    </row>
    <row r="617" spans="1:13">
      <c r="A617" s="26" t="str">
        <f t="shared" si="10"/>
        <v>2000230066.2</v>
      </c>
      <c r="B617" s="26">
        <v>612</v>
      </c>
      <c r="C617" s="26">
        <v>2000</v>
      </c>
      <c r="D617" s="26" t="s">
        <v>1481</v>
      </c>
      <c r="E617" s="26">
        <f>+Hoja1!S617</f>
        <v>2300</v>
      </c>
      <c r="F617" s="26" t="s">
        <v>1631</v>
      </c>
      <c r="G617" s="26">
        <v>6</v>
      </c>
      <c r="H617" s="26" t="s">
        <v>998</v>
      </c>
      <c r="I617" s="26" t="s">
        <v>787</v>
      </c>
      <c r="J617" s="26" t="s">
        <v>1491</v>
      </c>
      <c r="K617" s="26" t="s">
        <v>793</v>
      </c>
      <c r="L617" s="26" t="s">
        <v>1506</v>
      </c>
      <c r="M617" s="26" t="s">
        <v>1509</v>
      </c>
    </row>
    <row r="618" spans="1:13">
      <c r="A618" s="26" t="str">
        <f t="shared" si="10"/>
        <v>200023001010.1</v>
      </c>
      <c r="B618" s="26">
        <v>613</v>
      </c>
      <c r="C618" s="26">
        <v>2000</v>
      </c>
      <c r="D618" s="26" t="s">
        <v>1481</v>
      </c>
      <c r="E618" s="26">
        <f>+Hoja1!S618</f>
        <v>2300</v>
      </c>
      <c r="F618" s="26" t="s">
        <v>1631</v>
      </c>
      <c r="G618" s="26">
        <v>10</v>
      </c>
      <c r="H618" s="26" t="s">
        <v>882</v>
      </c>
      <c r="I618" s="26" t="s">
        <v>794</v>
      </c>
      <c r="J618" s="26" t="s">
        <v>1492</v>
      </c>
      <c r="K618" s="26" t="s">
        <v>797</v>
      </c>
      <c r="L618" s="26" t="s">
        <v>1507</v>
      </c>
      <c r="M618" s="26" t="s">
        <v>1509</v>
      </c>
    </row>
    <row r="619" spans="1:13">
      <c r="A619" s="26" t="str">
        <f t="shared" si="10"/>
        <v>200023001010.1</v>
      </c>
      <c r="B619" s="26">
        <v>614</v>
      </c>
      <c r="C619" s="26">
        <v>2000</v>
      </c>
      <c r="D619" s="26" t="s">
        <v>1481</v>
      </c>
      <c r="E619" s="26">
        <f>+Hoja1!S619</f>
        <v>2300</v>
      </c>
      <c r="F619" s="26" t="s">
        <v>1631</v>
      </c>
      <c r="G619" s="26">
        <v>10</v>
      </c>
      <c r="H619" s="26" t="s">
        <v>882</v>
      </c>
      <c r="I619" s="26" t="s">
        <v>794</v>
      </c>
      <c r="J619" s="26" t="s">
        <v>1492</v>
      </c>
      <c r="K619" s="26" t="s">
        <v>799</v>
      </c>
      <c r="L619" s="26" t="s">
        <v>1507</v>
      </c>
      <c r="M619" s="26" t="s">
        <v>1509</v>
      </c>
    </row>
    <row r="620" spans="1:13">
      <c r="A620" s="26" t="str">
        <f t="shared" si="10"/>
        <v>200023001010.1</v>
      </c>
      <c r="B620" s="26">
        <v>615</v>
      </c>
      <c r="C620" s="26">
        <v>2000</v>
      </c>
      <c r="D620" s="26" t="s">
        <v>1481</v>
      </c>
      <c r="E620" s="26">
        <f>+Hoja1!S620</f>
        <v>2300</v>
      </c>
      <c r="F620" s="26" t="s">
        <v>1631</v>
      </c>
      <c r="G620" s="26">
        <v>10</v>
      </c>
      <c r="H620" s="26" t="s">
        <v>882</v>
      </c>
      <c r="I620" s="26" t="s">
        <v>794</v>
      </c>
      <c r="J620" s="26" t="s">
        <v>1492</v>
      </c>
      <c r="K620" s="26" t="s">
        <v>800</v>
      </c>
      <c r="L620" s="26" t="s">
        <v>1507</v>
      </c>
      <c r="M620" s="26" t="s">
        <v>1509</v>
      </c>
    </row>
    <row r="621" spans="1:13">
      <c r="A621" s="26" t="str">
        <f t="shared" si="10"/>
        <v>200023001010.1</v>
      </c>
      <c r="B621" s="26">
        <v>616</v>
      </c>
      <c r="C621" s="26">
        <v>2000</v>
      </c>
      <c r="D621" s="26" t="s">
        <v>1481</v>
      </c>
      <c r="E621" s="26">
        <f>+Hoja1!S621</f>
        <v>2300</v>
      </c>
      <c r="F621" s="26" t="s">
        <v>1631</v>
      </c>
      <c r="G621" s="26">
        <v>10</v>
      </c>
      <c r="H621" s="26" t="s">
        <v>882</v>
      </c>
      <c r="I621" s="26" t="s">
        <v>794</v>
      </c>
      <c r="J621" s="26" t="s">
        <v>1492</v>
      </c>
      <c r="K621" s="26" t="s">
        <v>801</v>
      </c>
      <c r="L621" s="26" t="s">
        <v>1507</v>
      </c>
      <c r="M621" s="26" t="s">
        <v>1509</v>
      </c>
    </row>
    <row r="622" spans="1:13">
      <c r="A622" s="26" t="str">
        <f t="shared" si="10"/>
        <v>200023001010.1</v>
      </c>
      <c r="B622" s="26">
        <v>617</v>
      </c>
      <c r="C622" s="26">
        <v>2000</v>
      </c>
      <c r="D622" s="26" t="s">
        <v>1481</v>
      </c>
      <c r="E622" s="26">
        <f>+Hoja1!S622</f>
        <v>2300</v>
      </c>
      <c r="F622" s="26" t="s">
        <v>1631</v>
      </c>
      <c r="G622" s="26">
        <v>10</v>
      </c>
      <c r="H622" s="26" t="s">
        <v>882</v>
      </c>
      <c r="I622" s="26" t="s">
        <v>794</v>
      </c>
      <c r="J622" s="26" t="s">
        <v>1492</v>
      </c>
      <c r="K622" s="26" t="s">
        <v>802</v>
      </c>
      <c r="L622" s="26" t="s">
        <v>1507</v>
      </c>
      <c r="M622" s="26" t="s">
        <v>1509</v>
      </c>
    </row>
    <row r="623" spans="1:13">
      <c r="A623" s="26" t="str">
        <f t="shared" si="10"/>
        <v>200023001010.1</v>
      </c>
      <c r="B623" s="26">
        <v>618</v>
      </c>
      <c r="C623" s="26">
        <v>2000</v>
      </c>
      <c r="D623" s="26" t="s">
        <v>1481</v>
      </c>
      <c r="E623" s="26">
        <f>+Hoja1!S623</f>
        <v>2300</v>
      </c>
      <c r="F623" s="26" t="s">
        <v>1631</v>
      </c>
      <c r="G623" s="26">
        <v>10</v>
      </c>
      <c r="H623" s="26" t="s">
        <v>882</v>
      </c>
      <c r="I623" s="26" t="s">
        <v>794</v>
      </c>
      <c r="J623" s="26" t="s">
        <v>1492</v>
      </c>
      <c r="K623" s="26" t="s">
        <v>803</v>
      </c>
      <c r="L623" s="26" t="s">
        <v>1507</v>
      </c>
      <c r="M623" s="26" t="s">
        <v>1509</v>
      </c>
    </row>
    <row r="624" spans="1:13">
      <c r="A624" s="26" t="str">
        <f t="shared" si="10"/>
        <v>200023001010.1</v>
      </c>
      <c r="B624" s="26">
        <v>619</v>
      </c>
      <c r="C624" s="26">
        <v>2000</v>
      </c>
      <c r="D624" s="26" t="s">
        <v>1481</v>
      </c>
      <c r="E624" s="26">
        <f>+Hoja1!S624</f>
        <v>2300</v>
      </c>
      <c r="F624" s="26" t="s">
        <v>1631</v>
      </c>
      <c r="G624" s="26">
        <v>10</v>
      </c>
      <c r="H624" s="26" t="s">
        <v>882</v>
      </c>
      <c r="I624" s="26" t="s">
        <v>794</v>
      </c>
      <c r="J624" s="26" t="s">
        <v>1492</v>
      </c>
      <c r="K624" s="26" t="s">
        <v>804</v>
      </c>
      <c r="L624" s="26" t="s">
        <v>1507</v>
      </c>
      <c r="M624" s="26" t="s">
        <v>1509</v>
      </c>
    </row>
    <row r="625" spans="1:13">
      <c r="A625" s="26" t="str">
        <f t="shared" si="10"/>
        <v>200023001010.1</v>
      </c>
      <c r="B625" s="26">
        <v>620</v>
      </c>
      <c r="C625" s="26">
        <v>2000</v>
      </c>
      <c r="D625" s="26" t="s">
        <v>1481</v>
      </c>
      <c r="E625" s="26">
        <f>+Hoja1!S625</f>
        <v>2300</v>
      </c>
      <c r="F625" s="26" t="s">
        <v>1631</v>
      </c>
      <c r="G625" s="26">
        <v>10</v>
      </c>
      <c r="H625" s="26" t="s">
        <v>882</v>
      </c>
      <c r="I625" s="26" t="s">
        <v>794</v>
      </c>
      <c r="J625" s="26" t="s">
        <v>1492</v>
      </c>
      <c r="K625" s="26" t="s">
        <v>805</v>
      </c>
      <c r="L625" s="26" t="s">
        <v>1507</v>
      </c>
      <c r="M625" s="26" t="s">
        <v>1509</v>
      </c>
    </row>
    <row r="626" spans="1:13">
      <c r="A626" s="26" t="str">
        <f t="shared" si="10"/>
        <v>200023001010.1</v>
      </c>
      <c r="B626" s="26">
        <v>621</v>
      </c>
      <c r="C626" s="26">
        <v>2000</v>
      </c>
      <c r="D626" s="26" t="s">
        <v>1481</v>
      </c>
      <c r="E626" s="26">
        <f>+Hoja1!S626</f>
        <v>2300</v>
      </c>
      <c r="F626" s="26" t="s">
        <v>1631</v>
      </c>
      <c r="G626" s="26">
        <v>10</v>
      </c>
      <c r="H626" s="26" t="s">
        <v>882</v>
      </c>
      <c r="I626" s="26" t="s">
        <v>794</v>
      </c>
      <c r="J626" s="26" t="s">
        <v>1492</v>
      </c>
      <c r="K626" s="26" t="s">
        <v>806</v>
      </c>
      <c r="L626" s="26" t="s">
        <v>1507</v>
      </c>
      <c r="M626" s="26" t="s">
        <v>1509</v>
      </c>
    </row>
    <row r="627" spans="1:13">
      <c r="A627" s="26" t="str">
        <f t="shared" si="10"/>
        <v>200023001010.1</v>
      </c>
      <c r="B627" s="26">
        <v>622</v>
      </c>
      <c r="C627" s="26">
        <v>2000</v>
      </c>
      <c r="D627" s="26" t="s">
        <v>1481</v>
      </c>
      <c r="E627" s="26">
        <f>+Hoja1!S627</f>
        <v>2300</v>
      </c>
      <c r="F627" s="26" t="s">
        <v>1631</v>
      </c>
      <c r="G627" s="26">
        <v>10</v>
      </c>
      <c r="H627" s="26" t="s">
        <v>882</v>
      </c>
      <c r="I627" s="26" t="s">
        <v>794</v>
      </c>
      <c r="J627" s="26" t="s">
        <v>1492</v>
      </c>
      <c r="K627" s="26" t="s">
        <v>807</v>
      </c>
      <c r="L627" s="26" t="s">
        <v>1507</v>
      </c>
      <c r="M627" s="26" t="s">
        <v>1509</v>
      </c>
    </row>
    <row r="628" spans="1:13">
      <c r="A628" s="26" t="str">
        <f t="shared" si="10"/>
        <v>200023001010.1</v>
      </c>
      <c r="B628" s="26">
        <v>623</v>
      </c>
      <c r="C628" s="26">
        <v>2000</v>
      </c>
      <c r="D628" s="26" t="s">
        <v>1481</v>
      </c>
      <c r="E628" s="26">
        <f>+Hoja1!S628</f>
        <v>2300</v>
      </c>
      <c r="F628" s="26" t="s">
        <v>1631</v>
      </c>
      <c r="G628" s="26">
        <v>10</v>
      </c>
      <c r="H628" s="26" t="s">
        <v>882</v>
      </c>
      <c r="I628" s="26" t="s">
        <v>794</v>
      </c>
      <c r="J628" s="26" t="s">
        <v>1492</v>
      </c>
      <c r="K628" s="26" t="s">
        <v>808</v>
      </c>
      <c r="L628" s="26" t="s">
        <v>1507</v>
      </c>
      <c r="M628" s="26" t="s">
        <v>1509</v>
      </c>
    </row>
    <row r="629" spans="1:13">
      <c r="A629" s="26" t="str">
        <f t="shared" si="10"/>
        <v>200023001010.1</v>
      </c>
      <c r="B629" s="26">
        <v>624</v>
      </c>
      <c r="C629" s="26">
        <v>2000</v>
      </c>
      <c r="D629" s="26" t="s">
        <v>1481</v>
      </c>
      <c r="E629" s="26">
        <f>+Hoja1!S629</f>
        <v>2300</v>
      </c>
      <c r="F629" s="26" t="s">
        <v>1631</v>
      </c>
      <c r="G629" s="26">
        <v>10</v>
      </c>
      <c r="H629" s="26" t="s">
        <v>882</v>
      </c>
      <c r="I629" s="26" t="s">
        <v>794</v>
      </c>
      <c r="J629" s="26" t="s">
        <v>1492</v>
      </c>
      <c r="K629" s="26" t="s">
        <v>809</v>
      </c>
      <c r="L629" s="26" t="s">
        <v>1507</v>
      </c>
      <c r="M629" s="26" t="s">
        <v>1509</v>
      </c>
    </row>
    <row r="630" spans="1:13">
      <c r="A630" s="26" t="str">
        <f t="shared" si="10"/>
        <v>200023001010.1</v>
      </c>
      <c r="B630" s="26">
        <v>625</v>
      </c>
      <c r="C630" s="26">
        <v>2000</v>
      </c>
      <c r="D630" s="26" t="s">
        <v>1481</v>
      </c>
      <c r="E630" s="26">
        <f>+Hoja1!S630</f>
        <v>2300</v>
      </c>
      <c r="F630" s="26" t="s">
        <v>1631</v>
      </c>
      <c r="G630" s="26">
        <v>10</v>
      </c>
      <c r="H630" s="26" t="s">
        <v>882</v>
      </c>
      <c r="I630" s="26" t="s">
        <v>794</v>
      </c>
      <c r="J630" s="26" t="s">
        <v>1492</v>
      </c>
      <c r="K630" s="26" t="s">
        <v>810</v>
      </c>
      <c r="L630" s="26" t="s">
        <v>1507</v>
      </c>
      <c r="M630" s="26" t="s">
        <v>1509</v>
      </c>
    </row>
    <row r="631" spans="1:13">
      <c r="A631" s="26" t="str">
        <f t="shared" si="10"/>
        <v>200024001010.1</v>
      </c>
      <c r="B631" s="26">
        <v>626</v>
      </c>
      <c r="C631" s="26">
        <v>2000</v>
      </c>
      <c r="D631" s="26" t="s">
        <v>1481</v>
      </c>
      <c r="E631" s="26">
        <f>+Hoja1!S631</f>
        <v>2400</v>
      </c>
      <c r="F631" s="26" t="s">
        <v>1632</v>
      </c>
      <c r="G631" s="26">
        <v>10</v>
      </c>
      <c r="H631" s="26" t="s">
        <v>882</v>
      </c>
      <c r="I631" s="26" t="s">
        <v>794</v>
      </c>
      <c r="J631" s="26" t="s">
        <v>1492</v>
      </c>
      <c r="K631" s="26" t="s">
        <v>811</v>
      </c>
      <c r="L631" s="26" t="s">
        <v>1507</v>
      </c>
      <c r="M631" s="26" t="s">
        <v>1509</v>
      </c>
    </row>
    <row r="632" spans="1:13">
      <c r="A632" s="26" t="str">
        <f t="shared" si="10"/>
        <v>200024001010.1</v>
      </c>
      <c r="B632" s="26">
        <v>627</v>
      </c>
      <c r="C632" s="26">
        <v>2000</v>
      </c>
      <c r="D632" s="26" t="s">
        <v>1481</v>
      </c>
      <c r="E632" s="26">
        <f>+Hoja1!S632</f>
        <v>2400</v>
      </c>
      <c r="F632" s="26" t="s">
        <v>1632</v>
      </c>
      <c r="G632" s="26">
        <v>10</v>
      </c>
      <c r="H632" s="26" t="s">
        <v>882</v>
      </c>
      <c r="I632" s="26" t="s">
        <v>794</v>
      </c>
      <c r="J632" s="26" t="s">
        <v>1492</v>
      </c>
      <c r="K632" s="26" t="s">
        <v>812</v>
      </c>
      <c r="L632" s="26" t="s">
        <v>1507</v>
      </c>
      <c r="M632" s="26" t="s">
        <v>1509</v>
      </c>
    </row>
    <row r="633" spans="1:13">
      <c r="A633" s="26" t="str">
        <f t="shared" si="10"/>
        <v>200024001010.1</v>
      </c>
      <c r="B633" s="26">
        <v>628</v>
      </c>
      <c r="C633" s="26">
        <v>2000</v>
      </c>
      <c r="D633" s="26" t="s">
        <v>1481</v>
      </c>
      <c r="E633" s="26">
        <f>+Hoja1!S633</f>
        <v>2400</v>
      </c>
      <c r="F633" s="26" t="s">
        <v>1632</v>
      </c>
      <c r="G633" s="26">
        <v>10</v>
      </c>
      <c r="H633" s="26" t="s">
        <v>882</v>
      </c>
      <c r="I633" s="26" t="s">
        <v>794</v>
      </c>
      <c r="J633" s="26" t="s">
        <v>1492</v>
      </c>
      <c r="K633" s="26" t="s">
        <v>813</v>
      </c>
      <c r="L633" s="26" t="s">
        <v>1507</v>
      </c>
      <c r="M633" s="26" t="s">
        <v>1509</v>
      </c>
    </row>
    <row r="634" spans="1:13">
      <c r="A634" s="26" t="str">
        <f t="shared" si="10"/>
        <v>200024001010.1</v>
      </c>
      <c r="B634" s="26">
        <v>629</v>
      </c>
      <c r="C634" s="26">
        <v>2000</v>
      </c>
      <c r="D634" s="26" t="s">
        <v>1481</v>
      </c>
      <c r="E634" s="26">
        <f>+Hoja1!S634</f>
        <v>2400</v>
      </c>
      <c r="F634" s="26" t="s">
        <v>1632</v>
      </c>
      <c r="G634" s="26">
        <v>10</v>
      </c>
      <c r="H634" s="26" t="s">
        <v>882</v>
      </c>
      <c r="I634" s="26" t="s">
        <v>794</v>
      </c>
      <c r="J634" s="26" t="s">
        <v>1492</v>
      </c>
      <c r="K634" s="26" t="s">
        <v>815</v>
      </c>
      <c r="L634" s="26" t="s">
        <v>1507</v>
      </c>
      <c r="M634" s="26" t="s">
        <v>1509</v>
      </c>
    </row>
    <row r="635" spans="1:13">
      <c r="A635" s="26" t="str">
        <f t="shared" si="10"/>
        <v>200024001010.1</v>
      </c>
      <c r="B635" s="26">
        <v>630</v>
      </c>
      <c r="C635" s="26">
        <v>2000</v>
      </c>
      <c r="D635" s="26" t="s">
        <v>1481</v>
      </c>
      <c r="E635" s="26">
        <f>+Hoja1!S635</f>
        <v>2400</v>
      </c>
      <c r="F635" s="26" t="s">
        <v>1632</v>
      </c>
      <c r="G635" s="26">
        <v>10</v>
      </c>
      <c r="H635" s="26" t="s">
        <v>882</v>
      </c>
      <c r="I635" s="26" t="s">
        <v>794</v>
      </c>
      <c r="J635" s="26" t="s">
        <v>1492</v>
      </c>
      <c r="K635" s="26" t="s">
        <v>816</v>
      </c>
      <c r="L635" s="26" t="s">
        <v>1507</v>
      </c>
      <c r="M635" s="26" t="s">
        <v>1509</v>
      </c>
    </row>
    <row r="636" spans="1:13">
      <c r="A636" s="26" t="str">
        <f t="shared" si="10"/>
        <v>200024001010.1</v>
      </c>
      <c r="B636" s="26">
        <v>631</v>
      </c>
      <c r="C636" s="26">
        <v>2000</v>
      </c>
      <c r="D636" s="26" t="s">
        <v>1481</v>
      </c>
      <c r="E636" s="26">
        <f>+Hoja1!S636</f>
        <v>2400</v>
      </c>
      <c r="F636" s="26" t="s">
        <v>1632</v>
      </c>
      <c r="G636" s="26">
        <v>10</v>
      </c>
      <c r="H636" s="26" t="s">
        <v>882</v>
      </c>
      <c r="I636" s="26" t="s">
        <v>794</v>
      </c>
      <c r="J636" s="26" t="s">
        <v>1492</v>
      </c>
      <c r="K636" s="26" t="s">
        <v>817</v>
      </c>
      <c r="L636" s="26" t="s">
        <v>1507</v>
      </c>
      <c r="M636" s="26" t="s">
        <v>1509</v>
      </c>
    </row>
    <row r="637" spans="1:13">
      <c r="A637" s="26" t="str">
        <f t="shared" si="10"/>
        <v>200024001010.1</v>
      </c>
      <c r="B637" s="26">
        <v>632</v>
      </c>
      <c r="C637" s="26">
        <v>2000</v>
      </c>
      <c r="D637" s="26" t="s">
        <v>1481</v>
      </c>
      <c r="E637" s="26">
        <f>+Hoja1!S637</f>
        <v>2400</v>
      </c>
      <c r="F637" s="26" t="s">
        <v>1632</v>
      </c>
      <c r="G637" s="26">
        <v>10</v>
      </c>
      <c r="H637" s="26" t="s">
        <v>882</v>
      </c>
      <c r="I637" s="26" t="s">
        <v>794</v>
      </c>
      <c r="J637" s="26" t="s">
        <v>1492</v>
      </c>
      <c r="K637" s="26" t="s">
        <v>818</v>
      </c>
      <c r="L637" s="26" t="s">
        <v>1507</v>
      </c>
      <c r="M637" s="26" t="s">
        <v>1509</v>
      </c>
    </row>
    <row r="638" spans="1:13">
      <c r="A638" s="26" t="str">
        <f t="shared" si="10"/>
        <v>200024001010.1</v>
      </c>
      <c r="B638" s="26">
        <v>633</v>
      </c>
      <c r="C638" s="26">
        <v>2000</v>
      </c>
      <c r="D638" s="26" t="s">
        <v>1481</v>
      </c>
      <c r="E638" s="26">
        <f>+Hoja1!S638</f>
        <v>2400</v>
      </c>
      <c r="F638" s="26" t="s">
        <v>1632</v>
      </c>
      <c r="G638" s="26">
        <v>10</v>
      </c>
      <c r="H638" s="26" t="s">
        <v>882</v>
      </c>
      <c r="I638" s="26" t="s">
        <v>794</v>
      </c>
      <c r="J638" s="26" t="s">
        <v>1492</v>
      </c>
      <c r="K638" s="26" t="s">
        <v>819</v>
      </c>
      <c r="L638" s="26" t="s">
        <v>1507</v>
      </c>
      <c r="M638" s="26" t="s">
        <v>1509</v>
      </c>
    </row>
    <row r="639" spans="1:13">
      <c r="A639" s="26" t="str">
        <f t="shared" si="10"/>
        <v>200024001010.1</v>
      </c>
      <c r="B639" s="26">
        <v>634</v>
      </c>
      <c r="C639" s="26">
        <v>2000</v>
      </c>
      <c r="D639" s="26" t="s">
        <v>1481</v>
      </c>
      <c r="E639" s="26">
        <f>+Hoja1!S639</f>
        <v>2400</v>
      </c>
      <c r="F639" s="26" t="s">
        <v>1632</v>
      </c>
      <c r="G639" s="26">
        <v>10</v>
      </c>
      <c r="H639" s="26" t="s">
        <v>882</v>
      </c>
      <c r="I639" s="26" t="s">
        <v>794</v>
      </c>
      <c r="J639" s="26" t="s">
        <v>1492</v>
      </c>
      <c r="K639" s="26" t="s">
        <v>820</v>
      </c>
      <c r="L639" s="26" t="s">
        <v>1507</v>
      </c>
      <c r="M639" s="26" t="s">
        <v>1509</v>
      </c>
    </row>
    <row r="640" spans="1:13">
      <c r="A640" s="26" t="str">
        <f t="shared" si="10"/>
        <v>200024001010.1</v>
      </c>
      <c r="B640" s="26">
        <v>635</v>
      </c>
      <c r="C640" s="26">
        <v>2000</v>
      </c>
      <c r="D640" s="26" t="s">
        <v>1481</v>
      </c>
      <c r="E640" s="26">
        <f>+Hoja1!S640</f>
        <v>2400</v>
      </c>
      <c r="F640" s="26" t="s">
        <v>1632</v>
      </c>
      <c r="G640" s="26">
        <v>10</v>
      </c>
      <c r="H640" s="26" t="s">
        <v>882</v>
      </c>
      <c r="I640" s="26" t="s">
        <v>794</v>
      </c>
      <c r="J640" s="26" t="s">
        <v>1492</v>
      </c>
      <c r="K640" s="26" t="s">
        <v>821</v>
      </c>
      <c r="L640" s="26" t="s">
        <v>1507</v>
      </c>
      <c r="M640" s="26" t="s">
        <v>1509</v>
      </c>
    </row>
    <row r="641" spans="1:13">
      <c r="A641" s="26" t="str">
        <f t="shared" si="10"/>
        <v>200024001010.1</v>
      </c>
      <c r="B641" s="26">
        <v>636</v>
      </c>
      <c r="C641" s="26">
        <v>2000</v>
      </c>
      <c r="D641" s="26" t="s">
        <v>1481</v>
      </c>
      <c r="E641" s="26">
        <f>+Hoja1!S641</f>
        <v>2400</v>
      </c>
      <c r="F641" s="26" t="s">
        <v>1632</v>
      </c>
      <c r="G641" s="26">
        <v>10</v>
      </c>
      <c r="H641" s="26" t="s">
        <v>882</v>
      </c>
      <c r="I641" s="26" t="s">
        <v>794</v>
      </c>
      <c r="J641" s="26" t="s">
        <v>1492</v>
      </c>
      <c r="K641" s="26" t="s">
        <v>822</v>
      </c>
      <c r="L641" s="26" t="s">
        <v>1507</v>
      </c>
      <c r="M641" s="26" t="s">
        <v>1509</v>
      </c>
    </row>
    <row r="642" spans="1:13">
      <c r="A642" s="26" t="str">
        <f t="shared" si="10"/>
        <v>200024001010.1</v>
      </c>
      <c r="B642" s="26">
        <v>637</v>
      </c>
      <c r="C642" s="26">
        <v>2000</v>
      </c>
      <c r="D642" s="26" t="s">
        <v>1481</v>
      </c>
      <c r="E642" s="26">
        <f>+Hoja1!S642</f>
        <v>2400</v>
      </c>
      <c r="F642" s="26" t="s">
        <v>1632</v>
      </c>
      <c r="G642" s="26">
        <v>10</v>
      </c>
      <c r="H642" s="26" t="s">
        <v>882</v>
      </c>
      <c r="I642" s="26" t="s">
        <v>794</v>
      </c>
      <c r="J642" s="26" t="s">
        <v>1492</v>
      </c>
      <c r="K642" s="26" t="s">
        <v>823</v>
      </c>
      <c r="L642" s="26" t="s">
        <v>1507</v>
      </c>
      <c r="M642" s="26" t="s">
        <v>1509</v>
      </c>
    </row>
    <row r="643" spans="1:13">
      <c r="A643" s="26" t="str">
        <f t="shared" si="10"/>
        <v>200024001010.1</v>
      </c>
      <c r="B643" s="26">
        <v>638</v>
      </c>
      <c r="C643" s="26">
        <v>2000</v>
      </c>
      <c r="D643" s="26" t="s">
        <v>1481</v>
      </c>
      <c r="E643" s="26">
        <f>+Hoja1!S643</f>
        <v>2400</v>
      </c>
      <c r="F643" s="26" t="s">
        <v>1632</v>
      </c>
      <c r="G643" s="26">
        <v>10</v>
      </c>
      <c r="H643" s="26" t="s">
        <v>882</v>
      </c>
      <c r="I643" s="26" t="s">
        <v>794</v>
      </c>
      <c r="J643" s="26" t="s">
        <v>1492</v>
      </c>
      <c r="K643" s="26" t="s">
        <v>824</v>
      </c>
      <c r="L643" s="26" t="s">
        <v>1507</v>
      </c>
      <c r="M643" s="26" t="s">
        <v>1509</v>
      </c>
    </row>
    <row r="644" spans="1:13">
      <c r="A644" s="26" t="str">
        <f t="shared" si="10"/>
        <v>200024001010.1</v>
      </c>
      <c r="B644" s="26">
        <v>639</v>
      </c>
      <c r="C644" s="26">
        <v>2000</v>
      </c>
      <c r="D644" s="26" t="s">
        <v>1481</v>
      </c>
      <c r="E644" s="26">
        <f>+Hoja1!S644</f>
        <v>2400</v>
      </c>
      <c r="F644" s="26" t="s">
        <v>1632</v>
      </c>
      <c r="G644" s="26">
        <v>10</v>
      </c>
      <c r="H644" s="26" t="s">
        <v>882</v>
      </c>
      <c r="I644" s="26" t="s">
        <v>794</v>
      </c>
      <c r="J644" s="26" t="s">
        <v>1492</v>
      </c>
      <c r="K644" s="26" t="s">
        <v>825</v>
      </c>
      <c r="L644" s="26" t="s">
        <v>1507</v>
      </c>
      <c r="M644" s="26" t="s">
        <v>1509</v>
      </c>
    </row>
    <row r="645" spans="1:13">
      <c r="A645" s="26" t="str">
        <f t="shared" si="10"/>
        <v>200024001010.1</v>
      </c>
      <c r="B645" s="26">
        <v>640</v>
      </c>
      <c r="C645" s="26">
        <v>2000</v>
      </c>
      <c r="D645" s="26" t="s">
        <v>1481</v>
      </c>
      <c r="E645" s="26">
        <f>+Hoja1!S645</f>
        <v>2400</v>
      </c>
      <c r="F645" s="26" t="s">
        <v>1632</v>
      </c>
      <c r="G645" s="26">
        <v>10</v>
      </c>
      <c r="H645" s="26" t="s">
        <v>882</v>
      </c>
      <c r="I645" s="26" t="s">
        <v>794</v>
      </c>
      <c r="J645" s="26" t="s">
        <v>1492</v>
      </c>
      <c r="K645" s="26" t="s">
        <v>826</v>
      </c>
      <c r="L645" s="26" t="s">
        <v>1507</v>
      </c>
      <c r="M645" s="26" t="s">
        <v>1509</v>
      </c>
    </row>
    <row r="646" spans="1:13">
      <c r="A646" s="26" t="str">
        <f t="shared" si="10"/>
        <v>200024001010.1</v>
      </c>
      <c r="B646" s="26">
        <v>641</v>
      </c>
      <c r="C646" s="26">
        <v>2000</v>
      </c>
      <c r="D646" s="26" t="s">
        <v>1481</v>
      </c>
      <c r="E646" s="26">
        <f>+Hoja1!S646</f>
        <v>2400</v>
      </c>
      <c r="F646" s="26" t="s">
        <v>1632</v>
      </c>
      <c r="G646" s="26">
        <v>10</v>
      </c>
      <c r="H646" s="26" t="s">
        <v>882</v>
      </c>
      <c r="I646" s="26" t="s">
        <v>794</v>
      </c>
      <c r="J646" s="26" t="s">
        <v>1492</v>
      </c>
      <c r="K646" s="26" t="s">
        <v>827</v>
      </c>
      <c r="L646" s="26" t="s">
        <v>1507</v>
      </c>
      <c r="M646" s="26" t="s">
        <v>1509</v>
      </c>
    </row>
    <row r="647" spans="1:13">
      <c r="A647" s="26" t="str">
        <f t="shared" si="10"/>
        <v>200024001010.1</v>
      </c>
      <c r="B647" s="26">
        <v>642</v>
      </c>
      <c r="C647" s="26">
        <v>2000</v>
      </c>
      <c r="D647" s="26" t="s">
        <v>1481</v>
      </c>
      <c r="E647" s="26">
        <f>+Hoja1!S647</f>
        <v>2400</v>
      </c>
      <c r="F647" s="26" t="s">
        <v>1632</v>
      </c>
      <c r="G647" s="26">
        <v>10</v>
      </c>
      <c r="H647" s="26" t="s">
        <v>882</v>
      </c>
      <c r="I647" s="26" t="s">
        <v>794</v>
      </c>
      <c r="J647" s="26" t="s">
        <v>1492</v>
      </c>
      <c r="K647" s="26" t="s">
        <v>828</v>
      </c>
      <c r="L647" s="26" t="s">
        <v>1507</v>
      </c>
      <c r="M647" s="26" t="s">
        <v>1509</v>
      </c>
    </row>
    <row r="648" spans="1:13">
      <c r="A648" s="26" t="str">
        <f t="shared" si="10"/>
        <v>200024001010.1</v>
      </c>
      <c r="B648" s="26">
        <v>643</v>
      </c>
      <c r="C648" s="26">
        <v>2000</v>
      </c>
      <c r="D648" s="26" t="s">
        <v>1481</v>
      </c>
      <c r="E648" s="26">
        <f>+Hoja1!S648</f>
        <v>2400</v>
      </c>
      <c r="F648" s="26" t="s">
        <v>1632</v>
      </c>
      <c r="G648" s="26">
        <v>10</v>
      </c>
      <c r="H648" s="26" t="s">
        <v>882</v>
      </c>
      <c r="I648" s="26" t="s">
        <v>794</v>
      </c>
      <c r="J648" s="26" t="s">
        <v>1492</v>
      </c>
      <c r="K648" s="26" t="s">
        <v>829</v>
      </c>
      <c r="L648" s="26" t="s">
        <v>1507</v>
      </c>
      <c r="M648" s="26" t="s">
        <v>1509</v>
      </c>
    </row>
    <row r="649" spans="1:13">
      <c r="A649" s="26" t="str">
        <f t="shared" si="10"/>
        <v>200024001010.2</v>
      </c>
      <c r="B649" s="26">
        <v>644</v>
      </c>
      <c r="C649" s="26">
        <v>2000</v>
      </c>
      <c r="D649" s="26" t="s">
        <v>1481</v>
      </c>
      <c r="E649" s="26">
        <f>+Hoja1!S649</f>
        <v>2400</v>
      </c>
      <c r="F649" s="26" t="s">
        <v>1632</v>
      </c>
      <c r="G649" s="26">
        <v>10</v>
      </c>
      <c r="H649" s="26" t="s">
        <v>882</v>
      </c>
      <c r="I649" s="26" t="s">
        <v>830</v>
      </c>
      <c r="J649" s="26" t="s">
        <v>1493</v>
      </c>
      <c r="K649" s="26" t="s">
        <v>832</v>
      </c>
      <c r="L649" s="26" t="s">
        <v>1507</v>
      </c>
      <c r="M649" s="26" t="s">
        <v>1509</v>
      </c>
    </row>
    <row r="650" spans="1:13">
      <c r="A650" s="26" t="str">
        <f t="shared" ref="A650:A713" si="11">+C650&amp;E650&amp;G650&amp;I650</f>
        <v>200024001010.2</v>
      </c>
      <c r="B650" s="26">
        <v>645</v>
      </c>
      <c r="C650" s="26">
        <v>2000</v>
      </c>
      <c r="D650" s="26" t="s">
        <v>1481</v>
      </c>
      <c r="E650" s="26">
        <f>+Hoja1!S650</f>
        <v>2400</v>
      </c>
      <c r="F650" s="26" t="s">
        <v>1632</v>
      </c>
      <c r="G650" s="26">
        <v>10</v>
      </c>
      <c r="H650" s="26" t="s">
        <v>882</v>
      </c>
      <c r="I650" s="26" t="s">
        <v>830</v>
      </c>
      <c r="J650" s="26" t="s">
        <v>1493</v>
      </c>
      <c r="K650" s="26" t="s">
        <v>799</v>
      </c>
      <c r="L650" s="26" t="s">
        <v>1507</v>
      </c>
      <c r="M650" s="26" t="s">
        <v>1509</v>
      </c>
    </row>
    <row r="651" spans="1:13">
      <c r="A651" s="26" t="str">
        <f t="shared" si="11"/>
        <v>200024001010.2</v>
      </c>
      <c r="B651" s="26">
        <v>646</v>
      </c>
      <c r="C651" s="26">
        <v>2000</v>
      </c>
      <c r="D651" s="26" t="s">
        <v>1481</v>
      </c>
      <c r="E651" s="26">
        <f>+Hoja1!S651</f>
        <v>2400</v>
      </c>
      <c r="F651" s="26" t="s">
        <v>1632</v>
      </c>
      <c r="G651" s="26">
        <v>10</v>
      </c>
      <c r="H651" s="26" t="s">
        <v>882</v>
      </c>
      <c r="I651" s="26" t="s">
        <v>830</v>
      </c>
      <c r="J651" s="26" t="s">
        <v>1493</v>
      </c>
      <c r="K651" s="26" t="s">
        <v>834</v>
      </c>
      <c r="L651" s="26" t="s">
        <v>1507</v>
      </c>
      <c r="M651" s="26" t="s">
        <v>1509</v>
      </c>
    </row>
    <row r="652" spans="1:13">
      <c r="A652" s="26" t="str">
        <f t="shared" si="11"/>
        <v>200024001010.2</v>
      </c>
      <c r="B652" s="26">
        <v>647</v>
      </c>
      <c r="C652" s="26">
        <v>2000</v>
      </c>
      <c r="D652" s="26" t="s">
        <v>1481</v>
      </c>
      <c r="E652" s="26">
        <f>+Hoja1!S652</f>
        <v>2400</v>
      </c>
      <c r="F652" s="26" t="s">
        <v>1632</v>
      </c>
      <c r="G652" s="26">
        <v>10</v>
      </c>
      <c r="H652" s="26" t="s">
        <v>882</v>
      </c>
      <c r="I652" s="26" t="s">
        <v>830</v>
      </c>
      <c r="J652" s="26" t="s">
        <v>1493</v>
      </c>
      <c r="K652" s="26" t="s">
        <v>835</v>
      </c>
      <c r="L652" s="26" t="s">
        <v>1507</v>
      </c>
      <c r="M652" s="26" t="s">
        <v>1509</v>
      </c>
    </row>
    <row r="653" spans="1:13">
      <c r="A653" s="26" t="str">
        <f t="shared" si="11"/>
        <v>200024001010.2</v>
      </c>
      <c r="B653" s="26">
        <v>648</v>
      </c>
      <c r="C653" s="26">
        <v>2000</v>
      </c>
      <c r="D653" s="26" t="s">
        <v>1481</v>
      </c>
      <c r="E653" s="26">
        <f>+Hoja1!S653</f>
        <v>2400</v>
      </c>
      <c r="F653" s="26" t="s">
        <v>1632</v>
      </c>
      <c r="G653" s="26">
        <v>10</v>
      </c>
      <c r="H653" s="26" t="s">
        <v>882</v>
      </c>
      <c r="I653" s="26" t="s">
        <v>830</v>
      </c>
      <c r="J653" s="26" t="s">
        <v>1493</v>
      </c>
      <c r="K653" s="26" t="s">
        <v>836</v>
      </c>
      <c r="L653" s="26" t="s">
        <v>1507</v>
      </c>
      <c r="M653" s="26" t="s">
        <v>1509</v>
      </c>
    </row>
    <row r="654" spans="1:13">
      <c r="A654" s="26" t="str">
        <f t="shared" si="11"/>
        <v>200024001010.2</v>
      </c>
      <c r="B654" s="26">
        <v>649</v>
      </c>
      <c r="C654" s="26">
        <v>2000</v>
      </c>
      <c r="D654" s="26" t="s">
        <v>1481</v>
      </c>
      <c r="E654" s="26">
        <f>+Hoja1!S654</f>
        <v>2400</v>
      </c>
      <c r="F654" s="26" t="s">
        <v>1632</v>
      </c>
      <c r="G654" s="26">
        <v>10</v>
      </c>
      <c r="H654" s="26" t="s">
        <v>882</v>
      </c>
      <c r="I654" s="26" t="s">
        <v>830</v>
      </c>
      <c r="J654" s="26" t="s">
        <v>1493</v>
      </c>
      <c r="K654" s="26" t="s">
        <v>817</v>
      </c>
      <c r="L654" s="26" t="s">
        <v>1507</v>
      </c>
      <c r="M654" s="26" t="s">
        <v>1509</v>
      </c>
    </row>
    <row r="655" spans="1:13">
      <c r="A655" s="26" t="str">
        <f t="shared" si="11"/>
        <v>200024001010.2</v>
      </c>
      <c r="B655" s="26">
        <v>650</v>
      </c>
      <c r="C655" s="26">
        <v>2000</v>
      </c>
      <c r="D655" s="26" t="s">
        <v>1481</v>
      </c>
      <c r="E655" s="26">
        <f>+Hoja1!S655</f>
        <v>2400</v>
      </c>
      <c r="F655" s="26" t="s">
        <v>1632</v>
      </c>
      <c r="G655" s="26">
        <v>10</v>
      </c>
      <c r="H655" s="26" t="s">
        <v>882</v>
      </c>
      <c r="I655" s="26" t="s">
        <v>830</v>
      </c>
      <c r="J655" s="26" t="s">
        <v>1493</v>
      </c>
      <c r="K655" s="26" t="s">
        <v>837</v>
      </c>
      <c r="L655" s="26" t="s">
        <v>1507</v>
      </c>
      <c r="M655" s="26" t="s">
        <v>1509</v>
      </c>
    </row>
    <row r="656" spans="1:13">
      <c r="A656" s="26" t="str">
        <f t="shared" si="11"/>
        <v>200024001010.2</v>
      </c>
      <c r="B656" s="26">
        <v>651</v>
      </c>
      <c r="C656" s="26">
        <v>2000</v>
      </c>
      <c r="D656" s="26" t="s">
        <v>1481</v>
      </c>
      <c r="E656" s="26">
        <f>+Hoja1!S656</f>
        <v>2400</v>
      </c>
      <c r="F656" s="26" t="s">
        <v>1632</v>
      </c>
      <c r="G656" s="26">
        <v>10</v>
      </c>
      <c r="H656" s="26" t="s">
        <v>882</v>
      </c>
      <c r="I656" s="26" t="s">
        <v>830</v>
      </c>
      <c r="J656" s="26" t="s">
        <v>1493</v>
      </c>
      <c r="K656" s="26" t="s">
        <v>838</v>
      </c>
      <c r="L656" s="26" t="s">
        <v>1507</v>
      </c>
      <c r="M656" s="26" t="s">
        <v>1509</v>
      </c>
    </row>
    <row r="657" spans="1:13">
      <c r="A657" s="26" t="str">
        <f t="shared" si="11"/>
        <v>200024001010.2</v>
      </c>
      <c r="B657" s="26">
        <v>652</v>
      </c>
      <c r="C657" s="26">
        <v>2000</v>
      </c>
      <c r="D657" s="26" t="s">
        <v>1481</v>
      </c>
      <c r="E657" s="26">
        <f>+Hoja1!S657</f>
        <v>2400</v>
      </c>
      <c r="F657" s="26" t="s">
        <v>1632</v>
      </c>
      <c r="G657" s="26">
        <v>10</v>
      </c>
      <c r="H657" s="26" t="s">
        <v>882</v>
      </c>
      <c r="I657" s="26" t="s">
        <v>830</v>
      </c>
      <c r="J657" s="26" t="s">
        <v>1493</v>
      </c>
      <c r="K657" s="26" t="s">
        <v>839</v>
      </c>
      <c r="L657" s="26" t="s">
        <v>1507</v>
      </c>
      <c r="M657" s="26" t="s">
        <v>1509</v>
      </c>
    </row>
    <row r="658" spans="1:13">
      <c r="A658" s="26" t="str">
        <f t="shared" si="11"/>
        <v>200024001010.2</v>
      </c>
      <c r="B658" s="26">
        <v>653</v>
      </c>
      <c r="C658" s="26">
        <v>2000</v>
      </c>
      <c r="D658" s="26" t="s">
        <v>1481</v>
      </c>
      <c r="E658" s="26">
        <f>+Hoja1!S658</f>
        <v>2400</v>
      </c>
      <c r="F658" s="26" t="s">
        <v>1632</v>
      </c>
      <c r="G658" s="26">
        <v>10</v>
      </c>
      <c r="H658" s="26" t="s">
        <v>882</v>
      </c>
      <c r="I658" s="26" t="s">
        <v>830</v>
      </c>
      <c r="J658" s="26" t="s">
        <v>1493</v>
      </c>
      <c r="K658" s="26" t="s">
        <v>840</v>
      </c>
      <c r="L658" s="26" t="s">
        <v>1507</v>
      </c>
      <c r="M658" s="26" t="s">
        <v>1509</v>
      </c>
    </row>
    <row r="659" spans="1:13">
      <c r="A659" s="26" t="str">
        <f t="shared" si="11"/>
        <v>200024001010.2</v>
      </c>
      <c r="B659" s="26">
        <v>654</v>
      </c>
      <c r="C659" s="26">
        <v>2000</v>
      </c>
      <c r="D659" s="26" t="s">
        <v>1481</v>
      </c>
      <c r="E659" s="26">
        <f>+Hoja1!S659</f>
        <v>2400</v>
      </c>
      <c r="F659" s="26" t="s">
        <v>1632</v>
      </c>
      <c r="G659" s="26">
        <v>10</v>
      </c>
      <c r="H659" s="26" t="s">
        <v>882</v>
      </c>
      <c r="I659" s="26" t="s">
        <v>830</v>
      </c>
      <c r="J659" s="26" t="s">
        <v>1493</v>
      </c>
      <c r="K659" s="26" t="s">
        <v>841</v>
      </c>
      <c r="L659" s="26" t="s">
        <v>1507</v>
      </c>
      <c r="M659" s="26" t="s">
        <v>1509</v>
      </c>
    </row>
    <row r="660" spans="1:13">
      <c r="A660" s="26" t="str">
        <f t="shared" si="11"/>
        <v>200024001010.2</v>
      </c>
      <c r="B660" s="26">
        <v>655</v>
      </c>
      <c r="C660" s="26">
        <v>2000</v>
      </c>
      <c r="D660" s="26" t="s">
        <v>1481</v>
      </c>
      <c r="E660" s="26">
        <f>+Hoja1!S660</f>
        <v>2400</v>
      </c>
      <c r="F660" s="26" t="s">
        <v>1632</v>
      </c>
      <c r="G660" s="26">
        <v>10</v>
      </c>
      <c r="H660" s="26" t="s">
        <v>882</v>
      </c>
      <c r="I660" s="26" t="s">
        <v>830</v>
      </c>
      <c r="J660" s="26" t="s">
        <v>1493</v>
      </c>
      <c r="K660" s="26" t="s">
        <v>842</v>
      </c>
      <c r="L660" s="26" t="s">
        <v>1507</v>
      </c>
      <c r="M660" s="26" t="s">
        <v>1509</v>
      </c>
    </row>
    <row r="661" spans="1:13">
      <c r="A661" s="26" t="str">
        <f t="shared" si="11"/>
        <v>200024001010.2</v>
      </c>
      <c r="B661" s="26">
        <v>656</v>
      </c>
      <c r="C661" s="26">
        <v>2000</v>
      </c>
      <c r="D661" s="26" t="s">
        <v>1481</v>
      </c>
      <c r="E661" s="26">
        <f>+Hoja1!S661</f>
        <v>2400</v>
      </c>
      <c r="F661" s="26" t="s">
        <v>1632</v>
      </c>
      <c r="G661" s="26">
        <v>10</v>
      </c>
      <c r="H661" s="26" t="s">
        <v>882</v>
      </c>
      <c r="I661" s="26" t="s">
        <v>830</v>
      </c>
      <c r="J661" s="26" t="s">
        <v>1493</v>
      </c>
      <c r="K661" s="26" t="s">
        <v>843</v>
      </c>
      <c r="L661" s="26" t="s">
        <v>1507</v>
      </c>
      <c r="M661" s="26" t="s">
        <v>1509</v>
      </c>
    </row>
    <row r="662" spans="1:13">
      <c r="A662" s="26" t="str">
        <f t="shared" si="11"/>
        <v>200024001010.3</v>
      </c>
      <c r="B662" s="26">
        <v>657</v>
      </c>
      <c r="C662" s="26">
        <v>2000</v>
      </c>
      <c r="D662" s="26" t="s">
        <v>1481</v>
      </c>
      <c r="E662" s="26">
        <f>+Hoja1!S662</f>
        <v>2400</v>
      </c>
      <c r="F662" s="26" t="s">
        <v>1632</v>
      </c>
      <c r="G662" s="26">
        <v>10</v>
      </c>
      <c r="H662" s="26" t="s">
        <v>882</v>
      </c>
      <c r="I662" s="26" t="s">
        <v>844</v>
      </c>
      <c r="J662" s="26" t="s">
        <v>1494</v>
      </c>
      <c r="K662" s="26" t="s">
        <v>846</v>
      </c>
      <c r="L662" s="26" t="s">
        <v>1507</v>
      </c>
      <c r="M662" s="26" t="s">
        <v>1509</v>
      </c>
    </row>
    <row r="663" spans="1:13">
      <c r="A663" s="26" t="str">
        <f t="shared" si="11"/>
        <v>200024001010.3</v>
      </c>
      <c r="B663" s="26">
        <v>658</v>
      </c>
      <c r="C663" s="26">
        <v>2000</v>
      </c>
      <c r="D663" s="26" t="s">
        <v>1481</v>
      </c>
      <c r="E663" s="26">
        <f>+Hoja1!S663</f>
        <v>2400</v>
      </c>
      <c r="F663" s="26" t="s">
        <v>1632</v>
      </c>
      <c r="G663" s="26">
        <v>10</v>
      </c>
      <c r="H663" s="26" t="s">
        <v>882</v>
      </c>
      <c r="I663" s="26" t="s">
        <v>844</v>
      </c>
      <c r="J663" s="26" t="s">
        <v>1494</v>
      </c>
      <c r="K663" s="26" t="s">
        <v>799</v>
      </c>
      <c r="L663" s="26" t="s">
        <v>1507</v>
      </c>
      <c r="M663" s="26" t="s">
        <v>1509</v>
      </c>
    </row>
    <row r="664" spans="1:13">
      <c r="A664" s="26" t="str">
        <f t="shared" si="11"/>
        <v>200024001010.3</v>
      </c>
      <c r="B664" s="26">
        <v>659</v>
      </c>
      <c r="C664" s="26">
        <v>2000</v>
      </c>
      <c r="D664" s="26" t="s">
        <v>1481</v>
      </c>
      <c r="E664" s="26">
        <f>+Hoja1!S664</f>
        <v>2400</v>
      </c>
      <c r="F664" s="26" t="s">
        <v>1632</v>
      </c>
      <c r="G664" s="26">
        <v>10</v>
      </c>
      <c r="H664" s="26" t="s">
        <v>882</v>
      </c>
      <c r="I664" s="26" t="s">
        <v>844</v>
      </c>
      <c r="J664" s="26" t="s">
        <v>1494</v>
      </c>
      <c r="K664" s="26" t="s">
        <v>800</v>
      </c>
      <c r="L664" s="26" t="s">
        <v>1507</v>
      </c>
      <c r="M664" s="26" t="s">
        <v>1509</v>
      </c>
    </row>
    <row r="665" spans="1:13">
      <c r="A665" s="26" t="str">
        <f t="shared" si="11"/>
        <v>200024001010.3</v>
      </c>
      <c r="B665" s="26">
        <v>660</v>
      </c>
      <c r="C665" s="26">
        <v>2000</v>
      </c>
      <c r="D665" s="26" t="s">
        <v>1481</v>
      </c>
      <c r="E665" s="26">
        <f>+Hoja1!S665</f>
        <v>2400</v>
      </c>
      <c r="F665" s="26" t="s">
        <v>1632</v>
      </c>
      <c r="G665" s="26">
        <v>10</v>
      </c>
      <c r="H665" s="26" t="s">
        <v>882</v>
      </c>
      <c r="I665" s="26" t="s">
        <v>844</v>
      </c>
      <c r="J665" s="26" t="s">
        <v>1494</v>
      </c>
      <c r="K665" s="26" t="s">
        <v>847</v>
      </c>
      <c r="L665" s="26" t="s">
        <v>1507</v>
      </c>
      <c r="M665" s="26" t="s">
        <v>1509</v>
      </c>
    </row>
    <row r="666" spans="1:13">
      <c r="A666" s="26" t="str">
        <f t="shared" si="11"/>
        <v>200024001010.3</v>
      </c>
      <c r="B666" s="26">
        <v>661</v>
      </c>
      <c r="C666" s="26">
        <v>2000</v>
      </c>
      <c r="D666" s="26" t="s">
        <v>1481</v>
      </c>
      <c r="E666" s="26">
        <f>+Hoja1!S666</f>
        <v>2400</v>
      </c>
      <c r="F666" s="26" t="s">
        <v>1632</v>
      </c>
      <c r="G666" s="26">
        <v>10</v>
      </c>
      <c r="H666" s="26" t="s">
        <v>882</v>
      </c>
      <c r="I666" s="26" t="s">
        <v>844</v>
      </c>
      <c r="J666" s="26" t="s">
        <v>1494</v>
      </c>
      <c r="K666" s="26" t="s">
        <v>801</v>
      </c>
      <c r="L666" s="26" t="s">
        <v>1507</v>
      </c>
      <c r="M666" s="26" t="s">
        <v>1509</v>
      </c>
    </row>
    <row r="667" spans="1:13">
      <c r="A667" s="26" t="str">
        <f t="shared" si="11"/>
        <v>200024001010.3</v>
      </c>
      <c r="B667" s="26">
        <v>662</v>
      </c>
      <c r="C667" s="26">
        <v>2000</v>
      </c>
      <c r="D667" s="26" t="s">
        <v>1481</v>
      </c>
      <c r="E667" s="26">
        <f>+Hoja1!S667</f>
        <v>2400</v>
      </c>
      <c r="F667" s="26" t="s">
        <v>1632</v>
      </c>
      <c r="G667" s="26">
        <v>10</v>
      </c>
      <c r="H667" s="26" t="s">
        <v>882</v>
      </c>
      <c r="I667" s="26" t="s">
        <v>844</v>
      </c>
      <c r="J667" s="26" t="s">
        <v>1494</v>
      </c>
      <c r="K667" s="26" t="s">
        <v>802</v>
      </c>
      <c r="L667" s="26" t="s">
        <v>1507</v>
      </c>
      <c r="M667" s="26" t="s">
        <v>1509</v>
      </c>
    </row>
    <row r="668" spans="1:13">
      <c r="A668" s="26" t="str">
        <f t="shared" si="11"/>
        <v>200024001010.3</v>
      </c>
      <c r="B668" s="26">
        <v>663</v>
      </c>
      <c r="C668" s="26">
        <v>2000</v>
      </c>
      <c r="D668" s="26" t="s">
        <v>1481</v>
      </c>
      <c r="E668" s="26">
        <f>+Hoja1!S668</f>
        <v>2400</v>
      </c>
      <c r="F668" s="26" t="s">
        <v>1632</v>
      </c>
      <c r="G668" s="26">
        <v>10</v>
      </c>
      <c r="H668" s="26" t="s">
        <v>882</v>
      </c>
      <c r="I668" s="26" t="s">
        <v>844</v>
      </c>
      <c r="J668" s="26" t="s">
        <v>1494</v>
      </c>
      <c r="K668" s="26" t="s">
        <v>848</v>
      </c>
      <c r="L668" s="26" t="s">
        <v>1507</v>
      </c>
      <c r="M668" s="26" t="s">
        <v>1509</v>
      </c>
    </row>
    <row r="669" spans="1:13">
      <c r="A669" s="26" t="str">
        <f t="shared" si="11"/>
        <v>200024001010.3</v>
      </c>
      <c r="B669" s="26">
        <v>664</v>
      </c>
      <c r="C669" s="26">
        <v>2000</v>
      </c>
      <c r="D669" s="26" t="s">
        <v>1481</v>
      </c>
      <c r="E669" s="26">
        <f>+Hoja1!S669</f>
        <v>2400</v>
      </c>
      <c r="F669" s="26" t="s">
        <v>1632</v>
      </c>
      <c r="G669" s="26">
        <v>10</v>
      </c>
      <c r="H669" s="26" t="s">
        <v>882</v>
      </c>
      <c r="I669" s="26" t="s">
        <v>844</v>
      </c>
      <c r="J669" s="26" t="s">
        <v>1494</v>
      </c>
      <c r="K669" s="26" t="s">
        <v>849</v>
      </c>
      <c r="L669" s="26" t="s">
        <v>1507</v>
      </c>
      <c r="M669" s="26" t="s">
        <v>1509</v>
      </c>
    </row>
    <row r="670" spans="1:13">
      <c r="A670" s="26" t="str">
        <f t="shared" si="11"/>
        <v>200024001010.3</v>
      </c>
      <c r="B670" s="26">
        <v>665</v>
      </c>
      <c r="C670" s="26">
        <v>2000</v>
      </c>
      <c r="D670" s="26" t="s">
        <v>1481</v>
      </c>
      <c r="E670" s="26">
        <f>+Hoja1!S670</f>
        <v>2400</v>
      </c>
      <c r="F670" s="26" t="s">
        <v>1632</v>
      </c>
      <c r="G670" s="26">
        <v>10</v>
      </c>
      <c r="H670" s="26" t="s">
        <v>882</v>
      </c>
      <c r="I670" s="26" t="s">
        <v>844</v>
      </c>
      <c r="J670" s="26" t="s">
        <v>1494</v>
      </c>
      <c r="K670" s="26" t="s">
        <v>850</v>
      </c>
      <c r="L670" s="26" t="s">
        <v>1507</v>
      </c>
      <c r="M670" s="26" t="s">
        <v>1509</v>
      </c>
    </row>
    <row r="671" spans="1:13">
      <c r="A671" s="26" t="str">
        <f t="shared" si="11"/>
        <v>200024001010.3</v>
      </c>
      <c r="B671" s="26">
        <v>666</v>
      </c>
      <c r="C671" s="26">
        <v>2000</v>
      </c>
      <c r="D671" s="26" t="s">
        <v>1481</v>
      </c>
      <c r="E671" s="26">
        <f>+Hoja1!S671</f>
        <v>2400</v>
      </c>
      <c r="F671" s="26" t="s">
        <v>1632</v>
      </c>
      <c r="G671" s="26">
        <v>10</v>
      </c>
      <c r="H671" s="26" t="s">
        <v>882</v>
      </c>
      <c r="I671" s="26" t="s">
        <v>844</v>
      </c>
      <c r="J671" s="26" t="s">
        <v>1494</v>
      </c>
      <c r="K671" s="26" t="s">
        <v>851</v>
      </c>
      <c r="L671" s="26" t="s">
        <v>1507</v>
      </c>
      <c r="M671" s="26" t="s">
        <v>1509</v>
      </c>
    </row>
    <row r="672" spans="1:13">
      <c r="A672" s="26" t="str">
        <f t="shared" si="11"/>
        <v>200024001010.3</v>
      </c>
      <c r="B672" s="26">
        <v>667</v>
      </c>
      <c r="C672" s="26">
        <v>2000</v>
      </c>
      <c r="D672" s="26" t="s">
        <v>1481</v>
      </c>
      <c r="E672" s="26">
        <f>+Hoja1!S672</f>
        <v>2400</v>
      </c>
      <c r="F672" s="26" t="s">
        <v>1632</v>
      </c>
      <c r="G672" s="26">
        <v>10</v>
      </c>
      <c r="H672" s="26" t="s">
        <v>882</v>
      </c>
      <c r="I672" s="26" t="s">
        <v>844</v>
      </c>
      <c r="J672" s="26" t="s">
        <v>1494</v>
      </c>
      <c r="K672" s="26" t="s">
        <v>852</v>
      </c>
      <c r="L672" s="26" t="s">
        <v>1507</v>
      </c>
      <c r="M672" s="26" t="s">
        <v>1509</v>
      </c>
    </row>
    <row r="673" spans="1:13">
      <c r="A673" s="26" t="str">
        <f t="shared" si="11"/>
        <v>200024001010.3</v>
      </c>
      <c r="B673" s="26">
        <v>668</v>
      </c>
      <c r="C673" s="26">
        <v>2000</v>
      </c>
      <c r="D673" s="26" t="s">
        <v>1481</v>
      </c>
      <c r="E673" s="26">
        <f>+Hoja1!S673</f>
        <v>2400</v>
      </c>
      <c r="F673" s="26" t="s">
        <v>1632</v>
      </c>
      <c r="G673" s="26">
        <v>10</v>
      </c>
      <c r="H673" s="26" t="s">
        <v>882</v>
      </c>
      <c r="I673" s="26" t="s">
        <v>844</v>
      </c>
      <c r="J673" s="26" t="s">
        <v>1494</v>
      </c>
      <c r="K673" s="26" t="s">
        <v>853</v>
      </c>
      <c r="L673" s="26" t="s">
        <v>1507</v>
      </c>
      <c r="M673" s="26" t="s">
        <v>1509</v>
      </c>
    </row>
    <row r="674" spans="1:13">
      <c r="A674" s="26" t="str">
        <f t="shared" si="11"/>
        <v>200024001010.3</v>
      </c>
      <c r="B674" s="26">
        <v>669</v>
      </c>
      <c r="C674" s="26">
        <v>2000</v>
      </c>
      <c r="D674" s="26" t="s">
        <v>1481</v>
      </c>
      <c r="E674" s="26">
        <f>+Hoja1!S674</f>
        <v>2400</v>
      </c>
      <c r="F674" s="26" t="s">
        <v>1632</v>
      </c>
      <c r="G674" s="26">
        <v>10</v>
      </c>
      <c r="H674" s="26" t="s">
        <v>882</v>
      </c>
      <c r="I674" s="26" t="s">
        <v>844</v>
      </c>
      <c r="J674" s="26" t="s">
        <v>1494</v>
      </c>
      <c r="K674" s="26" t="s">
        <v>854</v>
      </c>
      <c r="L674" s="26" t="s">
        <v>1507</v>
      </c>
      <c r="M674" s="26" t="s">
        <v>1509</v>
      </c>
    </row>
    <row r="675" spans="1:13">
      <c r="A675" s="26" t="str">
        <f t="shared" si="11"/>
        <v>200024001010.3</v>
      </c>
      <c r="B675" s="26">
        <v>670</v>
      </c>
      <c r="C675" s="26">
        <v>2000</v>
      </c>
      <c r="D675" s="26" t="s">
        <v>1481</v>
      </c>
      <c r="E675" s="26">
        <f>+Hoja1!S675</f>
        <v>2400</v>
      </c>
      <c r="F675" s="26" t="s">
        <v>1632</v>
      </c>
      <c r="G675" s="26">
        <v>10</v>
      </c>
      <c r="H675" s="26" t="s">
        <v>882</v>
      </c>
      <c r="I675" s="26" t="s">
        <v>844</v>
      </c>
      <c r="J675" s="26" t="s">
        <v>1494</v>
      </c>
      <c r="K675" s="26" t="s">
        <v>855</v>
      </c>
      <c r="L675" s="26" t="s">
        <v>1507</v>
      </c>
      <c r="M675" s="26" t="s">
        <v>1509</v>
      </c>
    </row>
    <row r="676" spans="1:13">
      <c r="A676" s="26" t="str">
        <f t="shared" si="11"/>
        <v>200024001010.3</v>
      </c>
      <c r="B676" s="26">
        <v>671</v>
      </c>
      <c r="C676" s="26">
        <v>2000</v>
      </c>
      <c r="D676" s="26" t="s">
        <v>1481</v>
      </c>
      <c r="E676" s="26">
        <f>+Hoja1!S676</f>
        <v>2400</v>
      </c>
      <c r="F676" s="26" t="s">
        <v>1632</v>
      </c>
      <c r="G676" s="26">
        <v>10</v>
      </c>
      <c r="H676" s="26" t="s">
        <v>882</v>
      </c>
      <c r="I676" s="26" t="s">
        <v>844</v>
      </c>
      <c r="J676" s="26" t="s">
        <v>1494</v>
      </c>
      <c r="K676" s="26" t="s">
        <v>856</v>
      </c>
      <c r="L676" s="26" t="s">
        <v>1507</v>
      </c>
      <c r="M676" s="26" t="s">
        <v>1509</v>
      </c>
    </row>
    <row r="677" spans="1:13">
      <c r="A677" s="26" t="str">
        <f t="shared" si="11"/>
        <v>200024001010.3</v>
      </c>
      <c r="B677" s="26">
        <v>672</v>
      </c>
      <c r="C677" s="26">
        <v>2000</v>
      </c>
      <c r="D677" s="26" t="s">
        <v>1481</v>
      </c>
      <c r="E677" s="26">
        <f>+Hoja1!S677</f>
        <v>2400</v>
      </c>
      <c r="F677" s="26" t="s">
        <v>1632</v>
      </c>
      <c r="G677" s="26">
        <v>10</v>
      </c>
      <c r="H677" s="26" t="s">
        <v>882</v>
      </c>
      <c r="I677" s="26" t="s">
        <v>844</v>
      </c>
      <c r="J677" s="26" t="s">
        <v>1494</v>
      </c>
      <c r="K677" s="26" t="s">
        <v>857</v>
      </c>
      <c r="L677" s="26" t="s">
        <v>1507</v>
      </c>
      <c r="M677" s="26" t="s">
        <v>1509</v>
      </c>
    </row>
    <row r="678" spans="1:13">
      <c r="A678" s="26" t="str">
        <f t="shared" si="11"/>
        <v>200024001010.3</v>
      </c>
      <c r="B678" s="26">
        <v>673</v>
      </c>
      <c r="C678" s="26">
        <v>2000</v>
      </c>
      <c r="D678" s="26" t="s">
        <v>1481</v>
      </c>
      <c r="E678" s="26">
        <f>+Hoja1!S678</f>
        <v>2400</v>
      </c>
      <c r="F678" s="26" t="s">
        <v>1632</v>
      </c>
      <c r="G678" s="26">
        <v>10</v>
      </c>
      <c r="H678" s="26" t="s">
        <v>882</v>
      </c>
      <c r="I678" s="26" t="s">
        <v>844</v>
      </c>
      <c r="J678" s="26" t="s">
        <v>1494</v>
      </c>
      <c r="K678" s="26" t="s">
        <v>858</v>
      </c>
      <c r="L678" s="26" t="s">
        <v>1507</v>
      </c>
      <c r="M678" s="26" t="s">
        <v>1509</v>
      </c>
    </row>
    <row r="679" spans="1:13">
      <c r="A679" s="26" t="str">
        <f t="shared" si="11"/>
        <v>200024001010.3</v>
      </c>
      <c r="B679" s="26">
        <v>674</v>
      </c>
      <c r="C679" s="26">
        <v>2000</v>
      </c>
      <c r="D679" s="26" t="s">
        <v>1481</v>
      </c>
      <c r="E679" s="26">
        <f>+Hoja1!S679</f>
        <v>2400</v>
      </c>
      <c r="F679" s="26" t="s">
        <v>1632</v>
      </c>
      <c r="G679" s="26">
        <v>10</v>
      </c>
      <c r="H679" s="26" t="s">
        <v>882</v>
      </c>
      <c r="I679" s="26" t="s">
        <v>844</v>
      </c>
      <c r="J679" s="26" t="s">
        <v>1494</v>
      </c>
      <c r="K679" s="26" t="s">
        <v>812</v>
      </c>
      <c r="L679" s="26" t="s">
        <v>1507</v>
      </c>
      <c r="M679" s="26" t="s">
        <v>1509</v>
      </c>
    </row>
    <row r="680" spans="1:13">
      <c r="A680" s="26" t="str">
        <f t="shared" si="11"/>
        <v>200024001010.3</v>
      </c>
      <c r="B680" s="26">
        <v>675</v>
      </c>
      <c r="C680" s="26">
        <v>2000</v>
      </c>
      <c r="D680" s="26" t="s">
        <v>1481</v>
      </c>
      <c r="E680" s="26">
        <f>+Hoja1!S680</f>
        <v>2400</v>
      </c>
      <c r="F680" s="26" t="s">
        <v>1632</v>
      </c>
      <c r="G680" s="26">
        <v>10</v>
      </c>
      <c r="H680" s="26" t="s">
        <v>882</v>
      </c>
      <c r="I680" s="26" t="s">
        <v>844</v>
      </c>
      <c r="J680" s="26" t="s">
        <v>1494</v>
      </c>
      <c r="K680" s="26" t="s">
        <v>859</v>
      </c>
      <c r="L680" s="26" t="s">
        <v>1507</v>
      </c>
      <c r="M680" s="26" t="s">
        <v>1509</v>
      </c>
    </row>
    <row r="681" spans="1:13">
      <c r="A681" s="26" t="str">
        <f t="shared" si="11"/>
        <v>200024001010.3</v>
      </c>
      <c r="B681" s="26">
        <v>676</v>
      </c>
      <c r="C681" s="26">
        <v>2000</v>
      </c>
      <c r="D681" s="26" t="s">
        <v>1481</v>
      </c>
      <c r="E681" s="26">
        <f>+Hoja1!S681</f>
        <v>2400</v>
      </c>
      <c r="F681" s="26" t="s">
        <v>1632</v>
      </c>
      <c r="G681" s="26">
        <v>10</v>
      </c>
      <c r="H681" s="26" t="s">
        <v>882</v>
      </c>
      <c r="I681" s="26" t="s">
        <v>844</v>
      </c>
      <c r="J681" s="26" t="s">
        <v>1494</v>
      </c>
      <c r="K681" s="26" t="s">
        <v>819</v>
      </c>
      <c r="L681" s="26" t="s">
        <v>1507</v>
      </c>
      <c r="M681" s="26" t="s">
        <v>1509</v>
      </c>
    </row>
    <row r="682" spans="1:13">
      <c r="A682" s="26" t="str">
        <f t="shared" si="11"/>
        <v>200024001010.3</v>
      </c>
      <c r="B682" s="26">
        <v>677</v>
      </c>
      <c r="C682" s="26">
        <v>2000</v>
      </c>
      <c r="D682" s="26" t="s">
        <v>1481</v>
      </c>
      <c r="E682" s="26">
        <f>+Hoja1!S682</f>
        <v>2400</v>
      </c>
      <c r="F682" s="26" t="s">
        <v>1632</v>
      </c>
      <c r="G682" s="26">
        <v>10</v>
      </c>
      <c r="H682" s="26" t="s">
        <v>882</v>
      </c>
      <c r="I682" s="26" t="s">
        <v>844</v>
      </c>
      <c r="J682" s="26" t="s">
        <v>1494</v>
      </c>
      <c r="K682" s="26" t="s">
        <v>860</v>
      </c>
      <c r="L682" s="26" t="s">
        <v>1507</v>
      </c>
      <c r="M682" s="26" t="s">
        <v>1509</v>
      </c>
    </row>
    <row r="683" spans="1:13">
      <c r="A683" s="26" t="str">
        <f t="shared" si="11"/>
        <v>200024001010.3</v>
      </c>
      <c r="B683" s="26">
        <v>678</v>
      </c>
      <c r="C683" s="26">
        <v>2000</v>
      </c>
      <c r="D683" s="26" t="s">
        <v>1481</v>
      </c>
      <c r="E683" s="26">
        <f>+Hoja1!S683</f>
        <v>2400</v>
      </c>
      <c r="F683" s="26" t="s">
        <v>1632</v>
      </c>
      <c r="G683" s="26">
        <v>10</v>
      </c>
      <c r="H683" s="26" t="s">
        <v>882</v>
      </c>
      <c r="I683" s="26" t="s">
        <v>844</v>
      </c>
      <c r="J683" s="26" t="s">
        <v>1494</v>
      </c>
      <c r="K683" s="26" t="s">
        <v>861</v>
      </c>
      <c r="L683" s="26" t="s">
        <v>1507</v>
      </c>
      <c r="M683" s="26" t="s">
        <v>1509</v>
      </c>
    </row>
    <row r="684" spans="1:13">
      <c r="A684" s="26" t="str">
        <f t="shared" si="11"/>
        <v>200024001010.3</v>
      </c>
      <c r="B684" s="26">
        <v>679</v>
      </c>
      <c r="C684" s="26">
        <v>2000</v>
      </c>
      <c r="D684" s="26" t="s">
        <v>1481</v>
      </c>
      <c r="E684" s="26">
        <f>+Hoja1!S684</f>
        <v>2400</v>
      </c>
      <c r="F684" s="26" t="s">
        <v>1632</v>
      </c>
      <c r="G684" s="26">
        <v>10</v>
      </c>
      <c r="H684" s="26" t="s">
        <v>882</v>
      </c>
      <c r="I684" s="26" t="s">
        <v>844</v>
      </c>
      <c r="J684" s="26" t="s">
        <v>1494</v>
      </c>
      <c r="K684" s="26" t="s">
        <v>862</v>
      </c>
      <c r="L684" s="26" t="s">
        <v>1507</v>
      </c>
      <c r="M684" s="26" t="s">
        <v>1509</v>
      </c>
    </row>
    <row r="685" spans="1:13">
      <c r="A685" s="26" t="str">
        <f t="shared" si="11"/>
        <v>200024001010.3</v>
      </c>
      <c r="B685" s="26">
        <v>680</v>
      </c>
      <c r="C685" s="26">
        <v>2000</v>
      </c>
      <c r="D685" s="26" t="s">
        <v>1481</v>
      </c>
      <c r="E685" s="26">
        <f>+Hoja1!S685</f>
        <v>2400</v>
      </c>
      <c r="F685" s="26" t="s">
        <v>1632</v>
      </c>
      <c r="G685" s="26">
        <v>10</v>
      </c>
      <c r="H685" s="26" t="s">
        <v>882</v>
      </c>
      <c r="I685" s="26" t="s">
        <v>844</v>
      </c>
      <c r="J685" s="26" t="s">
        <v>1494</v>
      </c>
      <c r="K685" s="26" t="s">
        <v>863</v>
      </c>
      <c r="L685" s="26" t="s">
        <v>1507</v>
      </c>
      <c r="M685" s="26" t="s">
        <v>1509</v>
      </c>
    </row>
    <row r="686" spans="1:13">
      <c r="A686" s="26" t="str">
        <f t="shared" si="11"/>
        <v>200024001010.3</v>
      </c>
      <c r="B686" s="26">
        <v>681</v>
      </c>
      <c r="C686" s="26">
        <v>2000</v>
      </c>
      <c r="D686" s="26" t="s">
        <v>1481</v>
      </c>
      <c r="E686" s="26">
        <f>+Hoja1!S686</f>
        <v>2400</v>
      </c>
      <c r="F686" s="26" t="s">
        <v>1632</v>
      </c>
      <c r="G686" s="26">
        <v>10</v>
      </c>
      <c r="H686" s="26" t="s">
        <v>882</v>
      </c>
      <c r="I686" s="26" t="s">
        <v>844</v>
      </c>
      <c r="J686" s="26" t="s">
        <v>1494</v>
      </c>
      <c r="K686" s="26" t="s">
        <v>826</v>
      </c>
      <c r="L686" s="26" t="s">
        <v>1507</v>
      </c>
      <c r="M686" s="26" t="s">
        <v>1509</v>
      </c>
    </row>
    <row r="687" spans="1:13">
      <c r="A687" s="26" t="str">
        <f t="shared" si="11"/>
        <v>200024001010.3</v>
      </c>
      <c r="B687" s="26">
        <v>682</v>
      </c>
      <c r="C687" s="26">
        <v>2000</v>
      </c>
      <c r="D687" s="26" t="s">
        <v>1481</v>
      </c>
      <c r="E687" s="26">
        <f>+Hoja1!S687</f>
        <v>2400</v>
      </c>
      <c r="F687" s="26" t="s">
        <v>1632</v>
      </c>
      <c r="G687" s="26">
        <v>10</v>
      </c>
      <c r="H687" s="26" t="s">
        <v>882</v>
      </c>
      <c r="I687" s="26" t="s">
        <v>844</v>
      </c>
      <c r="J687" s="26" t="s">
        <v>1494</v>
      </c>
      <c r="K687" s="26" t="s">
        <v>864</v>
      </c>
      <c r="L687" s="26" t="s">
        <v>1507</v>
      </c>
      <c r="M687" s="26" t="s">
        <v>1509</v>
      </c>
    </row>
    <row r="688" spans="1:13">
      <c r="A688" s="26" t="str">
        <f t="shared" si="11"/>
        <v>200024001010.3</v>
      </c>
      <c r="B688" s="26">
        <v>683</v>
      </c>
      <c r="C688" s="26">
        <v>2000</v>
      </c>
      <c r="D688" s="26" t="s">
        <v>1481</v>
      </c>
      <c r="E688" s="26">
        <f>+Hoja1!S688</f>
        <v>2400</v>
      </c>
      <c r="F688" s="26" t="s">
        <v>1632</v>
      </c>
      <c r="G688" s="26">
        <v>10</v>
      </c>
      <c r="H688" s="26" t="s">
        <v>882</v>
      </c>
      <c r="I688" s="26" t="s">
        <v>844</v>
      </c>
      <c r="J688" s="26" t="s">
        <v>1494</v>
      </c>
      <c r="K688" s="26" t="s">
        <v>829</v>
      </c>
      <c r="L688" s="26" t="s">
        <v>1507</v>
      </c>
      <c r="M688" s="26" t="s">
        <v>1509</v>
      </c>
    </row>
    <row r="689" spans="1:13">
      <c r="A689" s="26" t="str">
        <f t="shared" si="11"/>
        <v>200024001010.4</v>
      </c>
      <c r="B689" s="26">
        <v>684</v>
      </c>
      <c r="C689" s="26">
        <v>2000</v>
      </c>
      <c r="D689" s="26" t="s">
        <v>1481</v>
      </c>
      <c r="E689" s="26">
        <f>+Hoja1!S689</f>
        <v>2400</v>
      </c>
      <c r="F689" s="26" t="s">
        <v>1632</v>
      </c>
      <c r="G689" s="26">
        <v>10</v>
      </c>
      <c r="H689" s="26" t="s">
        <v>882</v>
      </c>
      <c r="I689" s="26" t="s">
        <v>865</v>
      </c>
      <c r="J689" s="26" t="s">
        <v>867</v>
      </c>
      <c r="K689" s="26" t="s">
        <v>868</v>
      </c>
      <c r="L689" s="26" t="s">
        <v>1507</v>
      </c>
      <c r="M689" s="26" t="s">
        <v>1509</v>
      </c>
    </row>
    <row r="690" spans="1:13">
      <c r="A690" s="26" t="str">
        <f t="shared" si="11"/>
        <v>200024001010.4</v>
      </c>
      <c r="B690" s="26">
        <v>685</v>
      </c>
      <c r="C690" s="26">
        <v>2000</v>
      </c>
      <c r="D690" s="26" t="s">
        <v>1481</v>
      </c>
      <c r="E690" s="26">
        <f>+Hoja1!S690</f>
        <v>2400</v>
      </c>
      <c r="F690" s="26" t="s">
        <v>1632</v>
      </c>
      <c r="G690" s="26">
        <v>10</v>
      </c>
      <c r="H690" s="26" t="s">
        <v>882</v>
      </c>
      <c r="I690" s="26" t="s">
        <v>865</v>
      </c>
      <c r="J690" s="26" t="s">
        <v>867</v>
      </c>
      <c r="K690" s="26" t="s">
        <v>799</v>
      </c>
      <c r="L690" s="26" t="s">
        <v>1507</v>
      </c>
      <c r="M690" s="26" t="s">
        <v>1509</v>
      </c>
    </row>
    <row r="691" spans="1:13">
      <c r="A691" s="26" t="str">
        <f t="shared" si="11"/>
        <v>200024001010.4</v>
      </c>
      <c r="B691" s="26">
        <v>686</v>
      </c>
      <c r="C691" s="26">
        <v>2000</v>
      </c>
      <c r="D691" s="26" t="s">
        <v>1481</v>
      </c>
      <c r="E691" s="26">
        <f>+Hoja1!S691</f>
        <v>2400</v>
      </c>
      <c r="F691" s="26" t="s">
        <v>1632</v>
      </c>
      <c r="G691" s="26">
        <v>10</v>
      </c>
      <c r="H691" s="26" t="s">
        <v>882</v>
      </c>
      <c r="I691" s="26" t="s">
        <v>865</v>
      </c>
      <c r="J691" s="26" t="s">
        <v>867</v>
      </c>
      <c r="K691" s="26" t="s">
        <v>800</v>
      </c>
      <c r="L691" s="26" t="s">
        <v>1507</v>
      </c>
      <c r="M691" s="26" t="s">
        <v>1509</v>
      </c>
    </row>
    <row r="692" spans="1:13">
      <c r="A692" s="26" t="str">
        <f t="shared" si="11"/>
        <v>200024001010.4</v>
      </c>
      <c r="B692" s="26">
        <v>687</v>
      </c>
      <c r="C692" s="26">
        <v>2000</v>
      </c>
      <c r="D692" s="26" t="s">
        <v>1481</v>
      </c>
      <c r="E692" s="26">
        <f>+Hoja1!S692</f>
        <v>2400</v>
      </c>
      <c r="F692" s="26" t="s">
        <v>1632</v>
      </c>
      <c r="G692" s="26">
        <v>10</v>
      </c>
      <c r="H692" s="26" t="s">
        <v>882</v>
      </c>
      <c r="I692" s="26" t="s">
        <v>865</v>
      </c>
      <c r="J692" s="26" t="s">
        <v>867</v>
      </c>
      <c r="K692" s="26" t="s">
        <v>1573</v>
      </c>
      <c r="L692" s="26" t="s">
        <v>1507</v>
      </c>
      <c r="M692" s="26" t="s">
        <v>1509</v>
      </c>
    </row>
    <row r="693" spans="1:13">
      <c r="A693" s="26" t="str">
        <f t="shared" si="11"/>
        <v>200024001010.4</v>
      </c>
      <c r="B693" s="26">
        <v>688</v>
      </c>
      <c r="C693" s="26">
        <v>2000</v>
      </c>
      <c r="D693" s="26" t="s">
        <v>1481</v>
      </c>
      <c r="E693" s="26">
        <f>+Hoja1!S693</f>
        <v>2400</v>
      </c>
      <c r="F693" s="26" t="s">
        <v>1632</v>
      </c>
      <c r="G693" s="26">
        <v>10</v>
      </c>
      <c r="H693" s="26" t="s">
        <v>882</v>
      </c>
      <c r="I693" s="26" t="s">
        <v>865</v>
      </c>
      <c r="J693" s="26" t="s">
        <v>867</v>
      </c>
      <c r="K693" s="26" t="s">
        <v>870</v>
      </c>
      <c r="L693" s="26" t="s">
        <v>1507</v>
      </c>
      <c r="M693" s="26" t="s">
        <v>1509</v>
      </c>
    </row>
    <row r="694" spans="1:13">
      <c r="A694" s="26" t="str">
        <f t="shared" si="11"/>
        <v>200024001010.4</v>
      </c>
      <c r="B694" s="26">
        <v>689</v>
      </c>
      <c r="C694" s="26">
        <v>2000</v>
      </c>
      <c r="D694" s="26" t="s">
        <v>1481</v>
      </c>
      <c r="E694" s="26">
        <f>+Hoja1!S694</f>
        <v>2400</v>
      </c>
      <c r="F694" s="26" t="s">
        <v>1632</v>
      </c>
      <c r="G694" s="26">
        <v>10</v>
      </c>
      <c r="H694" s="26" t="s">
        <v>882</v>
      </c>
      <c r="I694" s="26" t="s">
        <v>865</v>
      </c>
      <c r="J694" s="26" t="s">
        <v>867</v>
      </c>
      <c r="K694" s="26" t="s">
        <v>871</v>
      </c>
      <c r="L694" s="26" t="s">
        <v>1507</v>
      </c>
      <c r="M694" s="26" t="s">
        <v>1509</v>
      </c>
    </row>
    <row r="695" spans="1:13">
      <c r="A695" s="26" t="str">
        <f t="shared" si="11"/>
        <v>200024001010.4</v>
      </c>
      <c r="B695" s="26">
        <v>690</v>
      </c>
      <c r="C695" s="26">
        <v>2000</v>
      </c>
      <c r="D695" s="26" t="s">
        <v>1481</v>
      </c>
      <c r="E695" s="26">
        <f>+Hoja1!S695</f>
        <v>2400</v>
      </c>
      <c r="F695" s="26" t="s">
        <v>1632</v>
      </c>
      <c r="G695" s="26">
        <v>10</v>
      </c>
      <c r="H695" s="26" t="s">
        <v>882</v>
      </c>
      <c r="I695" s="26" t="s">
        <v>865</v>
      </c>
      <c r="J695" s="26" t="s">
        <v>867</v>
      </c>
      <c r="K695" s="26" t="s">
        <v>801</v>
      </c>
      <c r="L695" s="26" t="s">
        <v>1507</v>
      </c>
      <c r="M695" s="26" t="s">
        <v>1509</v>
      </c>
    </row>
    <row r="696" spans="1:13">
      <c r="A696" s="26" t="str">
        <f t="shared" si="11"/>
        <v>200024001010.4</v>
      </c>
      <c r="B696" s="26">
        <v>691</v>
      </c>
      <c r="C696" s="26">
        <v>2000</v>
      </c>
      <c r="D696" s="26" t="s">
        <v>1481</v>
      </c>
      <c r="E696" s="26">
        <f>+Hoja1!S696</f>
        <v>2400</v>
      </c>
      <c r="F696" s="26" t="s">
        <v>1632</v>
      </c>
      <c r="G696" s="26">
        <v>10</v>
      </c>
      <c r="H696" s="26" t="s">
        <v>882</v>
      </c>
      <c r="I696" s="26" t="s">
        <v>865</v>
      </c>
      <c r="J696" s="26" t="s">
        <v>867</v>
      </c>
      <c r="K696" s="26" t="s">
        <v>802</v>
      </c>
      <c r="L696" s="26" t="s">
        <v>1507</v>
      </c>
      <c r="M696" s="26" t="s">
        <v>1509</v>
      </c>
    </row>
    <row r="697" spans="1:13">
      <c r="A697" s="26" t="str">
        <f t="shared" si="11"/>
        <v>200024001010.4</v>
      </c>
      <c r="B697" s="26">
        <v>692</v>
      </c>
      <c r="C697" s="26">
        <v>2000</v>
      </c>
      <c r="D697" s="26" t="s">
        <v>1481</v>
      </c>
      <c r="E697" s="26">
        <f>+Hoja1!S697</f>
        <v>2400</v>
      </c>
      <c r="F697" s="26" t="s">
        <v>1632</v>
      </c>
      <c r="G697" s="26">
        <v>10</v>
      </c>
      <c r="H697" s="26" t="s">
        <v>882</v>
      </c>
      <c r="I697" s="26" t="s">
        <v>865</v>
      </c>
      <c r="J697" s="26" t="s">
        <v>867</v>
      </c>
      <c r="K697" s="26" t="s">
        <v>872</v>
      </c>
      <c r="L697" s="26" t="s">
        <v>1507</v>
      </c>
      <c r="M697" s="26" t="s">
        <v>1509</v>
      </c>
    </row>
    <row r="698" spans="1:13">
      <c r="A698" s="26" t="str">
        <f t="shared" si="11"/>
        <v>200024001010.4</v>
      </c>
      <c r="B698" s="26">
        <v>693</v>
      </c>
      <c r="C698" s="26">
        <v>2000</v>
      </c>
      <c r="D698" s="26" t="s">
        <v>1481</v>
      </c>
      <c r="E698" s="26">
        <f>+Hoja1!S698</f>
        <v>2400</v>
      </c>
      <c r="F698" s="26" t="s">
        <v>1632</v>
      </c>
      <c r="G698" s="26">
        <v>10</v>
      </c>
      <c r="H698" s="26" t="s">
        <v>882</v>
      </c>
      <c r="I698" s="26" t="s">
        <v>865</v>
      </c>
      <c r="J698" s="26" t="s">
        <v>867</v>
      </c>
      <c r="K698" s="26" t="s">
        <v>873</v>
      </c>
      <c r="L698" s="26" t="s">
        <v>1507</v>
      </c>
      <c r="M698" s="26" t="s">
        <v>1509</v>
      </c>
    </row>
    <row r="699" spans="1:13">
      <c r="A699" s="26" t="str">
        <f t="shared" si="11"/>
        <v>200024001010.4</v>
      </c>
      <c r="B699" s="26">
        <v>694</v>
      </c>
      <c r="C699" s="26">
        <v>2000</v>
      </c>
      <c r="D699" s="26" t="s">
        <v>1481</v>
      </c>
      <c r="E699" s="26">
        <f>+Hoja1!S699</f>
        <v>2400</v>
      </c>
      <c r="F699" s="26" t="s">
        <v>1632</v>
      </c>
      <c r="G699" s="26">
        <v>10</v>
      </c>
      <c r="H699" s="26" t="s">
        <v>882</v>
      </c>
      <c r="I699" s="26" t="s">
        <v>865</v>
      </c>
      <c r="J699" s="26" t="s">
        <v>867</v>
      </c>
      <c r="K699" s="26" t="s">
        <v>874</v>
      </c>
      <c r="L699" s="26" t="s">
        <v>1507</v>
      </c>
      <c r="M699" s="26" t="s">
        <v>1509</v>
      </c>
    </row>
    <row r="700" spans="1:13">
      <c r="A700" s="26" t="str">
        <f t="shared" si="11"/>
        <v>200024001010.4</v>
      </c>
      <c r="B700" s="26">
        <v>695</v>
      </c>
      <c r="C700" s="26">
        <v>2000</v>
      </c>
      <c r="D700" s="26" t="s">
        <v>1481</v>
      </c>
      <c r="E700" s="26">
        <f>+Hoja1!S700</f>
        <v>2400</v>
      </c>
      <c r="F700" s="26" t="s">
        <v>1632</v>
      </c>
      <c r="G700" s="26">
        <v>10</v>
      </c>
      <c r="H700" s="26" t="s">
        <v>882</v>
      </c>
      <c r="I700" s="26" t="s">
        <v>865</v>
      </c>
      <c r="J700" s="26" t="s">
        <v>867</v>
      </c>
      <c r="K700" s="26" t="s">
        <v>875</v>
      </c>
      <c r="L700" s="26" t="s">
        <v>1507</v>
      </c>
      <c r="M700" s="26" t="s">
        <v>1509</v>
      </c>
    </row>
    <row r="701" spans="1:13">
      <c r="A701" s="26" t="str">
        <f t="shared" si="11"/>
        <v>200024001010.4</v>
      </c>
      <c r="B701" s="26">
        <v>696</v>
      </c>
      <c r="C701" s="26">
        <v>2000</v>
      </c>
      <c r="D701" s="26" t="s">
        <v>1481</v>
      </c>
      <c r="E701" s="26">
        <f>+Hoja1!S701</f>
        <v>2400</v>
      </c>
      <c r="F701" s="26" t="s">
        <v>1632</v>
      </c>
      <c r="G701" s="26">
        <v>10</v>
      </c>
      <c r="H701" s="26" t="s">
        <v>882</v>
      </c>
      <c r="I701" s="26" t="s">
        <v>865</v>
      </c>
      <c r="J701" s="26" t="s">
        <v>867</v>
      </c>
      <c r="K701" s="26" t="s">
        <v>876</v>
      </c>
      <c r="L701" s="26" t="s">
        <v>1507</v>
      </c>
      <c r="M701" s="26" t="s">
        <v>1509</v>
      </c>
    </row>
    <row r="702" spans="1:13">
      <c r="A702" s="26" t="str">
        <f t="shared" si="11"/>
        <v>200024001010.4</v>
      </c>
      <c r="B702" s="26">
        <v>697</v>
      </c>
      <c r="C702" s="26">
        <v>2000</v>
      </c>
      <c r="D702" s="26" t="s">
        <v>1481</v>
      </c>
      <c r="E702" s="26">
        <f>+Hoja1!S702</f>
        <v>2400</v>
      </c>
      <c r="F702" s="26" t="s">
        <v>1632</v>
      </c>
      <c r="G702" s="26">
        <v>10</v>
      </c>
      <c r="H702" s="26" t="s">
        <v>882</v>
      </c>
      <c r="I702" s="26" t="s">
        <v>865</v>
      </c>
      <c r="J702" s="26" t="s">
        <v>867</v>
      </c>
      <c r="K702" s="26" t="s">
        <v>877</v>
      </c>
      <c r="L702" s="26" t="s">
        <v>1507</v>
      </c>
      <c r="M702" s="26" t="s">
        <v>1509</v>
      </c>
    </row>
    <row r="703" spans="1:13">
      <c r="A703" s="26" t="str">
        <f t="shared" si="11"/>
        <v>200024001010.4</v>
      </c>
      <c r="B703" s="26">
        <v>698</v>
      </c>
      <c r="C703" s="26">
        <v>2000</v>
      </c>
      <c r="D703" s="26" t="s">
        <v>1481</v>
      </c>
      <c r="E703" s="26">
        <f>+Hoja1!S703</f>
        <v>2400</v>
      </c>
      <c r="F703" s="26" t="s">
        <v>1632</v>
      </c>
      <c r="G703" s="26">
        <v>10</v>
      </c>
      <c r="H703" s="26" t="s">
        <v>882</v>
      </c>
      <c r="I703" s="26" t="s">
        <v>865</v>
      </c>
      <c r="J703" s="26" t="s">
        <v>867</v>
      </c>
      <c r="K703" s="26" t="s">
        <v>812</v>
      </c>
      <c r="L703" s="26" t="s">
        <v>1507</v>
      </c>
      <c r="M703" s="26" t="s">
        <v>1509</v>
      </c>
    </row>
    <row r="704" spans="1:13">
      <c r="A704" s="26" t="str">
        <f t="shared" si="11"/>
        <v>200024001010.4</v>
      </c>
      <c r="B704" s="26">
        <v>699</v>
      </c>
      <c r="C704" s="26">
        <v>2000</v>
      </c>
      <c r="D704" s="26" t="s">
        <v>1481</v>
      </c>
      <c r="E704" s="26">
        <f>+Hoja1!S704</f>
        <v>2400</v>
      </c>
      <c r="F704" s="26" t="s">
        <v>1632</v>
      </c>
      <c r="G704" s="26">
        <v>10</v>
      </c>
      <c r="H704" s="26" t="s">
        <v>882</v>
      </c>
      <c r="I704" s="26" t="s">
        <v>865</v>
      </c>
      <c r="J704" s="26" t="s">
        <v>867</v>
      </c>
      <c r="K704" s="26" t="s">
        <v>878</v>
      </c>
      <c r="L704" s="26" t="s">
        <v>1507</v>
      </c>
      <c r="M704" s="26" t="s">
        <v>1509</v>
      </c>
    </row>
    <row r="705" spans="1:13">
      <c r="A705" s="26" t="str">
        <f t="shared" si="11"/>
        <v>200024001010.4</v>
      </c>
      <c r="B705" s="26">
        <v>700</v>
      </c>
      <c r="C705" s="26">
        <v>2000</v>
      </c>
      <c r="D705" s="26" t="s">
        <v>1481</v>
      </c>
      <c r="E705" s="26">
        <f>+Hoja1!S705</f>
        <v>2400</v>
      </c>
      <c r="F705" s="26" t="s">
        <v>1632</v>
      </c>
      <c r="G705" s="26">
        <v>10</v>
      </c>
      <c r="H705" s="26" t="s">
        <v>882</v>
      </c>
      <c r="I705" s="26" t="s">
        <v>865</v>
      </c>
      <c r="J705" s="26" t="s">
        <v>867</v>
      </c>
      <c r="K705" s="26" t="s">
        <v>807</v>
      </c>
      <c r="L705" s="26" t="s">
        <v>1507</v>
      </c>
      <c r="M705" s="26" t="s">
        <v>1509</v>
      </c>
    </row>
    <row r="706" spans="1:13">
      <c r="A706" s="26" t="str">
        <f t="shared" si="11"/>
        <v>200024001010.4</v>
      </c>
      <c r="B706" s="26">
        <v>701</v>
      </c>
      <c r="C706" s="26">
        <v>2000</v>
      </c>
      <c r="D706" s="26" t="s">
        <v>1481</v>
      </c>
      <c r="E706" s="26">
        <f>+Hoja1!S706</f>
        <v>2400</v>
      </c>
      <c r="F706" s="26" t="s">
        <v>1632</v>
      </c>
      <c r="G706" s="26">
        <v>10</v>
      </c>
      <c r="H706" s="26" t="s">
        <v>882</v>
      </c>
      <c r="I706" s="26" t="s">
        <v>865</v>
      </c>
      <c r="J706" s="26" t="s">
        <v>867</v>
      </c>
      <c r="K706" s="26" t="s">
        <v>808</v>
      </c>
      <c r="L706" s="26" t="s">
        <v>1507</v>
      </c>
      <c r="M706" s="26" t="s">
        <v>1509</v>
      </c>
    </row>
    <row r="707" spans="1:13">
      <c r="A707" s="26" t="str">
        <f t="shared" si="11"/>
        <v>200024001010.4</v>
      </c>
      <c r="B707" s="26">
        <v>702</v>
      </c>
      <c r="C707" s="26">
        <v>2000</v>
      </c>
      <c r="D707" s="26" t="s">
        <v>1481</v>
      </c>
      <c r="E707" s="26">
        <f>+Hoja1!S707</f>
        <v>2400</v>
      </c>
      <c r="F707" s="26" t="s">
        <v>1632</v>
      </c>
      <c r="G707" s="26">
        <v>10</v>
      </c>
      <c r="H707" s="26" t="s">
        <v>882</v>
      </c>
      <c r="I707" s="26" t="s">
        <v>865</v>
      </c>
      <c r="J707" s="26" t="s">
        <v>867</v>
      </c>
      <c r="K707" s="26" t="s">
        <v>848</v>
      </c>
      <c r="L707" s="26" t="s">
        <v>1507</v>
      </c>
      <c r="M707" s="26" t="s">
        <v>1509</v>
      </c>
    </row>
    <row r="708" spans="1:13">
      <c r="A708" s="26" t="str">
        <f t="shared" si="11"/>
        <v>200024001010.4</v>
      </c>
      <c r="B708" s="26">
        <v>703</v>
      </c>
      <c r="C708" s="26">
        <v>2000</v>
      </c>
      <c r="D708" s="26" t="s">
        <v>1481</v>
      </c>
      <c r="E708" s="26">
        <f>+Hoja1!S708</f>
        <v>2400</v>
      </c>
      <c r="F708" s="26" t="s">
        <v>1632</v>
      </c>
      <c r="G708" s="26">
        <v>10</v>
      </c>
      <c r="H708" s="26" t="s">
        <v>882</v>
      </c>
      <c r="I708" s="26" t="s">
        <v>865</v>
      </c>
      <c r="J708" s="26" t="s">
        <v>867</v>
      </c>
      <c r="K708" s="26" t="s">
        <v>849</v>
      </c>
      <c r="L708" s="26" t="s">
        <v>1507</v>
      </c>
      <c r="M708" s="26" t="s">
        <v>1509</v>
      </c>
    </row>
    <row r="709" spans="1:13">
      <c r="A709" s="26" t="str">
        <f t="shared" si="11"/>
        <v>200024001010.4</v>
      </c>
      <c r="B709" s="26">
        <v>704</v>
      </c>
      <c r="C709" s="26">
        <v>2000</v>
      </c>
      <c r="D709" s="26" t="s">
        <v>1481</v>
      </c>
      <c r="E709" s="26">
        <f>+Hoja1!S709</f>
        <v>2400</v>
      </c>
      <c r="F709" s="26" t="s">
        <v>1632</v>
      </c>
      <c r="G709" s="26">
        <v>10</v>
      </c>
      <c r="H709" s="26" t="s">
        <v>882</v>
      </c>
      <c r="I709" s="26" t="s">
        <v>865</v>
      </c>
      <c r="J709" s="26" t="s">
        <v>867</v>
      </c>
      <c r="K709" s="26" t="s">
        <v>852</v>
      </c>
      <c r="L709" s="26" t="s">
        <v>1507</v>
      </c>
      <c r="M709" s="26" t="s">
        <v>1509</v>
      </c>
    </row>
    <row r="710" spans="1:13">
      <c r="A710" s="26" t="str">
        <f t="shared" si="11"/>
        <v>200024001010.4</v>
      </c>
      <c r="B710" s="26">
        <v>705</v>
      </c>
      <c r="C710" s="26">
        <v>2000</v>
      </c>
      <c r="D710" s="26" t="s">
        <v>1481</v>
      </c>
      <c r="E710" s="26">
        <f>+Hoja1!S710</f>
        <v>2400</v>
      </c>
      <c r="F710" s="26" t="s">
        <v>1632</v>
      </c>
      <c r="G710" s="26">
        <v>10</v>
      </c>
      <c r="H710" s="26" t="s">
        <v>882</v>
      </c>
      <c r="I710" s="26" t="s">
        <v>865</v>
      </c>
      <c r="J710" s="26" t="s">
        <v>867</v>
      </c>
      <c r="K710" s="26" t="s">
        <v>853</v>
      </c>
      <c r="L710" s="26" t="s">
        <v>1507</v>
      </c>
      <c r="M710" s="26" t="s">
        <v>1509</v>
      </c>
    </row>
    <row r="711" spans="1:13">
      <c r="A711" s="26" t="str">
        <f t="shared" si="11"/>
        <v>200024001010.4</v>
      </c>
      <c r="B711" s="26">
        <v>706</v>
      </c>
      <c r="C711" s="26">
        <v>2000</v>
      </c>
      <c r="D711" s="26" t="s">
        <v>1481</v>
      </c>
      <c r="E711" s="26">
        <f>+Hoja1!S711</f>
        <v>2400</v>
      </c>
      <c r="F711" s="26" t="s">
        <v>1632</v>
      </c>
      <c r="G711" s="26">
        <v>10</v>
      </c>
      <c r="H711" s="26" t="s">
        <v>882</v>
      </c>
      <c r="I711" s="26" t="s">
        <v>865</v>
      </c>
      <c r="J711" s="26" t="s">
        <v>867</v>
      </c>
      <c r="K711" s="26" t="s">
        <v>854</v>
      </c>
      <c r="L711" s="26" t="s">
        <v>1507</v>
      </c>
      <c r="M711" s="26" t="s">
        <v>1509</v>
      </c>
    </row>
    <row r="712" spans="1:13">
      <c r="A712" s="26" t="str">
        <f t="shared" si="11"/>
        <v>200024001010.4</v>
      </c>
      <c r="B712" s="26">
        <v>707</v>
      </c>
      <c r="C712" s="26">
        <v>2000</v>
      </c>
      <c r="D712" s="26" t="s">
        <v>1481</v>
      </c>
      <c r="E712" s="26">
        <f>+Hoja1!S712</f>
        <v>2400</v>
      </c>
      <c r="F712" s="26" t="s">
        <v>1632</v>
      </c>
      <c r="G712" s="26">
        <v>10</v>
      </c>
      <c r="H712" s="26" t="s">
        <v>882</v>
      </c>
      <c r="I712" s="26" t="s">
        <v>865</v>
      </c>
      <c r="J712" s="26" t="s">
        <v>867</v>
      </c>
      <c r="K712" s="26" t="s">
        <v>855</v>
      </c>
      <c r="L712" s="26" t="s">
        <v>1507</v>
      </c>
      <c r="M712" s="26" t="s">
        <v>1509</v>
      </c>
    </row>
    <row r="713" spans="1:13">
      <c r="A713" s="26" t="str">
        <f t="shared" si="11"/>
        <v>200024001010.4</v>
      </c>
      <c r="B713" s="26">
        <v>708</v>
      </c>
      <c r="C713" s="26">
        <v>2000</v>
      </c>
      <c r="D713" s="26" t="s">
        <v>1481</v>
      </c>
      <c r="E713" s="26">
        <f>+Hoja1!S713</f>
        <v>2400</v>
      </c>
      <c r="F713" s="26" t="s">
        <v>1632</v>
      </c>
      <c r="G713" s="26">
        <v>10</v>
      </c>
      <c r="H713" s="26" t="s">
        <v>882</v>
      </c>
      <c r="I713" s="26" t="s">
        <v>865</v>
      </c>
      <c r="J713" s="26" t="s">
        <v>867</v>
      </c>
      <c r="K713" s="26" t="s">
        <v>857</v>
      </c>
      <c r="L713" s="26" t="s">
        <v>1507</v>
      </c>
      <c r="M713" s="26" t="s">
        <v>1509</v>
      </c>
    </row>
    <row r="714" spans="1:13">
      <c r="A714" s="26" t="str">
        <f t="shared" ref="A714:A777" si="12">+C714&amp;E714&amp;G714&amp;I714</f>
        <v>200024001010.4</v>
      </c>
      <c r="B714" s="26">
        <v>709</v>
      </c>
      <c r="C714" s="26">
        <v>2000</v>
      </c>
      <c r="D714" s="26" t="s">
        <v>1481</v>
      </c>
      <c r="E714" s="26">
        <f>+Hoja1!S714</f>
        <v>2400</v>
      </c>
      <c r="F714" s="26" t="s">
        <v>1632</v>
      </c>
      <c r="G714" s="26">
        <v>10</v>
      </c>
      <c r="H714" s="26" t="s">
        <v>882</v>
      </c>
      <c r="I714" s="26" t="s">
        <v>865</v>
      </c>
      <c r="J714" s="26" t="s">
        <v>867</v>
      </c>
      <c r="K714" s="26" t="s">
        <v>858</v>
      </c>
      <c r="L714" s="26" t="s">
        <v>1507</v>
      </c>
      <c r="M714" s="26" t="s">
        <v>1509</v>
      </c>
    </row>
    <row r="715" spans="1:13">
      <c r="A715" s="26" t="str">
        <f t="shared" si="12"/>
        <v>200024001010.4</v>
      </c>
      <c r="B715" s="26">
        <v>710</v>
      </c>
      <c r="C715" s="26">
        <v>2000</v>
      </c>
      <c r="D715" s="26" t="s">
        <v>1481</v>
      </c>
      <c r="E715" s="26">
        <f>+Hoja1!S715</f>
        <v>2400</v>
      </c>
      <c r="F715" s="26" t="s">
        <v>1632</v>
      </c>
      <c r="G715" s="26">
        <v>10</v>
      </c>
      <c r="H715" s="26" t="s">
        <v>882</v>
      </c>
      <c r="I715" s="26" t="s">
        <v>865</v>
      </c>
      <c r="J715" s="26" t="s">
        <v>867</v>
      </c>
      <c r="K715" s="26" t="s">
        <v>879</v>
      </c>
      <c r="L715" s="26" t="s">
        <v>1507</v>
      </c>
      <c r="M715" s="26" t="s">
        <v>1509</v>
      </c>
    </row>
    <row r="716" spans="1:13">
      <c r="A716" s="26" t="str">
        <f t="shared" si="12"/>
        <v>200024001010.4</v>
      </c>
      <c r="B716" s="26">
        <v>711</v>
      </c>
      <c r="C716" s="26">
        <v>2000</v>
      </c>
      <c r="D716" s="26" t="s">
        <v>1481</v>
      </c>
      <c r="E716" s="26">
        <f>+Hoja1!S716</f>
        <v>2400</v>
      </c>
      <c r="F716" s="26" t="s">
        <v>1632</v>
      </c>
      <c r="G716" s="26">
        <v>10</v>
      </c>
      <c r="H716" s="26" t="s">
        <v>882</v>
      </c>
      <c r="I716" s="26" t="s">
        <v>865</v>
      </c>
      <c r="J716" s="26" t="s">
        <v>867</v>
      </c>
      <c r="K716" s="26" t="s">
        <v>880</v>
      </c>
      <c r="L716" s="26" t="s">
        <v>1507</v>
      </c>
      <c r="M716" s="26" t="s">
        <v>1509</v>
      </c>
    </row>
    <row r="717" spans="1:13">
      <c r="A717" s="26" t="str">
        <f t="shared" si="12"/>
        <v>200024001010.4</v>
      </c>
      <c r="B717" s="26">
        <v>712</v>
      </c>
      <c r="C717" s="26">
        <v>2000</v>
      </c>
      <c r="D717" s="26" t="s">
        <v>1481</v>
      </c>
      <c r="E717" s="26">
        <f>+Hoja1!S717</f>
        <v>2400</v>
      </c>
      <c r="F717" s="26" t="s">
        <v>1632</v>
      </c>
      <c r="G717" s="26">
        <v>10</v>
      </c>
      <c r="H717" s="26" t="s">
        <v>882</v>
      </c>
      <c r="I717" s="26" t="s">
        <v>865</v>
      </c>
      <c r="J717" s="26" t="s">
        <v>867</v>
      </c>
      <c r="K717" s="26" t="s">
        <v>881</v>
      </c>
      <c r="L717" s="26" t="s">
        <v>1507</v>
      </c>
      <c r="M717" s="26" t="s">
        <v>1509</v>
      </c>
    </row>
    <row r="718" spans="1:13">
      <c r="A718" s="26" t="str">
        <f t="shared" si="12"/>
        <v>200024001010.4</v>
      </c>
      <c r="B718" s="26">
        <v>713</v>
      </c>
      <c r="C718" s="26">
        <v>2000</v>
      </c>
      <c r="D718" s="26" t="s">
        <v>1481</v>
      </c>
      <c r="E718" s="26">
        <f>+Hoja1!S718</f>
        <v>2400</v>
      </c>
      <c r="F718" s="26" t="s">
        <v>1632</v>
      </c>
      <c r="G718" s="26">
        <v>10</v>
      </c>
      <c r="H718" s="26" t="s">
        <v>882</v>
      </c>
      <c r="I718" s="26" t="s">
        <v>865</v>
      </c>
      <c r="J718" s="26" t="s">
        <v>867</v>
      </c>
      <c r="K718" s="26" t="s">
        <v>883</v>
      </c>
      <c r="L718" s="26" t="s">
        <v>1507</v>
      </c>
      <c r="M718" s="26" t="s">
        <v>1509</v>
      </c>
    </row>
    <row r="719" spans="1:13">
      <c r="A719" s="26" t="str">
        <f t="shared" si="12"/>
        <v>200024001010.4</v>
      </c>
      <c r="B719" s="26">
        <v>714</v>
      </c>
      <c r="C719" s="26">
        <v>2000</v>
      </c>
      <c r="D719" s="26" t="s">
        <v>1481</v>
      </c>
      <c r="E719" s="26">
        <f>+Hoja1!S719</f>
        <v>2400</v>
      </c>
      <c r="F719" s="26" t="s">
        <v>1632</v>
      </c>
      <c r="G719" s="26">
        <v>10</v>
      </c>
      <c r="H719" s="26" t="s">
        <v>882</v>
      </c>
      <c r="I719" s="26" t="s">
        <v>865</v>
      </c>
      <c r="J719" s="26" t="s">
        <v>867</v>
      </c>
      <c r="K719" s="26" t="s">
        <v>884</v>
      </c>
      <c r="L719" s="26" t="s">
        <v>1507</v>
      </c>
      <c r="M719" s="26" t="s">
        <v>1509</v>
      </c>
    </row>
    <row r="720" spans="1:13">
      <c r="A720" s="26" t="str">
        <f t="shared" si="12"/>
        <v>200024001010.4</v>
      </c>
      <c r="B720" s="26">
        <v>715</v>
      </c>
      <c r="C720" s="26">
        <v>2000</v>
      </c>
      <c r="D720" s="26" t="s">
        <v>1481</v>
      </c>
      <c r="E720" s="26">
        <f>+Hoja1!S720</f>
        <v>2400</v>
      </c>
      <c r="F720" s="26" t="s">
        <v>1632</v>
      </c>
      <c r="G720" s="26">
        <v>10</v>
      </c>
      <c r="H720" s="26" t="s">
        <v>882</v>
      </c>
      <c r="I720" s="26" t="s">
        <v>865</v>
      </c>
      <c r="J720" s="26" t="s">
        <v>867</v>
      </c>
      <c r="K720" s="26" t="s">
        <v>885</v>
      </c>
      <c r="L720" s="26" t="s">
        <v>1507</v>
      </c>
      <c r="M720" s="26" t="s">
        <v>1509</v>
      </c>
    </row>
    <row r="721" spans="1:13">
      <c r="A721" s="26" t="str">
        <f t="shared" si="12"/>
        <v>200024001010.4</v>
      </c>
      <c r="B721" s="26">
        <v>716</v>
      </c>
      <c r="C721" s="26">
        <v>2000</v>
      </c>
      <c r="D721" s="26" t="s">
        <v>1481</v>
      </c>
      <c r="E721" s="26">
        <f>+Hoja1!S721</f>
        <v>2400</v>
      </c>
      <c r="F721" s="26" t="s">
        <v>1632</v>
      </c>
      <c r="G721" s="26">
        <v>10</v>
      </c>
      <c r="H721" s="26" t="s">
        <v>882</v>
      </c>
      <c r="I721" s="26" t="s">
        <v>865</v>
      </c>
      <c r="J721" s="26" t="s">
        <v>867</v>
      </c>
      <c r="K721" s="26" t="s">
        <v>886</v>
      </c>
      <c r="L721" s="26" t="s">
        <v>1507</v>
      </c>
      <c r="M721" s="26" t="s">
        <v>1509</v>
      </c>
    </row>
    <row r="722" spans="1:13">
      <c r="A722" s="26" t="str">
        <f t="shared" si="12"/>
        <v>200024001010.4</v>
      </c>
      <c r="B722" s="26">
        <v>717</v>
      </c>
      <c r="C722" s="26">
        <v>2000</v>
      </c>
      <c r="D722" s="26" t="s">
        <v>1481</v>
      </c>
      <c r="E722" s="26">
        <f>+Hoja1!S722</f>
        <v>2400</v>
      </c>
      <c r="F722" s="26" t="s">
        <v>1632</v>
      </c>
      <c r="G722" s="26">
        <v>10</v>
      </c>
      <c r="H722" s="26" t="s">
        <v>882</v>
      </c>
      <c r="I722" s="26" t="s">
        <v>865</v>
      </c>
      <c r="J722" s="26" t="s">
        <v>867</v>
      </c>
      <c r="K722" s="26" t="s">
        <v>815</v>
      </c>
      <c r="L722" s="26" t="s">
        <v>1507</v>
      </c>
      <c r="M722" s="26" t="s">
        <v>1509</v>
      </c>
    </row>
    <row r="723" spans="1:13">
      <c r="A723" s="26" t="str">
        <f t="shared" si="12"/>
        <v>200024001010.4</v>
      </c>
      <c r="B723" s="26">
        <v>718</v>
      </c>
      <c r="C723" s="26">
        <v>2000</v>
      </c>
      <c r="D723" s="26" t="s">
        <v>1481</v>
      </c>
      <c r="E723" s="26">
        <f>+Hoja1!S723</f>
        <v>2400</v>
      </c>
      <c r="F723" s="26" t="s">
        <v>1632</v>
      </c>
      <c r="G723" s="26">
        <v>10</v>
      </c>
      <c r="H723" s="26" t="s">
        <v>882</v>
      </c>
      <c r="I723" s="26" t="s">
        <v>865</v>
      </c>
      <c r="J723" s="26" t="s">
        <v>867</v>
      </c>
      <c r="K723" s="26" t="s">
        <v>817</v>
      </c>
      <c r="L723" s="26" t="s">
        <v>1507</v>
      </c>
      <c r="M723" s="26" t="s">
        <v>1509</v>
      </c>
    </row>
    <row r="724" spans="1:13">
      <c r="A724" s="26" t="str">
        <f t="shared" si="12"/>
        <v>200024001010.4</v>
      </c>
      <c r="B724" s="26">
        <v>719</v>
      </c>
      <c r="C724" s="26">
        <v>2000</v>
      </c>
      <c r="D724" s="26" t="s">
        <v>1481</v>
      </c>
      <c r="E724" s="26">
        <f>+Hoja1!S724</f>
        <v>2400</v>
      </c>
      <c r="F724" s="26" t="s">
        <v>1632</v>
      </c>
      <c r="G724" s="26">
        <v>10</v>
      </c>
      <c r="H724" s="26" t="s">
        <v>882</v>
      </c>
      <c r="I724" s="26" t="s">
        <v>865</v>
      </c>
      <c r="J724" s="26" t="s">
        <v>867</v>
      </c>
      <c r="K724" s="26" t="s">
        <v>859</v>
      </c>
      <c r="L724" s="26" t="s">
        <v>1507</v>
      </c>
      <c r="M724" s="26" t="s">
        <v>1509</v>
      </c>
    </row>
    <row r="725" spans="1:13">
      <c r="A725" s="26" t="str">
        <f t="shared" si="12"/>
        <v>200024001010.4</v>
      </c>
      <c r="B725" s="26">
        <v>720</v>
      </c>
      <c r="C725" s="26">
        <v>2000</v>
      </c>
      <c r="D725" s="26" t="s">
        <v>1481</v>
      </c>
      <c r="E725" s="26">
        <f>+Hoja1!S725</f>
        <v>2400</v>
      </c>
      <c r="F725" s="26" t="s">
        <v>1632</v>
      </c>
      <c r="G725" s="26">
        <v>10</v>
      </c>
      <c r="H725" s="26" t="s">
        <v>882</v>
      </c>
      <c r="I725" s="26" t="s">
        <v>865</v>
      </c>
      <c r="J725" s="26" t="s">
        <v>867</v>
      </c>
      <c r="K725" s="26" t="s">
        <v>819</v>
      </c>
      <c r="L725" s="26" t="s">
        <v>1507</v>
      </c>
      <c r="M725" s="26" t="s">
        <v>1509</v>
      </c>
    </row>
    <row r="726" spans="1:13">
      <c r="A726" s="26" t="str">
        <f t="shared" si="12"/>
        <v>200024001010.4</v>
      </c>
      <c r="B726" s="26">
        <v>721</v>
      </c>
      <c r="C726" s="26">
        <v>2000</v>
      </c>
      <c r="D726" s="26" t="s">
        <v>1481</v>
      </c>
      <c r="E726" s="26">
        <f>+Hoja1!S726</f>
        <v>2400</v>
      </c>
      <c r="F726" s="26" t="s">
        <v>1632</v>
      </c>
      <c r="G726" s="26">
        <v>10</v>
      </c>
      <c r="H726" s="26" t="s">
        <v>882</v>
      </c>
      <c r="I726" s="26" t="s">
        <v>865</v>
      </c>
      <c r="J726" s="26" t="s">
        <v>867</v>
      </c>
      <c r="K726" s="26" t="s">
        <v>860</v>
      </c>
      <c r="L726" s="26" t="s">
        <v>1507</v>
      </c>
      <c r="M726" s="26" t="s">
        <v>1509</v>
      </c>
    </row>
    <row r="727" spans="1:13">
      <c r="A727" s="26" t="str">
        <f t="shared" si="12"/>
        <v>200024001010.4</v>
      </c>
      <c r="B727" s="26">
        <v>722</v>
      </c>
      <c r="C727" s="26">
        <v>2000</v>
      </c>
      <c r="D727" s="26" t="s">
        <v>1481</v>
      </c>
      <c r="E727" s="26">
        <f>+Hoja1!S727</f>
        <v>2400</v>
      </c>
      <c r="F727" s="26" t="s">
        <v>1632</v>
      </c>
      <c r="G727" s="26">
        <v>10</v>
      </c>
      <c r="H727" s="26" t="s">
        <v>882</v>
      </c>
      <c r="I727" s="26" t="s">
        <v>865</v>
      </c>
      <c r="J727" s="26" t="s">
        <v>867</v>
      </c>
      <c r="K727" s="26" t="s">
        <v>887</v>
      </c>
      <c r="L727" s="26" t="s">
        <v>1507</v>
      </c>
      <c r="M727" s="26" t="s">
        <v>1509</v>
      </c>
    </row>
    <row r="728" spans="1:13">
      <c r="A728" s="26" t="str">
        <f t="shared" si="12"/>
        <v>200024001010.4</v>
      </c>
      <c r="B728" s="26">
        <v>723</v>
      </c>
      <c r="C728" s="26">
        <v>2000</v>
      </c>
      <c r="D728" s="26" t="s">
        <v>1481</v>
      </c>
      <c r="E728" s="26">
        <f>+Hoja1!S728</f>
        <v>2400</v>
      </c>
      <c r="F728" s="26" t="s">
        <v>1632</v>
      </c>
      <c r="G728" s="26">
        <v>10</v>
      </c>
      <c r="H728" s="26" t="s">
        <v>882</v>
      </c>
      <c r="I728" s="26" t="s">
        <v>865</v>
      </c>
      <c r="J728" s="26" t="s">
        <v>867</v>
      </c>
      <c r="K728" s="26" t="s">
        <v>862</v>
      </c>
      <c r="L728" s="26" t="s">
        <v>1507</v>
      </c>
      <c r="M728" s="26" t="s">
        <v>1509</v>
      </c>
    </row>
    <row r="729" spans="1:13">
      <c r="A729" s="26" t="str">
        <f t="shared" si="12"/>
        <v>200024001010.4</v>
      </c>
      <c r="B729" s="26">
        <v>724</v>
      </c>
      <c r="C729" s="26">
        <v>2000</v>
      </c>
      <c r="D729" s="26" t="s">
        <v>1481</v>
      </c>
      <c r="E729" s="26">
        <f>+Hoja1!S729</f>
        <v>2400</v>
      </c>
      <c r="F729" s="26" t="s">
        <v>1632</v>
      </c>
      <c r="G729" s="26">
        <v>10</v>
      </c>
      <c r="H729" s="26" t="s">
        <v>882</v>
      </c>
      <c r="I729" s="26" t="s">
        <v>865</v>
      </c>
      <c r="J729" s="26" t="s">
        <v>867</v>
      </c>
      <c r="K729" s="26" t="s">
        <v>863</v>
      </c>
      <c r="L729" s="26" t="s">
        <v>1507</v>
      </c>
      <c r="M729" s="26" t="s">
        <v>1509</v>
      </c>
    </row>
    <row r="730" spans="1:13">
      <c r="A730" s="26" t="str">
        <f t="shared" si="12"/>
        <v>200024001010.4</v>
      </c>
      <c r="B730" s="26">
        <v>725</v>
      </c>
      <c r="C730" s="26">
        <v>2000</v>
      </c>
      <c r="D730" s="26" t="s">
        <v>1481</v>
      </c>
      <c r="E730" s="26">
        <f>+Hoja1!S730</f>
        <v>2400</v>
      </c>
      <c r="F730" s="26" t="s">
        <v>1632</v>
      </c>
      <c r="G730" s="26">
        <v>10</v>
      </c>
      <c r="H730" s="26" t="s">
        <v>882</v>
      </c>
      <c r="I730" s="26" t="s">
        <v>865</v>
      </c>
      <c r="J730" s="26" t="s">
        <v>867</v>
      </c>
      <c r="K730" s="26" t="s">
        <v>826</v>
      </c>
      <c r="L730" s="26" t="s">
        <v>1507</v>
      </c>
      <c r="M730" s="26" t="s">
        <v>1509</v>
      </c>
    </row>
    <row r="731" spans="1:13">
      <c r="A731" s="26" t="str">
        <f t="shared" si="12"/>
        <v>200024001010.4</v>
      </c>
      <c r="B731" s="26">
        <v>726</v>
      </c>
      <c r="C731" s="26">
        <v>2000</v>
      </c>
      <c r="D731" s="26" t="s">
        <v>1481</v>
      </c>
      <c r="E731" s="26">
        <f>+Hoja1!S731</f>
        <v>2400</v>
      </c>
      <c r="F731" s="26" t="s">
        <v>1632</v>
      </c>
      <c r="G731" s="26">
        <v>10</v>
      </c>
      <c r="H731" s="26" t="s">
        <v>882</v>
      </c>
      <c r="I731" s="26" t="s">
        <v>865</v>
      </c>
      <c r="J731" s="26" t="s">
        <v>867</v>
      </c>
      <c r="K731" s="26" t="s">
        <v>864</v>
      </c>
      <c r="L731" s="26" t="s">
        <v>1507</v>
      </c>
      <c r="M731" s="26" t="s">
        <v>1509</v>
      </c>
    </row>
    <row r="732" spans="1:13">
      <c r="A732" s="26" t="str">
        <f t="shared" si="12"/>
        <v>200024001010.4</v>
      </c>
      <c r="B732" s="26">
        <v>727</v>
      </c>
      <c r="C732" s="26">
        <v>2000</v>
      </c>
      <c r="D732" s="26" t="s">
        <v>1481</v>
      </c>
      <c r="E732" s="26">
        <f>+Hoja1!S732</f>
        <v>2400</v>
      </c>
      <c r="F732" s="26" t="s">
        <v>1632</v>
      </c>
      <c r="G732" s="26">
        <v>10</v>
      </c>
      <c r="H732" s="26" t="s">
        <v>882</v>
      </c>
      <c r="I732" s="26" t="s">
        <v>865</v>
      </c>
      <c r="J732" s="26" t="s">
        <v>867</v>
      </c>
      <c r="K732" s="26" t="s">
        <v>829</v>
      </c>
      <c r="L732" s="26" t="s">
        <v>1507</v>
      </c>
      <c r="M732" s="26" t="s">
        <v>1509</v>
      </c>
    </row>
    <row r="733" spans="1:13">
      <c r="A733" s="26" t="str">
        <f t="shared" si="12"/>
        <v>200024001010.5</v>
      </c>
      <c r="B733" s="26">
        <v>728</v>
      </c>
      <c r="C733" s="26">
        <v>2000</v>
      </c>
      <c r="D733" s="26" t="s">
        <v>1481</v>
      </c>
      <c r="E733" s="26">
        <f>+Hoja1!S733</f>
        <v>2400</v>
      </c>
      <c r="F733" s="26" t="s">
        <v>1632</v>
      </c>
      <c r="G733" s="26">
        <v>10</v>
      </c>
      <c r="H733" s="26" t="s">
        <v>882</v>
      </c>
      <c r="I733" s="26" t="s">
        <v>888</v>
      </c>
      <c r="J733" s="26" t="s">
        <v>889</v>
      </c>
      <c r="K733" s="26" t="s">
        <v>846</v>
      </c>
      <c r="L733" s="26" t="s">
        <v>1507</v>
      </c>
      <c r="M733" s="26" t="s">
        <v>1509</v>
      </c>
    </row>
    <row r="734" spans="1:13">
      <c r="A734" s="26" t="str">
        <f t="shared" si="12"/>
        <v>200024001010.5</v>
      </c>
      <c r="B734" s="26">
        <v>729</v>
      </c>
      <c r="C734" s="26">
        <v>2000</v>
      </c>
      <c r="D734" s="26" t="s">
        <v>1481</v>
      </c>
      <c r="E734" s="26">
        <f>+Hoja1!S734</f>
        <v>2400</v>
      </c>
      <c r="F734" s="26" t="s">
        <v>1632</v>
      </c>
      <c r="G734" s="26">
        <v>10</v>
      </c>
      <c r="H734" s="26" t="s">
        <v>882</v>
      </c>
      <c r="I734" s="26" t="s">
        <v>888</v>
      </c>
      <c r="J734" s="26" t="s">
        <v>889</v>
      </c>
      <c r="K734" s="26" t="s">
        <v>799</v>
      </c>
      <c r="L734" s="26" t="s">
        <v>1507</v>
      </c>
      <c r="M734" s="26" t="s">
        <v>1509</v>
      </c>
    </row>
    <row r="735" spans="1:13">
      <c r="A735" s="26" t="str">
        <f t="shared" si="12"/>
        <v>200024001010.5</v>
      </c>
      <c r="B735" s="26">
        <v>730</v>
      </c>
      <c r="C735" s="26">
        <v>2000</v>
      </c>
      <c r="D735" s="26" t="s">
        <v>1481</v>
      </c>
      <c r="E735" s="26">
        <f>+Hoja1!S735</f>
        <v>2400</v>
      </c>
      <c r="F735" s="26" t="s">
        <v>1632</v>
      </c>
      <c r="G735" s="26">
        <v>10</v>
      </c>
      <c r="H735" s="26" t="s">
        <v>882</v>
      </c>
      <c r="I735" s="26" t="s">
        <v>888</v>
      </c>
      <c r="J735" s="26" t="s">
        <v>889</v>
      </c>
      <c r="K735" s="26" t="s">
        <v>800</v>
      </c>
      <c r="L735" s="26" t="s">
        <v>1507</v>
      </c>
      <c r="M735" s="26" t="s">
        <v>1509</v>
      </c>
    </row>
    <row r="736" spans="1:13">
      <c r="A736" s="26" t="str">
        <f t="shared" si="12"/>
        <v>200024001010.5</v>
      </c>
      <c r="B736" s="26">
        <v>731</v>
      </c>
      <c r="C736" s="26">
        <v>2000</v>
      </c>
      <c r="D736" s="26" t="s">
        <v>1481</v>
      </c>
      <c r="E736" s="26">
        <f>+Hoja1!S736</f>
        <v>2400</v>
      </c>
      <c r="F736" s="26" t="s">
        <v>1632</v>
      </c>
      <c r="G736" s="26">
        <v>10</v>
      </c>
      <c r="H736" s="26" t="s">
        <v>882</v>
      </c>
      <c r="I736" s="26" t="s">
        <v>888</v>
      </c>
      <c r="J736" s="26" t="s">
        <v>889</v>
      </c>
      <c r="K736" s="26" t="s">
        <v>847</v>
      </c>
      <c r="L736" s="26" t="s">
        <v>1507</v>
      </c>
      <c r="M736" s="26" t="s">
        <v>1509</v>
      </c>
    </row>
    <row r="737" spans="1:13">
      <c r="A737" s="26" t="str">
        <f t="shared" si="12"/>
        <v>200024001010.5</v>
      </c>
      <c r="B737" s="26">
        <v>732</v>
      </c>
      <c r="C737" s="26">
        <v>2000</v>
      </c>
      <c r="D737" s="26" t="s">
        <v>1481</v>
      </c>
      <c r="E737" s="26">
        <f>+Hoja1!S737</f>
        <v>2400</v>
      </c>
      <c r="F737" s="26" t="s">
        <v>1632</v>
      </c>
      <c r="G737" s="26">
        <v>10</v>
      </c>
      <c r="H737" s="26" t="s">
        <v>882</v>
      </c>
      <c r="I737" s="26" t="s">
        <v>888</v>
      </c>
      <c r="J737" s="26" t="s">
        <v>889</v>
      </c>
      <c r="K737" s="26" t="s">
        <v>801</v>
      </c>
      <c r="L737" s="26" t="s">
        <v>1507</v>
      </c>
      <c r="M737" s="26" t="s">
        <v>1509</v>
      </c>
    </row>
    <row r="738" spans="1:13">
      <c r="A738" s="26" t="str">
        <f t="shared" si="12"/>
        <v>200024001010.5</v>
      </c>
      <c r="B738" s="26">
        <v>733</v>
      </c>
      <c r="C738" s="26">
        <v>2000</v>
      </c>
      <c r="D738" s="26" t="s">
        <v>1481</v>
      </c>
      <c r="E738" s="26">
        <f>+Hoja1!S738</f>
        <v>2400</v>
      </c>
      <c r="F738" s="26" t="s">
        <v>1632</v>
      </c>
      <c r="G738" s="26">
        <v>10</v>
      </c>
      <c r="H738" s="26" t="s">
        <v>882</v>
      </c>
      <c r="I738" s="26" t="s">
        <v>888</v>
      </c>
      <c r="J738" s="26" t="s">
        <v>889</v>
      </c>
      <c r="K738" s="26" t="s">
        <v>802</v>
      </c>
      <c r="L738" s="26" t="s">
        <v>1507</v>
      </c>
      <c r="M738" s="26" t="s">
        <v>1509</v>
      </c>
    </row>
    <row r="739" spans="1:13">
      <c r="A739" s="26" t="str">
        <f t="shared" si="12"/>
        <v>200024001010.5</v>
      </c>
      <c r="B739" s="26">
        <v>734</v>
      </c>
      <c r="C739" s="26">
        <v>2000</v>
      </c>
      <c r="D739" s="26" t="s">
        <v>1481</v>
      </c>
      <c r="E739" s="26">
        <f>+Hoja1!S739</f>
        <v>2400</v>
      </c>
      <c r="F739" s="26" t="s">
        <v>1632</v>
      </c>
      <c r="G739" s="26">
        <v>10</v>
      </c>
      <c r="H739" s="26" t="s">
        <v>882</v>
      </c>
      <c r="I739" s="26" t="s">
        <v>888</v>
      </c>
      <c r="J739" s="26" t="s">
        <v>889</v>
      </c>
      <c r="K739" s="26" t="s">
        <v>890</v>
      </c>
      <c r="L739" s="26" t="s">
        <v>1507</v>
      </c>
      <c r="M739" s="26" t="s">
        <v>1509</v>
      </c>
    </row>
    <row r="740" spans="1:13">
      <c r="A740" s="26" t="str">
        <f t="shared" si="12"/>
        <v>200024001010.5</v>
      </c>
      <c r="B740" s="26">
        <v>735</v>
      </c>
      <c r="C740" s="26">
        <v>2000</v>
      </c>
      <c r="D740" s="26" t="s">
        <v>1481</v>
      </c>
      <c r="E740" s="26">
        <f>+Hoja1!S740</f>
        <v>2400</v>
      </c>
      <c r="F740" s="26" t="s">
        <v>1632</v>
      </c>
      <c r="G740" s="26">
        <v>10</v>
      </c>
      <c r="H740" s="26" t="s">
        <v>882</v>
      </c>
      <c r="I740" s="26" t="s">
        <v>888</v>
      </c>
      <c r="J740" s="26" t="s">
        <v>889</v>
      </c>
      <c r="K740" s="26" t="s">
        <v>849</v>
      </c>
      <c r="L740" s="26" t="s">
        <v>1507</v>
      </c>
      <c r="M740" s="26" t="s">
        <v>1509</v>
      </c>
    </row>
    <row r="741" spans="1:13">
      <c r="A741" s="26" t="str">
        <f t="shared" si="12"/>
        <v>200024001010.5</v>
      </c>
      <c r="B741" s="26">
        <v>736</v>
      </c>
      <c r="C741" s="26">
        <v>2000</v>
      </c>
      <c r="D741" s="26" t="s">
        <v>1481</v>
      </c>
      <c r="E741" s="26">
        <f>+Hoja1!S741</f>
        <v>2400</v>
      </c>
      <c r="F741" s="26" t="s">
        <v>1632</v>
      </c>
      <c r="G741" s="26">
        <v>10</v>
      </c>
      <c r="H741" s="26" t="s">
        <v>882</v>
      </c>
      <c r="I741" s="26" t="s">
        <v>888</v>
      </c>
      <c r="J741" s="26" t="s">
        <v>889</v>
      </c>
      <c r="K741" s="26" t="s">
        <v>891</v>
      </c>
      <c r="L741" s="26" t="s">
        <v>1507</v>
      </c>
      <c r="M741" s="26" t="s">
        <v>1509</v>
      </c>
    </row>
    <row r="742" spans="1:13">
      <c r="A742" s="26" t="str">
        <f t="shared" si="12"/>
        <v>200024001010.5</v>
      </c>
      <c r="B742" s="26">
        <v>737</v>
      </c>
      <c r="C742" s="26">
        <v>2000</v>
      </c>
      <c r="D742" s="26" t="s">
        <v>1481</v>
      </c>
      <c r="E742" s="26">
        <f>+Hoja1!S742</f>
        <v>2400</v>
      </c>
      <c r="F742" s="26" t="s">
        <v>1632</v>
      </c>
      <c r="G742" s="26">
        <v>10</v>
      </c>
      <c r="H742" s="26" t="s">
        <v>882</v>
      </c>
      <c r="I742" s="26" t="s">
        <v>888</v>
      </c>
      <c r="J742" s="26" t="s">
        <v>889</v>
      </c>
      <c r="K742" s="26" t="s">
        <v>892</v>
      </c>
      <c r="L742" s="26" t="s">
        <v>1507</v>
      </c>
      <c r="M742" s="26" t="s">
        <v>1509</v>
      </c>
    </row>
    <row r="743" spans="1:13">
      <c r="A743" s="26" t="str">
        <f t="shared" si="12"/>
        <v>200024001010.5</v>
      </c>
      <c r="B743" s="26">
        <v>738</v>
      </c>
      <c r="C743" s="26">
        <v>2000</v>
      </c>
      <c r="D743" s="26" t="s">
        <v>1481</v>
      </c>
      <c r="E743" s="26">
        <f>+Hoja1!S743</f>
        <v>2400</v>
      </c>
      <c r="F743" s="26" t="s">
        <v>1632</v>
      </c>
      <c r="G743" s="26">
        <v>10</v>
      </c>
      <c r="H743" s="26" t="s">
        <v>882</v>
      </c>
      <c r="I743" s="26" t="s">
        <v>888</v>
      </c>
      <c r="J743" s="26" t="s">
        <v>889</v>
      </c>
      <c r="K743" s="26" t="s">
        <v>854</v>
      </c>
      <c r="L743" s="26" t="s">
        <v>1507</v>
      </c>
      <c r="M743" s="26" t="s">
        <v>1509</v>
      </c>
    </row>
    <row r="744" spans="1:13">
      <c r="A744" s="26" t="str">
        <f t="shared" si="12"/>
        <v>200024001010.5</v>
      </c>
      <c r="B744" s="26">
        <v>739</v>
      </c>
      <c r="C744" s="26">
        <v>2000</v>
      </c>
      <c r="D744" s="26" t="s">
        <v>1481</v>
      </c>
      <c r="E744" s="26">
        <f>+Hoja1!S744</f>
        <v>2400</v>
      </c>
      <c r="F744" s="26" t="s">
        <v>1632</v>
      </c>
      <c r="G744" s="26">
        <v>10</v>
      </c>
      <c r="H744" s="26" t="s">
        <v>882</v>
      </c>
      <c r="I744" s="26" t="s">
        <v>888</v>
      </c>
      <c r="J744" s="26" t="s">
        <v>889</v>
      </c>
      <c r="K744" s="26" t="s">
        <v>855</v>
      </c>
      <c r="L744" s="26" t="s">
        <v>1507</v>
      </c>
      <c r="M744" s="26" t="s">
        <v>1509</v>
      </c>
    </row>
    <row r="745" spans="1:13">
      <c r="A745" s="26" t="str">
        <f t="shared" si="12"/>
        <v>200024001010.5</v>
      </c>
      <c r="B745" s="26">
        <v>740</v>
      </c>
      <c r="C745" s="26">
        <v>2000</v>
      </c>
      <c r="D745" s="26" t="s">
        <v>1481</v>
      </c>
      <c r="E745" s="26">
        <f>+Hoja1!S745</f>
        <v>2400</v>
      </c>
      <c r="F745" s="26" t="s">
        <v>1632</v>
      </c>
      <c r="G745" s="26">
        <v>10</v>
      </c>
      <c r="H745" s="26" t="s">
        <v>882</v>
      </c>
      <c r="I745" s="26" t="s">
        <v>888</v>
      </c>
      <c r="J745" s="26" t="s">
        <v>889</v>
      </c>
      <c r="K745" s="26" t="s">
        <v>857</v>
      </c>
      <c r="L745" s="26" t="s">
        <v>1507</v>
      </c>
      <c r="M745" s="26" t="s">
        <v>1509</v>
      </c>
    </row>
    <row r="746" spans="1:13">
      <c r="A746" s="26" t="str">
        <f t="shared" si="12"/>
        <v>200024001010.5</v>
      </c>
      <c r="B746" s="26">
        <v>741</v>
      </c>
      <c r="C746" s="26">
        <v>2000</v>
      </c>
      <c r="D746" s="26" t="s">
        <v>1481</v>
      </c>
      <c r="E746" s="26">
        <f>+Hoja1!S746</f>
        <v>2400</v>
      </c>
      <c r="F746" s="26" t="s">
        <v>1632</v>
      </c>
      <c r="G746" s="26">
        <v>10</v>
      </c>
      <c r="H746" s="26" t="s">
        <v>882</v>
      </c>
      <c r="I746" s="26" t="s">
        <v>888</v>
      </c>
      <c r="J746" s="26" t="s">
        <v>889</v>
      </c>
      <c r="K746" s="26" t="s">
        <v>893</v>
      </c>
      <c r="L746" s="26" t="s">
        <v>1507</v>
      </c>
      <c r="M746" s="26" t="s">
        <v>1509</v>
      </c>
    </row>
    <row r="747" spans="1:13">
      <c r="A747" s="26" t="str">
        <f t="shared" si="12"/>
        <v>200024001010.5</v>
      </c>
      <c r="B747" s="26">
        <v>742</v>
      </c>
      <c r="C747" s="26">
        <v>2000</v>
      </c>
      <c r="D747" s="26" t="s">
        <v>1481</v>
      </c>
      <c r="E747" s="26">
        <f>+Hoja1!S747</f>
        <v>2400</v>
      </c>
      <c r="F747" s="26" t="s">
        <v>1632</v>
      </c>
      <c r="G747" s="26">
        <v>10</v>
      </c>
      <c r="H747" s="26" t="s">
        <v>882</v>
      </c>
      <c r="I747" s="26" t="s">
        <v>888</v>
      </c>
      <c r="J747" s="26" t="s">
        <v>889</v>
      </c>
      <c r="K747" s="26" t="s">
        <v>879</v>
      </c>
      <c r="L747" s="26" t="s">
        <v>1507</v>
      </c>
      <c r="M747" s="26" t="s">
        <v>1509</v>
      </c>
    </row>
    <row r="748" spans="1:13">
      <c r="A748" s="26" t="str">
        <f t="shared" si="12"/>
        <v>200024001010.5</v>
      </c>
      <c r="B748" s="26">
        <v>743</v>
      </c>
      <c r="C748" s="26">
        <v>2000</v>
      </c>
      <c r="D748" s="26" t="s">
        <v>1481</v>
      </c>
      <c r="E748" s="26">
        <f>+Hoja1!S748</f>
        <v>2400</v>
      </c>
      <c r="F748" s="26" t="s">
        <v>1632</v>
      </c>
      <c r="G748" s="26">
        <v>10</v>
      </c>
      <c r="H748" s="26" t="s">
        <v>882</v>
      </c>
      <c r="I748" s="26" t="s">
        <v>888</v>
      </c>
      <c r="J748" s="26" t="s">
        <v>889</v>
      </c>
      <c r="K748" s="26" t="s">
        <v>880</v>
      </c>
      <c r="L748" s="26" t="s">
        <v>1507</v>
      </c>
      <c r="M748" s="26" t="s">
        <v>1509</v>
      </c>
    </row>
    <row r="749" spans="1:13">
      <c r="A749" s="26" t="str">
        <f t="shared" si="12"/>
        <v>200024001010.5</v>
      </c>
      <c r="B749" s="26">
        <v>744</v>
      </c>
      <c r="C749" s="26">
        <v>2000</v>
      </c>
      <c r="D749" s="26" t="s">
        <v>1481</v>
      </c>
      <c r="E749" s="26">
        <f>+Hoja1!S749</f>
        <v>2400</v>
      </c>
      <c r="F749" s="26" t="s">
        <v>1632</v>
      </c>
      <c r="G749" s="26">
        <v>10</v>
      </c>
      <c r="H749" s="26" t="s">
        <v>882</v>
      </c>
      <c r="I749" s="26" t="s">
        <v>888</v>
      </c>
      <c r="J749" s="26" t="s">
        <v>889</v>
      </c>
      <c r="K749" s="26" t="s">
        <v>881</v>
      </c>
      <c r="L749" s="26" t="s">
        <v>1507</v>
      </c>
      <c r="M749" s="26" t="s">
        <v>1509</v>
      </c>
    </row>
    <row r="750" spans="1:13">
      <c r="A750" s="26" t="str">
        <f t="shared" si="12"/>
        <v>200024001010.5</v>
      </c>
      <c r="B750" s="26">
        <v>745</v>
      </c>
      <c r="C750" s="26">
        <v>2000</v>
      </c>
      <c r="D750" s="26" t="s">
        <v>1481</v>
      </c>
      <c r="E750" s="26">
        <f>+Hoja1!S750</f>
        <v>2400</v>
      </c>
      <c r="F750" s="26" t="s">
        <v>1632</v>
      </c>
      <c r="G750" s="26">
        <v>10</v>
      </c>
      <c r="H750" s="26" t="s">
        <v>882</v>
      </c>
      <c r="I750" s="26" t="s">
        <v>888</v>
      </c>
      <c r="J750" s="26" t="s">
        <v>889</v>
      </c>
      <c r="K750" s="26" t="s">
        <v>1574</v>
      </c>
      <c r="L750" s="26" t="s">
        <v>1507</v>
      </c>
      <c r="M750" s="26" t="s">
        <v>1509</v>
      </c>
    </row>
    <row r="751" spans="1:13">
      <c r="A751" s="26" t="str">
        <f t="shared" si="12"/>
        <v>200024001010.5</v>
      </c>
      <c r="B751" s="26">
        <v>746</v>
      </c>
      <c r="C751" s="26">
        <v>2000</v>
      </c>
      <c r="D751" s="26" t="s">
        <v>1481</v>
      </c>
      <c r="E751" s="26">
        <f>+Hoja1!S751</f>
        <v>2400</v>
      </c>
      <c r="F751" s="26" t="s">
        <v>1632</v>
      </c>
      <c r="G751" s="26">
        <v>10</v>
      </c>
      <c r="H751" s="26" t="s">
        <v>882</v>
      </c>
      <c r="I751" s="26" t="s">
        <v>888</v>
      </c>
      <c r="J751" s="26" t="s">
        <v>889</v>
      </c>
      <c r="K751" s="26" t="s">
        <v>884</v>
      </c>
      <c r="L751" s="26" t="s">
        <v>1507</v>
      </c>
      <c r="M751" s="26" t="s">
        <v>1509</v>
      </c>
    </row>
    <row r="752" spans="1:13">
      <c r="A752" s="26" t="str">
        <f t="shared" si="12"/>
        <v>200024001010.5</v>
      </c>
      <c r="B752" s="26">
        <v>747</v>
      </c>
      <c r="C752" s="26">
        <v>2000</v>
      </c>
      <c r="D752" s="26" t="s">
        <v>1481</v>
      </c>
      <c r="E752" s="26">
        <f>+Hoja1!S752</f>
        <v>2400</v>
      </c>
      <c r="F752" s="26" t="s">
        <v>1632</v>
      </c>
      <c r="G752" s="26">
        <v>10</v>
      </c>
      <c r="H752" s="26" t="s">
        <v>882</v>
      </c>
      <c r="I752" s="26" t="s">
        <v>888</v>
      </c>
      <c r="J752" s="26" t="s">
        <v>889</v>
      </c>
      <c r="K752" s="26" t="s">
        <v>885</v>
      </c>
      <c r="L752" s="26" t="s">
        <v>1507</v>
      </c>
      <c r="M752" s="26" t="s">
        <v>1509</v>
      </c>
    </row>
    <row r="753" spans="1:13">
      <c r="A753" s="26" t="str">
        <f t="shared" si="12"/>
        <v>200024001010.5</v>
      </c>
      <c r="B753" s="26">
        <v>748</v>
      </c>
      <c r="C753" s="26">
        <v>2000</v>
      </c>
      <c r="D753" s="26" t="s">
        <v>1481</v>
      </c>
      <c r="E753" s="26">
        <f>+Hoja1!S753</f>
        <v>2400</v>
      </c>
      <c r="F753" s="26" t="s">
        <v>1632</v>
      </c>
      <c r="G753" s="26">
        <v>10</v>
      </c>
      <c r="H753" s="26" t="s">
        <v>882</v>
      </c>
      <c r="I753" s="26" t="s">
        <v>888</v>
      </c>
      <c r="J753" s="26" t="s">
        <v>889</v>
      </c>
      <c r="K753" s="26" t="s">
        <v>886</v>
      </c>
      <c r="L753" s="26" t="s">
        <v>1507</v>
      </c>
      <c r="M753" s="26" t="s">
        <v>1509</v>
      </c>
    </row>
    <row r="754" spans="1:13">
      <c r="A754" s="26" t="str">
        <f t="shared" si="12"/>
        <v>200024001010.5</v>
      </c>
      <c r="B754" s="26">
        <v>749</v>
      </c>
      <c r="C754" s="26">
        <v>2000</v>
      </c>
      <c r="D754" s="26" t="s">
        <v>1481</v>
      </c>
      <c r="E754" s="26">
        <f>+Hoja1!S754</f>
        <v>2400</v>
      </c>
      <c r="F754" s="26" t="s">
        <v>1632</v>
      </c>
      <c r="G754" s="26">
        <v>10</v>
      </c>
      <c r="H754" s="26" t="s">
        <v>882</v>
      </c>
      <c r="I754" s="26" t="s">
        <v>888</v>
      </c>
      <c r="J754" s="26" t="s">
        <v>889</v>
      </c>
      <c r="K754" s="26" t="s">
        <v>815</v>
      </c>
      <c r="L754" s="26" t="s">
        <v>1507</v>
      </c>
      <c r="M754" s="26" t="s">
        <v>1509</v>
      </c>
    </row>
    <row r="755" spans="1:13">
      <c r="A755" s="26" t="str">
        <f t="shared" si="12"/>
        <v>200024001010.5</v>
      </c>
      <c r="B755" s="26">
        <v>750</v>
      </c>
      <c r="C755" s="26">
        <v>2000</v>
      </c>
      <c r="D755" s="26" t="s">
        <v>1481</v>
      </c>
      <c r="E755" s="26">
        <f>+Hoja1!S755</f>
        <v>2400</v>
      </c>
      <c r="F755" s="26" t="s">
        <v>1632</v>
      </c>
      <c r="G755" s="26">
        <v>10</v>
      </c>
      <c r="H755" s="26" t="s">
        <v>882</v>
      </c>
      <c r="I755" s="26" t="s">
        <v>888</v>
      </c>
      <c r="J755" s="26" t="s">
        <v>889</v>
      </c>
      <c r="K755" s="26" t="s">
        <v>817</v>
      </c>
      <c r="L755" s="26" t="s">
        <v>1507</v>
      </c>
      <c r="M755" s="26" t="s">
        <v>1509</v>
      </c>
    </row>
    <row r="756" spans="1:13">
      <c r="A756" s="26" t="str">
        <f t="shared" si="12"/>
        <v>200024001010.5</v>
      </c>
      <c r="B756" s="26">
        <v>751</v>
      </c>
      <c r="C756" s="26">
        <v>2000</v>
      </c>
      <c r="D756" s="26" t="s">
        <v>1481</v>
      </c>
      <c r="E756" s="26">
        <f>+Hoja1!S756</f>
        <v>2400</v>
      </c>
      <c r="F756" s="26" t="s">
        <v>1632</v>
      </c>
      <c r="G756" s="26">
        <v>10</v>
      </c>
      <c r="H756" s="26" t="s">
        <v>882</v>
      </c>
      <c r="I756" s="26" t="s">
        <v>888</v>
      </c>
      <c r="J756" s="26" t="s">
        <v>889</v>
      </c>
      <c r="K756" s="26" t="s">
        <v>895</v>
      </c>
      <c r="L756" s="26" t="s">
        <v>1507</v>
      </c>
      <c r="M756" s="26" t="s">
        <v>1509</v>
      </c>
    </row>
    <row r="757" spans="1:13">
      <c r="A757" s="26" t="str">
        <f t="shared" si="12"/>
        <v>200024001010.5</v>
      </c>
      <c r="B757" s="26">
        <v>752</v>
      </c>
      <c r="C757" s="26">
        <v>2000</v>
      </c>
      <c r="D757" s="26" t="s">
        <v>1481</v>
      </c>
      <c r="E757" s="26">
        <f>+Hoja1!S757</f>
        <v>2400</v>
      </c>
      <c r="F757" s="26" t="s">
        <v>1632</v>
      </c>
      <c r="G757" s="26">
        <v>10</v>
      </c>
      <c r="H757" s="26" t="s">
        <v>882</v>
      </c>
      <c r="I757" s="26" t="s">
        <v>888</v>
      </c>
      <c r="J757" s="26" t="s">
        <v>889</v>
      </c>
      <c r="K757" s="26" t="s">
        <v>819</v>
      </c>
      <c r="L757" s="26" t="s">
        <v>1507</v>
      </c>
      <c r="M757" s="26" t="s">
        <v>1509</v>
      </c>
    </row>
    <row r="758" spans="1:13">
      <c r="A758" s="26" t="str">
        <f t="shared" si="12"/>
        <v>200024001010.5</v>
      </c>
      <c r="B758" s="26">
        <v>753</v>
      </c>
      <c r="C758" s="26">
        <v>2000</v>
      </c>
      <c r="D758" s="26" t="s">
        <v>1481</v>
      </c>
      <c r="E758" s="26">
        <f>+Hoja1!S758</f>
        <v>2400</v>
      </c>
      <c r="F758" s="26" t="s">
        <v>1632</v>
      </c>
      <c r="G758" s="26">
        <v>10</v>
      </c>
      <c r="H758" s="26" t="s">
        <v>882</v>
      </c>
      <c r="I758" s="26" t="s">
        <v>888</v>
      </c>
      <c r="J758" s="26" t="s">
        <v>889</v>
      </c>
      <c r="K758" s="26" t="s">
        <v>860</v>
      </c>
      <c r="L758" s="26" t="s">
        <v>1507</v>
      </c>
      <c r="M758" s="26" t="s">
        <v>1509</v>
      </c>
    </row>
    <row r="759" spans="1:13">
      <c r="A759" s="26" t="str">
        <f t="shared" si="12"/>
        <v>200024001010.5</v>
      </c>
      <c r="B759" s="26">
        <v>754</v>
      </c>
      <c r="C759" s="26">
        <v>2000</v>
      </c>
      <c r="D759" s="26" t="s">
        <v>1481</v>
      </c>
      <c r="E759" s="26">
        <f>+Hoja1!S759</f>
        <v>2400</v>
      </c>
      <c r="F759" s="26" t="s">
        <v>1632</v>
      </c>
      <c r="G759" s="26">
        <v>10</v>
      </c>
      <c r="H759" s="26" t="s">
        <v>882</v>
      </c>
      <c r="I759" s="26" t="s">
        <v>888</v>
      </c>
      <c r="J759" s="26" t="s">
        <v>889</v>
      </c>
      <c r="K759" s="26" t="s">
        <v>896</v>
      </c>
      <c r="L759" s="26" t="s">
        <v>1507</v>
      </c>
      <c r="M759" s="26" t="s">
        <v>1509</v>
      </c>
    </row>
    <row r="760" spans="1:13">
      <c r="A760" s="26" t="str">
        <f t="shared" si="12"/>
        <v>200024001010.5</v>
      </c>
      <c r="B760" s="26">
        <v>755</v>
      </c>
      <c r="C760" s="26">
        <v>2000</v>
      </c>
      <c r="D760" s="26" t="s">
        <v>1481</v>
      </c>
      <c r="E760" s="26">
        <f>+Hoja1!S760</f>
        <v>2400</v>
      </c>
      <c r="F760" s="26" t="s">
        <v>1632</v>
      </c>
      <c r="G760" s="26">
        <v>10</v>
      </c>
      <c r="H760" s="26" t="s">
        <v>882</v>
      </c>
      <c r="I760" s="26" t="s">
        <v>888</v>
      </c>
      <c r="J760" s="26" t="s">
        <v>889</v>
      </c>
      <c r="K760" s="26" t="s">
        <v>897</v>
      </c>
      <c r="L760" s="26" t="s">
        <v>1507</v>
      </c>
      <c r="M760" s="26" t="s">
        <v>1509</v>
      </c>
    </row>
    <row r="761" spans="1:13">
      <c r="A761" s="26" t="str">
        <f t="shared" si="12"/>
        <v>200024001010.5</v>
      </c>
      <c r="B761" s="26">
        <v>756</v>
      </c>
      <c r="C761" s="26">
        <v>2000</v>
      </c>
      <c r="D761" s="26" t="s">
        <v>1481</v>
      </c>
      <c r="E761" s="26">
        <f>+Hoja1!S761</f>
        <v>2400</v>
      </c>
      <c r="F761" s="26" t="s">
        <v>1632</v>
      </c>
      <c r="G761" s="26">
        <v>10</v>
      </c>
      <c r="H761" s="26" t="s">
        <v>882</v>
      </c>
      <c r="I761" s="26" t="s">
        <v>888</v>
      </c>
      <c r="J761" s="26" t="s">
        <v>889</v>
      </c>
      <c r="K761" s="26" t="s">
        <v>898</v>
      </c>
      <c r="L761" s="26" t="s">
        <v>1507</v>
      </c>
      <c r="M761" s="26" t="s">
        <v>1509</v>
      </c>
    </row>
    <row r="762" spans="1:13">
      <c r="A762" s="26" t="str">
        <f t="shared" si="12"/>
        <v>200024001010.5</v>
      </c>
      <c r="B762" s="26">
        <v>757</v>
      </c>
      <c r="C762" s="26">
        <v>2000</v>
      </c>
      <c r="D762" s="26" t="s">
        <v>1481</v>
      </c>
      <c r="E762" s="26">
        <f>+Hoja1!S762</f>
        <v>2400</v>
      </c>
      <c r="F762" s="26" t="s">
        <v>1632</v>
      </c>
      <c r="G762" s="26">
        <v>10</v>
      </c>
      <c r="H762" s="26" t="s">
        <v>882</v>
      </c>
      <c r="I762" s="26" t="s">
        <v>888</v>
      </c>
      <c r="J762" s="26" t="s">
        <v>889</v>
      </c>
      <c r="K762" s="26" t="s">
        <v>899</v>
      </c>
      <c r="L762" s="26" t="s">
        <v>1507</v>
      </c>
      <c r="M762" s="26" t="s">
        <v>1509</v>
      </c>
    </row>
    <row r="763" spans="1:13">
      <c r="A763" s="26" t="str">
        <f t="shared" si="12"/>
        <v>200024001010.5</v>
      </c>
      <c r="B763" s="26">
        <v>758</v>
      </c>
      <c r="C763" s="26">
        <v>2000</v>
      </c>
      <c r="D763" s="26" t="s">
        <v>1481</v>
      </c>
      <c r="E763" s="26">
        <f>+Hoja1!S763</f>
        <v>2400</v>
      </c>
      <c r="F763" s="26" t="s">
        <v>1632</v>
      </c>
      <c r="G763" s="26">
        <v>10</v>
      </c>
      <c r="H763" s="26" t="s">
        <v>882</v>
      </c>
      <c r="I763" s="26" t="s">
        <v>888</v>
      </c>
      <c r="J763" s="26" t="s">
        <v>889</v>
      </c>
      <c r="K763" s="26" t="s">
        <v>900</v>
      </c>
      <c r="L763" s="26" t="s">
        <v>1507</v>
      </c>
      <c r="M763" s="26" t="s">
        <v>1509</v>
      </c>
    </row>
    <row r="764" spans="1:13">
      <c r="A764" s="26" t="str">
        <f t="shared" si="12"/>
        <v>200024001010.5</v>
      </c>
      <c r="B764" s="26">
        <v>759</v>
      </c>
      <c r="C764" s="26">
        <v>2000</v>
      </c>
      <c r="D764" s="26" t="s">
        <v>1481</v>
      </c>
      <c r="E764" s="26">
        <f>+Hoja1!S764</f>
        <v>2400</v>
      </c>
      <c r="F764" s="26" t="s">
        <v>1632</v>
      </c>
      <c r="G764" s="26">
        <v>10</v>
      </c>
      <c r="H764" s="26" t="s">
        <v>882</v>
      </c>
      <c r="I764" s="26" t="s">
        <v>888</v>
      </c>
      <c r="J764" s="26" t="s">
        <v>889</v>
      </c>
      <c r="K764" s="26" t="s">
        <v>825</v>
      </c>
      <c r="L764" s="26" t="s">
        <v>1507</v>
      </c>
      <c r="M764" s="26" t="s">
        <v>1509</v>
      </c>
    </row>
    <row r="765" spans="1:13">
      <c r="A765" s="26" t="str">
        <f t="shared" si="12"/>
        <v>200024001010.5</v>
      </c>
      <c r="B765" s="26">
        <v>760</v>
      </c>
      <c r="C765" s="26">
        <v>2000</v>
      </c>
      <c r="D765" s="26" t="s">
        <v>1481</v>
      </c>
      <c r="E765" s="26">
        <f>+Hoja1!S765</f>
        <v>2400</v>
      </c>
      <c r="F765" s="26" t="s">
        <v>1632</v>
      </c>
      <c r="G765" s="26">
        <v>10</v>
      </c>
      <c r="H765" s="26" t="s">
        <v>882</v>
      </c>
      <c r="I765" s="26" t="s">
        <v>888</v>
      </c>
      <c r="J765" s="26" t="s">
        <v>889</v>
      </c>
      <c r="K765" s="26" t="s">
        <v>826</v>
      </c>
      <c r="L765" s="26" t="s">
        <v>1507</v>
      </c>
      <c r="M765" s="26" t="s">
        <v>1509</v>
      </c>
    </row>
    <row r="766" spans="1:13">
      <c r="A766" s="26" t="str">
        <f t="shared" si="12"/>
        <v>200024001010.5</v>
      </c>
      <c r="B766" s="26">
        <v>761</v>
      </c>
      <c r="C766" s="26">
        <v>2000</v>
      </c>
      <c r="D766" s="26" t="s">
        <v>1481</v>
      </c>
      <c r="E766" s="26">
        <f>+Hoja1!S766</f>
        <v>2400</v>
      </c>
      <c r="F766" s="26" t="s">
        <v>1632</v>
      </c>
      <c r="G766" s="26">
        <v>10</v>
      </c>
      <c r="H766" s="26" t="s">
        <v>882</v>
      </c>
      <c r="I766" s="26" t="s">
        <v>888</v>
      </c>
      <c r="J766" s="26" t="s">
        <v>889</v>
      </c>
      <c r="K766" s="26" t="s">
        <v>864</v>
      </c>
      <c r="L766" s="26" t="s">
        <v>1507</v>
      </c>
      <c r="M766" s="26" t="s">
        <v>1509</v>
      </c>
    </row>
    <row r="767" spans="1:13">
      <c r="A767" s="26" t="str">
        <f t="shared" si="12"/>
        <v>200024001010.5</v>
      </c>
      <c r="B767" s="26">
        <v>762</v>
      </c>
      <c r="C767" s="26">
        <v>2000</v>
      </c>
      <c r="D767" s="26" t="s">
        <v>1481</v>
      </c>
      <c r="E767" s="26">
        <f>+Hoja1!S767</f>
        <v>2400</v>
      </c>
      <c r="F767" s="26" t="s">
        <v>1632</v>
      </c>
      <c r="G767" s="26">
        <v>10</v>
      </c>
      <c r="H767" s="26" t="s">
        <v>882</v>
      </c>
      <c r="I767" s="26" t="s">
        <v>888</v>
      </c>
      <c r="J767" s="26" t="s">
        <v>889</v>
      </c>
      <c r="K767" s="26" t="s">
        <v>829</v>
      </c>
      <c r="L767" s="26" t="s">
        <v>1507</v>
      </c>
      <c r="M767" s="26" t="s">
        <v>1509</v>
      </c>
    </row>
    <row r="768" spans="1:13">
      <c r="A768" s="26" t="str">
        <f t="shared" si="12"/>
        <v>200024001010.6</v>
      </c>
      <c r="B768" s="26">
        <v>763</v>
      </c>
      <c r="C768" s="26">
        <v>2000</v>
      </c>
      <c r="D768" s="26" t="s">
        <v>1481</v>
      </c>
      <c r="E768" s="26">
        <f>+Hoja1!S768</f>
        <v>2400</v>
      </c>
      <c r="F768" s="26" t="s">
        <v>1632</v>
      </c>
      <c r="G768" s="26">
        <v>10</v>
      </c>
      <c r="H768" s="26" t="s">
        <v>882</v>
      </c>
      <c r="I768" s="26" t="s">
        <v>901</v>
      </c>
      <c r="J768" s="26" t="s">
        <v>902</v>
      </c>
      <c r="K768" s="26" t="s">
        <v>868</v>
      </c>
      <c r="L768" s="26" t="s">
        <v>1507</v>
      </c>
      <c r="M768" s="26" t="s">
        <v>1509</v>
      </c>
    </row>
    <row r="769" spans="1:13">
      <c r="A769" s="26" t="str">
        <f t="shared" si="12"/>
        <v>200024001010.6</v>
      </c>
      <c r="B769" s="26">
        <v>764</v>
      </c>
      <c r="C769" s="26">
        <v>2000</v>
      </c>
      <c r="D769" s="26" t="s">
        <v>1481</v>
      </c>
      <c r="E769" s="26">
        <f>+Hoja1!S769</f>
        <v>2400</v>
      </c>
      <c r="F769" s="26" t="s">
        <v>1632</v>
      </c>
      <c r="G769" s="26">
        <v>10</v>
      </c>
      <c r="H769" s="26" t="s">
        <v>882</v>
      </c>
      <c r="I769" s="26" t="s">
        <v>901</v>
      </c>
      <c r="J769" s="26" t="s">
        <v>902</v>
      </c>
      <c r="K769" s="26" t="s">
        <v>799</v>
      </c>
      <c r="L769" s="26" t="s">
        <v>1507</v>
      </c>
      <c r="M769" s="26" t="s">
        <v>1509</v>
      </c>
    </row>
    <row r="770" spans="1:13">
      <c r="A770" s="26" t="str">
        <f t="shared" si="12"/>
        <v>200024001010.6</v>
      </c>
      <c r="B770" s="26">
        <v>765</v>
      </c>
      <c r="C770" s="26">
        <v>2000</v>
      </c>
      <c r="D770" s="26" t="s">
        <v>1481</v>
      </c>
      <c r="E770" s="26">
        <f>+Hoja1!S770</f>
        <v>2400</v>
      </c>
      <c r="F770" s="26" t="s">
        <v>1632</v>
      </c>
      <c r="G770" s="26">
        <v>10</v>
      </c>
      <c r="H770" s="26" t="s">
        <v>882</v>
      </c>
      <c r="I770" s="26" t="s">
        <v>901</v>
      </c>
      <c r="J770" s="26" t="s">
        <v>902</v>
      </c>
      <c r="K770" s="26" t="s">
        <v>800</v>
      </c>
      <c r="L770" s="26" t="s">
        <v>1507</v>
      </c>
      <c r="M770" s="26" t="s">
        <v>1509</v>
      </c>
    </row>
    <row r="771" spans="1:13">
      <c r="A771" s="26" t="str">
        <f t="shared" si="12"/>
        <v>200024001010.6</v>
      </c>
      <c r="B771" s="26">
        <v>766</v>
      </c>
      <c r="C771" s="26">
        <v>2000</v>
      </c>
      <c r="D771" s="26" t="s">
        <v>1481</v>
      </c>
      <c r="E771" s="26">
        <f>+Hoja1!S771</f>
        <v>2400</v>
      </c>
      <c r="F771" s="26" t="s">
        <v>1632</v>
      </c>
      <c r="G771" s="26">
        <v>10</v>
      </c>
      <c r="H771" s="26" t="s">
        <v>882</v>
      </c>
      <c r="I771" s="26" t="s">
        <v>901</v>
      </c>
      <c r="J771" s="26" t="s">
        <v>902</v>
      </c>
      <c r="K771" s="26" t="s">
        <v>903</v>
      </c>
      <c r="L771" s="26" t="s">
        <v>1507</v>
      </c>
      <c r="M771" s="26" t="s">
        <v>1509</v>
      </c>
    </row>
    <row r="772" spans="1:13">
      <c r="A772" s="26" t="str">
        <f t="shared" si="12"/>
        <v>200024001010.6</v>
      </c>
      <c r="B772" s="26">
        <v>767</v>
      </c>
      <c r="C772" s="26">
        <v>2000</v>
      </c>
      <c r="D772" s="26" t="s">
        <v>1481</v>
      </c>
      <c r="E772" s="26">
        <f>+Hoja1!S772</f>
        <v>2400</v>
      </c>
      <c r="F772" s="26" t="s">
        <v>1632</v>
      </c>
      <c r="G772" s="26">
        <v>10</v>
      </c>
      <c r="H772" s="26" t="s">
        <v>882</v>
      </c>
      <c r="I772" s="26" t="s">
        <v>901</v>
      </c>
      <c r="J772" s="26" t="s">
        <v>902</v>
      </c>
      <c r="K772" s="26" t="s">
        <v>904</v>
      </c>
      <c r="L772" s="26" t="s">
        <v>1507</v>
      </c>
      <c r="M772" s="26" t="s">
        <v>1509</v>
      </c>
    </row>
    <row r="773" spans="1:13">
      <c r="A773" s="26" t="str">
        <f t="shared" si="12"/>
        <v>200024001010.6</v>
      </c>
      <c r="B773" s="26">
        <v>768</v>
      </c>
      <c r="C773" s="26">
        <v>2000</v>
      </c>
      <c r="D773" s="26" t="s">
        <v>1481</v>
      </c>
      <c r="E773" s="26">
        <f>+Hoja1!S773</f>
        <v>2400</v>
      </c>
      <c r="F773" s="26" t="s">
        <v>1632</v>
      </c>
      <c r="G773" s="26">
        <v>10</v>
      </c>
      <c r="H773" s="26" t="s">
        <v>882</v>
      </c>
      <c r="I773" s="26" t="s">
        <v>901</v>
      </c>
      <c r="J773" s="26" t="s">
        <v>902</v>
      </c>
      <c r="K773" s="26" t="s">
        <v>801</v>
      </c>
      <c r="L773" s="26" t="s">
        <v>1507</v>
      </c>
      <c r="M773" s="26" t="s">
        <v>1509</v>
      </c>
    </row>
    <row r="774" spans="1:13">
      <c r="A774" s="26" t="str">
        <f t="shared" si="12"/>
        <v>200024001010.6</v>
      </c>
      <c r="B774" s="26">
        <v>769</v>
      </c>
      <c r="C774" s="26">
        <v>2000</v>
      </c>
      <c r="D774" s="26" t="s">
        <v>1481</v>
      </c>
      <c r="E774" s="26">
        <f>+Hoja1!S774</f>
        <v>2400</v>
      </c>
      <c r="F774" s="26" t="s">
        <v>1632</v>
      </c>
      <c r="G774" s="26">
        <v>10</v>
      </c>
      <c r="H774" s="26" t="s">
        <v>882</v>
      </c>
      <c r="I774" s="26" t="s">
        <v>901</v>
      </c>
      <c r="J774" s="26" t="s">
        <v>902</v>
      </c>
      <c r="K774" s="26" t="s">
        <v>1575</v>
      </c>
      <c r="L774" s="26" t="s">
        <v>1507</v>
      </c>
      <c r="M774" s="26" t="s">
        <v>1509</v>
      </c>
    </row>
    <row r="775" spans="1:13">
      <c r="A775" s="26" t="str">
        <f t="shared" si="12"/>
        <v>200024001010.6</v>
      </c>
      <c r="B775" s="26">
        <v>770</v>
      </c>
      <c r="C775" s="26">
        <v>2000</v>
      </c>
      <c r="D775" s="26" t="s">
        <v>1481</v>
      </c>
      <c r="E775" s="26">
        <f>+Hoja1!S775</f>
        <v>2400</v>
      </c>
      <c r="F775" s="26" t="s">
        <v>1632</v>
      </c>
      <c r="G775" s="26">
        <v>10</v>
      </c>
      <c r="H775" s="26" t="s">
        <v>882</v>
      </c>
      <c r="I775" s="26" t="s">
        <v>901</v>
      </c>
      <c r="J775" s="26" t="s">
        <v>902</v>
      </c>
      <c r="K775" s="26" t="s">
        <v>872</v>
      </c>
      <c r="L775" s="26" t="s">
        <v>1507</v>
      </c>
      <c r="M775" s="26" t="s">
        <v>1509</v>
      </c>
    </row>
    <row r="776" spans="1:13">
      <c r="A776" s="26" t="str">
        <f t="shared" si="12"/>
        <v>200024001010.6</v>
      </c>
      <c r="B776" s="26">
        <v>771</v>
      </c>
      <c r="C776" s="26">
        <v>2000</v>
      </c>
      <c r="D776" s="26" t="s">
        <v>1481</v>
      </c>
      <c r="E776" s="26">
        <f>+Hoja1!S776</f>
        <v>2400</v>
      </c>
      <c r="F776" s="26" t="s">
        <v>1632</v>
      </c>
      <c r="G776" s="26">
        <v>10</v>
      </c>
      <c r="H776" s="26" t="s">
        <v>882</v>
      </c>
      <c r="I776" s="26" t="s">
        <v>901</v>
      </c>
      <c r="J776" s="26" t="s">
        <v>902</v>
      </c>
      <c r="K776" s="26" t="s">
        <v>873</v>
      </c>
      <c r="L776" s="26" t="s">
        <v>1507</v>
      </c>
      <c r="M776" s="26" t="s">
        <v>1509</v>
      </c>
    </row>
    <row r="777" spans="1:13">
      <c r="A777" s="26" t="str">
        <f t="shared" si="12"/>
        <v>200024001010.6</v>
      </c>
      <c r="B777" s="26">
        <v>772</v>
      </c>
      <c r="C777" s="26">
        <v>2000</v>
      </c>
      <c r="D777" s="26" t="s">
        <v>1481</v>
      </c>
      <c r="E777" s="26">
        <f>+Hoja1!S777</f>
        <v>2400</v>
      </c>
      <c r="F777" s="26" t="s">
        <v>1632</v>
      </c>
      <c r="G777" s="26">
        <v>10</v>
      </c>
      <c r="H777" s="26" t="s">
        <v>882</v>
      </c>
      <c r="I777" s="26" t="s">
        <v>901</v>
      </c>
      <c r="J777" s="26" t="s">
        <v>902</v>
      </c>
      <c r="K777" s="26" t="s">
        <v>1576</v>
      </c>
      <c r="L777" s="26" t="s">
        <v>1507</v>
      </c>
      <c r="M777" s="26" t="s">
        <v>1509</v>
      </c>
    </row>
    <row r="778" spans="1:13">
      <c r="A778" s="26" t="str">
        <f t="shared" ref="A778:A841" si="13">+C778&amp;E778&amp;G778&amp;I778</f>
        <v>200024001010.6</v>
      </c>
      <c r="B778" s="26">
        <v>773</v>
      </c>
      <c r="C778" s="26">
        <v>2000</v>
      </c>
      <c r="D778" s="26" t="s">
        <v>1481</v>
      </c>
      <c r="E778" s="26">
        <f>+Hoja1!S778</f>
        <v>2400</v>
      </c>
      <c r="F778" s="26" t="s">
        <v>1632</v>
      </c>
      <c r="G778" s="26">
        <v>10</v>
      </c>
      <c r="H778" s="26" t="s">
        <v>882</v>
      </c>
      <c r="I778" s="26" t="s">
        <v>901</v>
      </c>
      <c r="J778" s="26" t="s">
        <v>902</v>
      </c>
      <c r="K778" s="26" t="s">
        <v>907</v>
      </c>
      <c r="L778" s="26" t="s">
        <v>1507</v>
      </c>
      <c r="M778" s="26" t="s">
        <v>1509</v>
      </c>
    </row>
    <row r="779" spans="1:13">
      <c r="A779" s="26" t="str">
        <f t="shared" si="13"/>
        <v>200024001010.6</v>
      </c>
      <c r="B779" s="26">
        <v>774</v>
      </c>
      <c r="C779" s="26">
        <v>2000</v>
      </c>
      <c r="D779" s="26" t="s">
        <v>1481</v>
      </c>
      <c r="E779" s="26">
        <f>+Hoja1!S779</f>
        <v>2400</v>
      </c>
      <c r="F779" s="26" t="s">
        <v>1632</v>
      </c>
      <c r="G779" s="26">
        <v>10</v>
      </c>
      <c r="H779" s="26" t="s">
        <v>882</v>
      </c>
      <c r="I779" s="26" t="s">
        <v>901</v>
      </c>
      <c r="J779" s="26" t="s">
        <v>902</v>
      </c>
      <c r="K779" s="26" t="s">
        <v>908</v>
      </c>
      <c r="L779" s="26" t="s">
        <v>1507</v>
      </c>
      <c r="M779" s="26" t="s">
        <v>1509</v>
      </c>
    </row>
    <row r="780" spans="1:13">
      <c r="A780" s="26" t="str">
        <f t="shared" si="13"/>
        <v>200024001010.6</v>
      </c>
      <c r="B780" s="26">
        <v>775</v>
      </c>
      <c r="C780" s="26">
        <v>2000</v>
      </c>
      <c r="D780" s="26" t="s">
        <v>1481</v>
      </c>
      <c r="E780" s="26">
        <f>+Hoja1!S780</f>
        <v>2400</v>
      </c>
      <c r="F780" s="26" t="s">
        <v>1632</v>
      </c>
      <c r="G780" s="26">
        <v>10</v>
      </c>
      <c r="H780" s="26" t="s">
        <v>882</v>
      </c>
      <c r="I780" s="26" t="s">
        <v>901</v>
      </c>
      <c r="J780" s="26" t="s">
        <v>902</v>
      </c>
      <c r="K780" s="26" t="s">
        <v>877</v>
      </c>
      <c r="L780" s="26" t="s">
        <v>1507</v>
      </c>
      <c r="M780" s="26" t="s">
        <v>1509</v>
      </c>
    </row>
    <row r="781" spans="1:13">
      <c r="A781" s="26" t="str">
        <f t="shared" si="13"/>
        <v>200024001010.6</v>
      </c>
      <c r="B781" s="26">
        <v>776</v>
      </c>
      <c r="C781" s="26">
        <v>2000</v>
      </c>
      <c r="D781" s="26" t="s">
        <v>1481</v>
      </c>
      <c r="E781" s="26">
        <f>+Hoja1!S781</f>
        <v>2400</v>
      </c>
      <c r="F781" s="26" t="s">
        <v>1632</v>
      </c>
      <c r="G781" s="26">
        <v>10</v>
      </c>
      <c r="H781" s="26" t="s">
        <v>882</v>
      </c>
      <c r="I781" s="26" t="s">
        <v>901</v>
      </c>
      <c r="J781" s="26" t="s">
        <v>902</v>
      </c>
      <c r="K781" s="26" t="s">
        <v>812</v>
      </c>
      <c r="L781" s="26" t="s">
        <v>1507</v>
      </c>
      <c r="M781" s="26" t="s">
        <v>1509</v>
      </c>
    </row>
    <row r="782" spans="1:13">
      <c r="A782" s="26" t="str">
        <f t="shared" si="13"/>
        <v>200024001010.6</v>
      </c>
      <c r="B782" s="26">
        <v>777</v>
      </c>
      <c r="C782" s="26">
        <v>2000</v>
      </c>
      <c r="D782" s="26" t="s">
        <v>1481</v>
      </c>
      <c r="E782" s="26">
        <f>+Hoja1!S782</f>
        <v>2400</v>
      </c>
      <c r="F782" s="26" t="s">
        <v>1632</v>
      </c>
      <c r="G782" s="26">
        <v>10</v>
      </c>
      <c r="H782" s="26" t="s">
        <v>882</v>
      </c>
      <c r="I782" s="26" t="s">
        <v>901</v>
      </c>
      <c r="J782" s="26" t="s">
        <v>902</v>
      </c>
      <c r="K782" s="26" t="s">
        <v>909</v>
      </c>
      <c r="L782" s="26" t="s">
        <v>1507</v>
      </c>
      <c r="M782" s="26" t="s">
        <v>1509</v>
      </c>
    </row>
    <row r="783" spans="1:13">
      <c r="A783" s="26" t="str">
        <f t="shared" si="13"/>
        <v>200024001010.6</v>
      </c>
      <c r="B783" s="26">
        <v>778</v>
      </c>
      <c r="C783" s="26">
        <v>2000</v>
      </c>
      <c r="D783" s="26" t="s">
        <v>1481</v>
      </c>
      <c r="E783" s="26">
        <f>+Hoja1!S783</f>
        <v>2400</v>
      </c>
      <c r="F783" s="26" t="s">
        <v>1632</v>
      </c>
      <c r="G783" s="26">
        <v>10</v>
      </c>
      <c r="H783" s="26" t="s">
        <v>882</v>
      </c>
      <c r="I783" s="26" t="s">
        <v>901</v>
      </c>
      <c r="J783" s="26" t="s">
        <v>902</v>
      </c>
      <c r="K783" s="26" t="s">
        <v>807</v>
      </c>
      <c r="L783" s="26" t="s">
        <v>1507</v>
      </c>
      <c r="M783" s="26" t="s">
        <v>1509</v>
      </c>
    </row>
    <row r="784" spans="1:13">
      <c r="A784" s="26" t="str">
        <f t="shared" si="13"/>
        <v>200024001010.6</v>
      </c>
      <c r="B784" s="26">
        <v>779</v>
      </c>
      <c r="C784" s="26">
        <v>2000</v>
      </c>
      <c r="D784" s="26" t="s">
        <v>1481</v>
      </c>
      <c r="E784" s="26">
        <f>+Hoja1!S784</f>
        <v>2400</v>
      </c>
      <c r="F784" s="26" t="s">
        <v>1632</v>
      </c>
      <c r="G784" s="26">
        <v>10</v>
      </c>
      <c r="H784" s="26" t="s">
        <v>882</v>
      </c>
      <c r="I784" s="26" t="s">
        <v>901</v>
      </c>
      <c r="J784" s="26" t="s">
        <v>902</v>
      </c>
      <c r="K784" s="26" t="s">
        <v>808</v>
      </c>
      <c r="L784" s="26" t="s">
        <v>1507</v>
      </c>
      <c r="M784" s="26" t="s">
        <v>1509</v>
      </c>
    </row>
    <row r="785" spans="1:13">
      <c r="A785" s="26" t="str">
        <f t="shared" si="13"/>
        <v>200024001010.6</v>
      </c>
      <c r="B785" s="26">
        <v>780</v>
      </c>
      <c r="C785" s="26">
        <v>2000</v>
      </c>
      <c r="D785" s="26" t="s">
        <v>1481</v>
      </c>
      <c r="E785" s="26">
        <f>+Hoja1!S785</f>
        <v>2400</v>
      </c>
      <c r="F785" s="26" t="s">
        <v>1632</v>
      </c>
      <c r="G785" s="26">
        <v>10</v>
      </c>
      <c r="H785" s="26" t="s">
        <v>882</v>
      </c>
      <c r="I785" s="26" t="s">
        <v>901</v>
      </c>
      <c r="J785" s="26" t="s">
        <v>902</v>
      </c>
      <c r="K785" s="26" t="s">
        <v>910</v>
      </c>
      <c r="L785" s="26" t="s">
        <v>1507</v>
      </c>
      <c r="M785" s="26" t="s">
        <v>1509</v>
      </c>
    </row>
    <row r="786" spans="1:13">
      <c r="A786" s="26" t="str">
        <f t="shared" si="13"/>
        <v>200024001010.6</v>
      </c>
      <c r="B786" s="26">
        <v>781</v>
      </c>
      <c r="C786" s="26">
        <v>2000</v>
      </c>
      <c r="D786" s="26" t="s">
        <v>1481</v>
      </c>
      <c r="E786" s="26">
        <f>+Hoja1!S786</f>
        <v>2400</v>
      </c>
      <c r="F786" s="26" t="s">
        <v>1632</v>
      </c>
      <c r="G786" s="26">
        <v>10</v>
      </c>
      <c r="H786" s="26" t="s">
        <v>882</v>
      </c>
      <c r="I786" s="26" t="s">
        <v>901</v>
      </c>
      <c r="J786" s="26" t="s">
        <v>902</v>
      </c>
      <c r="K786" s="26" t="s">
        <v>911</v>
      </c>
      <c r="L786" s="26" t="s">
        <v>1507</v>
      </c>
      <c r="M786" s="26" t="s">
        <v>1509</v>
      </c>
    </row>
    <row r="787" spans="1:13">
      <c r="A787" s="26" t="str">
        <f t="shared" si="13"/>
        <v>200024001010.6</v>
      </c>
      <c r="B787" s="26">
        <v>782</v>
      </c>
      <c r="C787" s="26">
        <v>2000</v>
      </c>
      <c r="D787" s="26" t="s">
        <v>1481</v>
      </c>
      <c r="E787" s="26">
        <f>+Hoja1!S787</f>
        <v>2400</v>
      </c>
      <c r="F787" s="26" t="s">
        <v>1632</v>
      </c>
      <c r="G787" s="26">
        <v>10</v>
      </c>
      <c r="H787" s="26" t="s">
        <v>882</v>
      </c>
      <c r="I787" s="26" t="s">
        <v>901</v>
      </c>
      <c r="J787" s="26" t="s">
        <v>902</v>
      </c>
      <c r="K787" s="26" t="s">
        <v>813</v>
      </c>
      <c r="L787" s="26" t="s">
        <v>1507</v>
      </c>
      <c r="M787" s="26" t="s">
        <v>1509</v>
      </c>
    </row>
    <row r="788" spans="1:13">
      <c r="A788" s="26" t="str">
        <f t="shared" si="13"/>
        <v>200024001010.6</v>
      </c>
      <c r="B788" s="26">
        <v>783</v>
      </c>
      <c r="C788" s="26">
        <v>2000</v>
      </c>
      <c r="D788" s="26" t="s">
        <v>1481</v>
      </c>
      <c r="E788" s="26">
        <f>+Hoja1!S788</f>
        <v>2400</v>
      </c>
      <c r="F788" s="26" t="s">
        <v>1632</v>
      </c>
      <c r="G788" s="26">
        <v>10</v>
      </c>
      <c r="H788" s="26" t="s">
        <v>882</v>
      </c>
      <c r="I788" s="26" t="s">
        <v>901</v>
      </c>
      <c r="J788" s="26" t="s">
        <v>902</v>
      </c>
      <c r="K788" s="26" t="s">
        <v>851</v>
      </c>
      <c r="L788" s="26" t="s">
        <v>1507</v>
      </c>
      <c r="M788" s="26" t="s">
        <v>1509</v>
      </c>
    </row>
    <row r="789" spans="1:13">
      <c r="A789" s="26" t="str">
        <f t="shared" si="13"/>
        <v>200024001010.6</v>
      </c>
      <c r="B789" s="26">
        <v>784</v>
      </c>
      <c r="C789" s="26">
        <v>2000</v>
      </c>
      <c r="D789" s="26" t="s">
        <v>1481</v>
      </c>
      <c r="E789" s="26">
        <f>+Hoja1!S789</f>
        <v>2400</v>
      </c>
      <c r="F789" s="26" t="s">
        <v>1632</v>
      </c>
      <c r="G789" s="26">
        <v>10</v>
      </c>
      <c r="H789" s="26" t="s">
        <v>882</v>
      </c>
      <c r="I789" s="26" t="s">
        <v>901</v>
      </c>
      <c r="J789" s="26" t="s">
        <v>902</v>
      </c>
      <c r="K789" s="26" t="s">
        <v>912</v>
      </c>
      <c r="L789" s="26" t="s">
        <v>1507</v>
      </c>
      <c r="M789" s="26" t="s">
        <v>1509</v>
      </c>
    </row>
    <row r="790" spans="1:13">
      <c r="A790" s="26" t="str">
        <f t="shared" si="13"/>
        <v>200024001010.6</v>
      </c>
      <c r="B790" s="26">
        <v>785</v>
      </c>
      <c r="C790" s="26">
        <v>2000</v>
      </c>
      <c r="D790" s="26" t="s">
        <v>1481</v>
      </c>
      <c r="E790" s="26">
        <f>+Hoja1!S790</f>
        <v>2400</v>
      </c>
      <c r="F790" s="26" t="s">
        <v>1632</v>
      </c>
      <c r="G790" s="26">
        <v>10</v>
      </c>
      <c r="H790" s="26" t="s">
        <v>882</v>
      </c>
      <c r="I790" s="26" t="s">
        <v>901</v>
      </c>
      <c r="J790" s="26" t="s">
        <v>902</v>
      </c>
      <c r="K790" s="26" t="s">
        <v>913</v>
      </c>
      <c r="L790" s="26" t="s">
        <v>1507</v>
      </c>
      <c r="M790" s="26" t="s">
        <v>1509</v>
      </c>
    </row>
    <row r="791" spans="1:13">
      <c r="A791" s="26" t="str">
        <f t="shared" si="13"/>
        <v>200024001010.6</v>
      </c>
      <c r="B791" s="26">
        <v>786</v>
      </c>
      <c r="C791" s="26">
        <v>2000</v>
      </c>
      <c r="D791" s="26" t="s">
        <v>1481</v>
      </c>
      <c r="E791" s="26">
        <f>+Hoja1!S791</f>
        <v>2400</v>
      </c>
      <c r="F791" s="26" t="s">
        <v>1632</v>
      </c>
      <c r="G791" s="26">
        <v>10</v>
      </c>
      <c r="H791" s="26" t="s">
        <v>882</v>
      </c>
      <c r="I791" s="26" t="s">
        <v>901</v>
      </c>
      <c r="J791" s="26" t="s">
        <v>902</v>
      </c>
      <c r="K791" s="26" t="s">
        <v>914</v>
      </c>
      <c r="L791" s="26" t="s">
        <v>1507</v>
      </c>
      <c r="M791" s="26" t="s">
        <v>1509</v>
      </c>
    </row>
    <row r="792" spans="1:13">
      <c r="A792" s="26" t="str">
        <f t="shared" si="13"/>
        <v>200024001010.6</v>
      </c>
      <c r="B792" s="26">
        <v>787</v>
      </c>
      <c r="C792" s="26">
        <v>2000</v>
      </c>
      <c r="D792" s="26" t="s">
        <v>1481</v>
      </c>
      <c r="E792" s="26">
        <f>+Hoja1!S792</f>
        <v>2400</v>
      </c>
      <c r="F792" s="26" t="s">
        <v>1632</v>
      </c>
      <c r="G792" s="26">
        <v>10</v>
      </c>
      <c r="H792" s="26" t="s">
        <v>882</v>
      </c>
      <c r="I792" s="26" t="s">
        <v>901</v>
      </c>
      <c r="J792" s="26" t="s">
        <v>902</v>
      </c>
      <c r="K792" s="26" t="s">
        <v>915</v>
      </c>
      <c r="L792" s="26" t="s">
        <v>1507</v>
      </c>
      <c r="M792" s="26" t="s">
        <v>1509</v>
      </c>
    </row>
    <row r="793" spans="1:13">
      <c r="A793" s="26" t="str">
        <f t="shared" si="13"/>
        <v>200024001010.6</v>
      </c>
      <c r="B793" s="26">
        <v>788</v>
      </c>
      <c r="C793" s="26">
        <v>2000</v>
      </c>
      <c r="D793" s="26" t="s">
        <v>1481</v>
      </c>
      <c r="E793" s="26">
        <f>+Hoja1!S793</f>
        <v>2400</v>
      </c>
      <c r="F793" s="26" t="s">
        <v>1632</v>
      </c>
      <c r="G793" s="26">
        <v>10</v>
      </c>
      <c r="H793" s="26" t="s">
        <v>882</v>
      </c>
      <c r="I793" s="26" t="s">
        <v>901</v>
      </c>
      <c r="J793" s="26" t="s">
        <v>902</v>
      </c>
      <c r="K793" s="26" t="s">
        <v>916</v>
      </c>
      <c r="L793" s="26" t="s">
        <v>1507</v>
      </c>
      <c r="M793" s="26" t="s">
        <v>1509</v>
      </c>
    </row>
    <row r="794" spans="1:13">
      <c r="A794" s="26" t="str">
        <f t="shared" si="13"/>
        <v>200024001010.6</v>
      </c>
      <c r="B794" s="26">
        <v>789</v>
      </c>
      <c r="C794" s="26">
        <v>2000</v>
      </c>
      <c r="D794" s="26" t="s">
        <v>1481</v>
      </c>
      <c r="E794" s="26">
        <f>+Hoja1!S794</f>
        <v>2400</v>
      </c>
      <c r="F794" s="26" t="s">
        <v>1632</v>
      </c>
      <c r="G794" s="26">
        <v>10</v>
      </c>
      <c r="H794" s="26" t="s">
        <v>882</v>
      </c>
      <c r="I794" s="26" t="s">
        <v>901</v>
      </c>
      <c r="J794" s="26" t="s">
        <v>902</v>
      </c>
      <c r="K794" s="26" t="s">
        <v>917</v>
      </c>
      <c r="L794" s="26" t="s">
        <v>1507</v>
      </c>
      <c r="M794" s="26" t="s">
        <v>1509</v>
      </c>
    </row>
    <row r="795" spans="1:13">
      <c r="A795" s="26" t="str">
        <f t="shared" si="13"/>
        <v>200024001010.6</v>
      </c>
      <c r="B795" s="26">
        <v>790</v>
      </c>
      <c r="C795" s="26">
        <v>2000</v>
      </c>
      <c r="D795" s="26" t="s">
        <v>1481</v>
      </c>
      <c r="E795" s="26">
        <f>+Hoja1!S795</f>
        <v>2400</v>
      </c>
      <c r="F795" s="26" t="s">
        <v>1632</v>
      </c>
      <c r="G795" s="26">
        <v>10</v>
      </c>
      <c r="H795" s="26" t="s">
        <v>882</v>
      </c>
      <c r="I795" s="26" t="s">
        <v>901</v>
      </c>
      <c r="J795" s="26" t="s">
        <v>902</v>
      </c>
      <c r="K795" s="26" t="s">
        <v>918</v>
      </c>
      <c r="L795" s="26" t="s">
        <v>1507</v>
      </c>
      <c r="M795" s="26" t="s">
        <v>1509</v>
      </c>
    </row>
    <row r="796" spans="1:13">
      <c r="A796" s="26" t="str">
        <f t="shared" si="13"/>
        <v>200024001010.6</v>
      </c>
      <c r="B796" s="26">
        <v>791</v>
      </c>
      <c r="C796" s="26">
        <v>2000</v>
      </c>
      <c r="D796" s="26" t="s">
        <v>1481</v>
      </c>
      <c r="E796" s="26">
        <f>+Hoja1!S796</f>
        <v>2400</v>
      </c>
      <c r="F796" s="26" t="s">
        <v>1632</v>
      </c>
      <c r="G796" s="26">
        <v>10</v>
      </c>
      <c r="H796" s="26" t="s">
        <v>882</v>
      </c>
      <c r="I796" s="26" t="s">
        <v>901</v>
      </c>
      <c r="J796" s="26" t="s">
        <v>902</v>
      </c>
      <c r="K796" s="26" t="s">
        <v>919</v>
      </c>
      <c r="L796" s="26" t="s">
        <v>1507</v>
      </c>
      <c r="M796" s="26" t="s">
        <v>1509</v>
      </c>
    </row>
    <row r="797" spans="1:13">
      <c r="A797" s="26" t="str">
        <f t="shared" si="13"/>
        <v>200024001010.6</v>
      </c>
      <c r="B797" s="26">
        <v>792</v>
      </c>
      <c r="C797" s="26">
        <v>2000</v>
      </c>
      <c r="D797" s="26" t="s">
        <v>1481</v>
      </c>
      <c r="E797" s="26">
        <f>+Hoja1!S797</f>
        <v>2400</v>
      </c>
      <c r="F797" s="26" t="s">
        <v>1632</v>
      </c>
      <c r="G797" s="26">
        <v>10</v>
      </c>
      <c r="H797" s="26" t="s">
        <v>882</v>
      </c>
      <c r="I797" s="26" t="s">
        <v>901</v>
      </c>
      <c r="J797" s="26" t="s">
        <v>902</v>
      </c>
      <c r="K797" s="26" t="s">
        <v>1577</v>
      </c>
      <c r="L797" s="26" t="s">
        <v>1507</v>
      </c>
      <c r="M797" s="26" t="s">
        <v>1509</v>
      </c>
    </row>
    <row r="798" spans="1:13">
      <c r="A798" s="26" t="str">
        <f t="shared" si="13"/>
        <v>200024001010.6</v>
      </c>
      <c r="B798" s="26">
        <v>793</v>
      </c>
      <c r="C798" s="26">
        <v>2000</v>
      </c>
      <c r="D798" s="26" t="s">
        <v>1481</v>
      </c>
      <c r="E798" s="26">
        <f>+Hoja1!S798</f>
        <v>2400</v>
      </c>
      <c r="F798" s="26" t="s">
        <v>1632</v>
      </c>
      <c r="G798" s="26">
        <v>10</v>
      </c>
      <c r="H798" s="26" t="s">
        <v>882</v>
      </c>
      <c r="I798" s="26" t="s">
        <v>901</v>
      </c>
      <c r="J798" s="26" t="s">
        <v>902</v>
      </c>
      <c r="K798" s="26" t="s">
        <v>1578</v>
      </c>
      <c r="L798" s="26" t="s">
        <v>1507</v>
      </c>
      <c r="M798" s="26" t="s">
        <v>1509</v>
      </c>
    </row>
    <row r="799" spans="1:13">
      <c r="A799" s="26" t="str">
        <f t="shared" si="13"/>
        <v>200024001010.6</v>
      </c>
      <c r="B799" s="26">
        <v>794</v>
      </c>
      <c r="C799" s="26">
        <v>2000</v>
      </c>
      <c r="D799" s="26" t="s">
        <v>1481</v>
      </c>
      <c r="E799" s="26">
        <f>+Hoja1!S799</f>
        <v>2400</v>
      </c>
      <c r="F799" s="26" t="s">
        <v>1632</v>
      </c>
      <c r="G799" s="26">
        <v>10</v>
      </c>
      <c r="H799" s="26" t="s">
        <v>882</v>
      </c>
      <c r="I799" s="26" t="s">
        <v>901</v>
      </c>
      <c r="J799" s="26" t="s">
        <v>902</v>
      </c>
      <c r="K799" s="26" t="s">
        <v>1579</v>
      </c>
      <c r="L799" s="26" t="s">
        <v>1507</v>
      </c>
      <c r="M799" s="26" t="s">
        <v>1509</v>
      </c>
    </row>
    <row r="800" spans="1:13">
      <c r="A800" s="26" t="str">
        <f t="shared" si="13"/>
        <v>200024001010.6</v>
      </c>
      <c r="B800" s="26">
        <v>795</v>
      </c>
      <c r="C800" s="26">
        <v>2000</v>
      </c>
      <c r="D800" s="26" t="s">
        <v>1481</v>
      </c>
      <c r="E800" s="26">
        <f>+Hoja1!S800</f>
        <v>2400</v>
      </c>
      <c r="F800" s="26" t="s">
        <v>1632</v>
      </c>
      <c r="G800" s="26">
        <v>10</v>
      </c>
      <c r="H800" s="26" t="s">
        <v>882</v>
      </c>
      <c r="I800" s="26" t="s">
        <v>901</v>
      </c>
      <c r="J800" s="26" t="s">
        <v>902</v>
      </c>
      <c r="K800" s="26" t="s">
        <v>1580</v>
      </c>
      <c r="L800" s="26" t="s">
        <v>1507</v>
      </c>
      <c r="M800" s="26" t="s">
        <v>1509</v>
      </c>
    </row>
    <row r="801" spans="1:13">
      <c r="A801" s="26" t="str">
        <f t="shared" si="13"/>
        <v>200024001010.6</v>
      </c>
      <c r="B801" s="26">
        <v>796</v>
      </c>
      <c r="C801" s="26">
        <v>2000</v>
      </c>
      <c r="D801" s="26" t="s">
        <v>1481</v>
      </c>
      <c r="E801" s="26">
        <f>+Hoja1!S801</f>
        <v>2400</v>
      </c>
      <c r="F801" s="26" t="s">
        <v>1632</v>
      </c>
      <c r="G801" s="26">
        <v>10</v>
      </c>
      <c r="H801" s="26" t="s">
        <v>882</v>
      </c>
      <c r="I801" s="26" t="s">
        <v>901</v>
      </c>
      <c r="J801" s="26" t="s">
        <v>902</v>
      </c>
      <c r="K801" s="26" t="s">
        <v>953</v>
      </c>
      <c r="L801" s="26" t="s">
        <v>1507</v>
      </c>
      <c r="M801" s="26" t="s">
        <v>1509</v>
      </c>
    </row>
    <row r="802" spans="1:13">
      <c r="A802" s="26" t="str">
        <f t="shared" si="13"/>
        <v>200024001010.6</v>
      </c>
      <c r="B802" s="26">
        <v>797</v>
      </c>
      <c r="C802" s="26">
        <v>2000</v>
      </c>
      <c r="D802" s="26" t="s">
        <v>1481</v>
      </c>
      <c r="E802" s="26">
        <f>+Hoja1!S802</f>
        <v>2400</v>
      </c>
      <c r="F802" s="26" t="s">
        <v>1632</v>
      </c>
      <c r="G802" s="26">
        <v>10</v>
      </c>
      <c r="H802" s="26" t="s">
        <v>882</v>
      </c>
      <c r="I802" s="26" t="s">
        <v>901</v>
      </c>
      <c r="J802" s="26" t="s">
        <v>902</v>
      </c>
      <c r="K802" s="26" t="s">
        <v>1581</v>
      </c>
      <c r="L802" s="26" t="s">
        <v>1507</v>
      </c>
      <c r="M802" s="26" t="s">
        <v>1509</v>
      </c>
    </row>
    <row r="803" spans="1:13">
      <c r="A803" s="26" t="str">
        <f t="shared" si="13"/>
        <v>200024001010.6</v>
      </c>
      <c r="B803" s="26">
        <v>798</v>
      </c>
      <c r="C803" s="26">
        <v>2000</v>
      </c>
      <c r="D803" s="26" t="s">
        <v>1481</v>
      </c>
      <c r="E803" s="26">
        <f>+Hoja1!S803</f>
        <v>2400</v>
      </c>
      <c r="F803" s="26" t="s">
        <v>1632</v>
      </c>
      <c r="G803" s="26">
        <v>10</v>
      </c>
      <c r="H803" s="26" t="s">
        <v>882</v>
      </c>
      <c r="I803" s="26" t="s">
        <v>901</v>
      </c>
      <c r="J803" s="26" t="s">
        <v>902</v>
      </c>
      <c r="K803" s="26" t="s">
        <v>815</v>
      </c>
      <c r="L803" s="26" t="s">
        <v>1507</v>
      </c>
      <c r="M803" s="26" t="s">
        <v>1509</v>
      </c>
    </row>
    <row r="804" spans="1:13">
      <c r="A804" s="26" t="str">
        <f t="shared" si="13"/>
        <v>200024001010.6</v>
      </c>
      <c r="B804" s="26">
        <v>799</v>
      </c>
      <c r="C804" s="26">
        <v>2000</v>
      </c>
      <c r="D804" s="26" t="s">
        <v>1481</v>
      </c>
      <c r="E804" s="26">
        <f>+Hoja1!S804</f>
        <v>2400</v>
      </c>
      <c r="F804" s="26" t="s">
        <v>1632</v>
      </c>
      <c r="G804" s="26">
        <v>10</v>
      </c>
      <c r="H804" s="26" t="s">
        <v>882</v>
      </c>
      <c r="I804" s="26" t="s">
        <v>901</v>
      </c>
      <c r="J804" s="26" t="s">
        <v>902</v>
      </c>
      <c r="K804" s="26" t="s">
        <v>817</v>
      </c>
      <c r="L804" s="26" t="s">
        <v>1507</v>
      </c>
      <c r="M804" s="26" t="s">
        <v>1509</v>
      </c>
    </row>
    <row r="805" spans="1:13">
      <c r="A805" s="26" t="str">
        <f t="shared" si="13"/>
        <v>200024001010.6</v>
      </c>
      <c r="B805" s="26">
        <v>800</v>
      </c>
      <c r="C805" s="26">
        <v>2000</v>
      </c>
      <c r="D805" s="26" t="s">
        <v>1481</v>
      </c>
      <c r="E805" s="26">
        <f>+Hoja1!S805</f>
        <v>2400</v>
      </c>
      <c r="F805" s="26" t="s">
        <v>1632</v>
      </c>
      <c r="G805" s="26">
        <v>10</v>
      </c>
      <c r="H805" s="26" t="s">
        <v>882</v>
      </c>
      <c r="I805" s="26" t="s">
        <v>901</v>
      </c>
      <c r="J805" s="26" t="s">
        <v>902</v>
      </c>
      <c r="K805" s="26" t="s">
        <v>859</v>
      </c>
      <c r="L805" s="26" t="s">
        <v>1507</v>
      </c>
      <c r="M805" s="26" t="s">
        <v>1509</v>
      </c>
    </row>
    <row r="806" spans="1:13">
      <c r="A806" s="26" t="str">
        <f t="shared" si="13"/>
        <v>200024001010.6</v>
      </c>
      <c r="B806" s="26">
        <v>801</v>
      </c>
      <c r="C806" s="26">
        <v>2000</v>
      </c>
      <c r="D806" s="26" t="s">
        <v>1481</v>
      </c>
      <c r="E806" s="26">
        <f>+Hoja1!S806</f>
        <v>2400</v>
      </c>
      <c r="F806" s="26" t="s">
        <v>1632</v>
      </c>
      <c r="G806" s="26">
        <v>10</v>
      </c>
      <c r="H806" s="26" t="s">
        <v>882</v>
      </c>
      <c r="I806" s="26" t="s">
        <v>901</v>
      </c>
      <c r="J806" s="26" t="s">
        <v>902</v>
      </c>
      <c r="K806" s="26" t="s">
        <v>819</v>
      </c>
      <c r="L806" s="26" t="s">
        <v>1507</v>
      </c>
      <c r="M806" s="26" t="s">
        <v>1509</v>
      </c>
    </row>
    <row r="807" spans="1:13">
      <c r="A807" s="26" t="str">
        <f t="shared" si="13"/>
        <v>200024001010.6</v>
      </c>
      <c r="B807" s="26">
        <v>802</v>
      </c>
      <c r="C807" s="26">
        <v>2000</v>
      </c>
      <c r="D807" s="26" t="s">
        <v>1481</v>
      </c>
      <c r="E807" s="26">
        <f>+Hoja1!S807</f>
        <v>2400</v>
      </c>
      <c r="F807" s="26" t="s">
        <v>1632</v>
      </c>
      <c r="G807" s="26">
        <v>10</v>
      </c>
      <c r="H807" s="26" t="s">
        <v>882</v>
      </c>
      <c r="I807" s="26" t="s">
        <v>901</v>
      </c>
      <c r="J807" s="26" t="s">
        <v>902</v>
      </c>
      <c r="K807" s="26" t="s">
        <v>860</v>
      </c>
      <c r="L807" s="26" t="s">
        <v>1507</v>
      </c>
      <c r="M807" s="26" t="s">
        <v>1509</v>
      </c>
    </row>
    <row r="808" spans="1:13">
      <c r="A808" s="26" t="str">
        <f t="shared" si="13"/>
        <v>200024001010.6</v>
      </c>
      <c r="B808" s="26">
        <v>803</v>
      </c>
      <c r="C808" s="26">
        <v>2000</v>
      </c>
      <c r="D808" s="26" t="s">
        <v>1481</v>
      </c>
      <c r="E808" s="26">
        <f>+Hoja1!S808</f>
        <v>2400</v>
      </c>
      <c r="F808" s="26" t="s">
        <v>1632</v>
      </c>
      <c r="G808" s="26">
        <v>10</v>
      </c>
      <c r="H808" s="26" t="s">
        <v>882</v>
      </c>
      <c r="I808" s="26" t="s">
        <v>901</v>
      </c>
      <c r="J808" s="26" t="s">
        <v>902</v>
      </c>
      <c r="K808" s="26" t="s">
        <v>1582</v>
      </c>
      <c r="L808" s="26" t="s">
        <v>1507</v>
      </c>
      <c r="M808" s="26" t="s">
        <v>1509</v>
      </c>
    </row>
    <row r="809" spans="1:13">
      <c r="A809" s="26" t="str">
        <f t="shared" si="13"/>
        <v>200024001010.6</v>
      </c>
      <c r="B809" s="26">
        <v>804</v>
      </c>
      <c r="C809" s="26">
        <v>2000</v>
      </c>
      <c r="D809" s="26" t="s">
        <v>1481</v>
      </c>
      <c r="E809" s="26">
        <f>+Hoja1!S809</f>
        <v>2400</v>
      </c>
      <c r="F809" s="26" t="s">
        <v>1632</v>
      </c>
      <c r="G809" s="26">
        <v>10</v>
      </c>
      <c r="H809" s="26" t="s">
        <v>882</v>
      </c>
      <c r="I809" s="26" t="s">
        <v>901</v>
      </c>
      <c r="J809" s="26" t="s">
        <v>902</v>
      </c>
      <c r="K809" s="26" t="s">
        <v>862</v>
      </c>
      <c r="L809" s="26" t="s">
        <v>1507</v>
      </c>
      <c r="M809" s="26" t="s">
        <v>1509</v>
      </c>
    </row>
    <row r="810" spans="1:13">
      <c r="A810" s="26" t="str">
        <f t="shared" si="13"/>
        <v>200024001010.6</v>
      </c>
      <c r="B810" s="26">
        <v>805</v>
      </c>
      <c r="C810" s="26">
        <v>2000</v>
      </c>
      <c r="D810" s="26" t="s">
        <v>1481</v>
      </c>
      <c r="E810" s="26">
        <f>+Hoja1!S810</f>
        <v>2400</v>
      </c>
      <c r="F810" s="26" t="s">
        <v>1632</v>
      </c>
      <c r="G810" s="26">
        <v>10</v>
      </c>
      <c r="H810" s="26" t="s">
        <v>882</v>
      </c>
      <c r="I810" s="26" t="s">
        <v>901</v>
      </c>
      <c r="J810" s="26" t="s">
        <v>902</v>
      </c>
      <c r="K810" s="26" t="s">
        <v>863</v>
      </c>
      <c r="L810" s="26" t="s">
        <v>1507</v>
      </c>
      <c r="M810" s="26" t="s">
        <v>1509</v>
      </c>
    </row>
    <row r="811" spans="1:13">
      <c r="A811" s="26" t="str">
        <f t="shared" si="13"/>
        <v>200024001010.6</v>
      </c>
      <c r="B811" s="26">
        <v>806</v>
      </c>
      <c r="C811" s="26">
        <v>2000</v>
      </c>
      <c r="D811" s="26" t="s">
        <v>1481</v>
      </c>
      <c r="E811" s="26">
        <f>+Hoja1!S811</f>
        <v>2400</v>
      </c>
      <c r="F811" s="26" t="s">
        <v>1632</v>
      </c>
      <c r="G811" s="26">
        <v>10</v>
      </c>
      <c r="H811" s="26" t="s">
        <v>882</v>
      </c>
      <c r="I811" s="26" t="s">
        <v>901</v>
      </c>
      <c r="J811" s="26" t="s">
        <v>902</v>
      </c>
      <c r="K811" s="26" t="s">
        <v>1583</v>
      </c>
      <c r="L811" s="26" t="s">
        <v>1507</v>
      </c>
      <c r="M811" s="26" t="s">
        <v>1509</v>
      </c>
    </row>
    <row r="812" spans="1:13">
      <c r="A812" s="26" t="str">
        <f t="shared" si="13"/>
        <v>200024001010.6</v>
      </c>
      <c r="B812" s="26">
        <v>807</v>
      </c>
      <c r="C812" s="26">
        <v>2000</v>
      </c>
      <c r="D812" s="26" t="s">
        <v>1481</v>
      </c>
      <c r="E812" s="26">
        <f>+Hoja1!S812</f>
        <v>2400</v>
      </c>
      <c r="F812" s="26" t="s">
        <v>1632</v>
      </c>
      <c r="G812" s="26">
        <v>10</v>
      </c>
      <c r="H812" s="26" t="s">
        <v>882</v>
      </c>
      <c r="I812" s="26" t="s">
        <v>901</v>
      </c>
      <c r="J812" s="26" t="s">
        <v>902</v>
      </c>
      <c r="K812" s="26" t="s">
        <v>864</v>
      </c>
      <c r="L812" s="26" t="s">
        <v>1507</v>
      </c>
      <c r="M812" s="26" t="s">
        <v>1509</v>
      </c>
    </row>
    <row r="813" spans="1:13">
      <c r="A813" s="26" t="str">
        <f t="shared" si="13"/>
        <v>200024001010.6</v>
      </c>
      <c r="B813" s="26">
        <v>808</v>
      </c>
      <c r="C813" s="26">
        <v>2000</v>
      </c>
      <c r="D813" s="26" t="s">
        <v>1481</v>
      </c>
      <c r="E813" s="26">
        <f>+Hoja1!S813</f>
        <v>2400</v>
      </c>
      <c r="F813" s="26" t="s">
        <v>1632</v>
      </c>
      <c r="G813" s="26">
        <v>10</v>
      </c>
      <c r="H813" s="26" t="s">
        <v>882</v>
      </c>
      <c r="I813" s="26" t="s">
        <v>901</v>
      </c>
      <c r="J813" s="26" t="s">
        <v>902</v>
      </c>
      <c r="K813" s="26" t="s">
        <v>829</v>
      </c>
      <c r="L813" s="26" t="s">
        <v>1507</v>
      </c>
      <c r="M813" s="26" t="s">
        <v>1509</v>
      </c>
    </row>
    <row r="814" spans="1:13">
      <c r="A814" s="26" t="str">
        <f t="shared" si="13"/>
        <v>200024001010.7</v>
      </c>
      <c r="B814" s="26">
        <v>809</v>
      </c>
      <c r="C814" s="26">
        <v>2000</v>
      </c>
      <c r="D814" s="26" t="s">
        <v>1481</v>
      </c>
      <c r="E814" s="26">
        <f>+Hoja1!S814</f>
        <v>2400</v>
      </c>
      <c r="F814" s="26" t="s">
        <v>1632</v>
      </c>
      <c r="G814" s="26">
        <v>10</v>
      </c>
      <c r="H814" s="26" t="s">
        <v>882</v>
      </c>
      <c r="I814" s="26" t="s">
        <v>936</v>
      </c>
      <c r="J814" s="26" t="s">
        <v>937</v>
      </c>
      <c r="K814" s="26" t="s">
        <v>938</v>
      </c>
      <c r="L814" s="26" t="s">
        <v>1507</v>
      </c>
      <c r="M814" s="26" t="s">
        <v>1509</v>
      </c>
    </row>
    <row r="815" spans="1:13">
      <c r="A815" s="26" t="str">
        <f t="shared" si="13"/>
        <v>200024001010.7</v>
      </c>
      <c r="B815" s="26">
        <v>810</v>
      </c>
      <c r="C815" s="26">
        <v>2000</v>
      </c>
      <c r="D815" s="26" t="s">
        <v>1481</v>
      </c>
      <c r="E815" s="26">
        <f>+Hoja1!S815</f>
        <v>2400</v>
      </c>
      <c r="F815" s="26" t="s">
        <v>1632</v>
      </c>
      <c r="G815" s="26">
        <v>10</v>
      </c>
      <c r="H815" s="26" t="s">
        <v>882</v>
      </c>
      <c r="I815" s="26" t="s">
        <v>936</v>
      </c>
      <c r="J815" s="26" t="s">
        <v>937</v>
      </c>
      <c r="K815" s="26" t="s">
        <v>799</v>
      </c>
      <c r="L815" s="26" t="s">
        <v>1507</v>
      </c>
      <c r="M815" s="26" t="s">
        <v>1509</v>
      </c>
    </row>
    <row r="816" spans="1:13">
      <c r="A816" s="26" t="str">
        <f t="shared" si="13"/>
        <v>200024001010.7</v>
      </c>
      <c r="B816" s="26">
        <v>811</v>
      </c>
      <c r="C816" s="26">
        <v>2000</v>
      </c>
      <c r="D816" s="26" t="s">
        <v>1481</v>
      </c>
      <c r="E816" s="26">
        <f>+Hoja1!S816</f>
        <v>2400</v>
      </c>
      <c r="F816" s="26" t="s">
        <v>1632</v>
      </c>
      <c r="G816" s="26">
        <v>10</v>
      </c>
      <c r="H816" s="26" t="s">
        <v>882</v>
      </c>
      <c r="I816" s="26" t="s">
        <v>936</v>
      </c>
      <c r="J816" s="26" t="s">
        <v>937</v>
      </c>
      <c r="K816" s="26" t="s">
        <v>800</v>
      </c>
      <c r="L816" s="26" t="s">
        <v>1507</v>
      </c>
      <c r="M816" s="26" t="s">
        <v>1509</v>
      </c>
    </row>
    <row r="817" spans="1:13">
      <c r="A817" s="26" t="str">
        <f t="shared" si="13"/>
        <v>200024001010.7</v>
      </c>
      <c r="B817" s="26">
        <v>812</v>
      </c>
      <c r="C817" s="26">
        <v>2000</v>
      </c>
      <c r="D817" s="26" t="s">
        <v>1481</v>
      </c>
      <c r="E817" s="26">
        <f>+Hoja1!S817</f>
        <v>2400</v>
      </c>
      <c r="F817" s="26" t="s">
        <v>1632</v>
      </c>
      <c r="G817" s="26">
        <v>10</v>
      </c>
      <c r="H817" s="26" t="s">
        <v>882</v>
      </c>
      <c r="I817" s="26" t="s">
        <v>936</v>
      </c>
      <c r="J817" s="26" t="s">
        <v>937</v>
      </c>
      <c r="K817" s="26" t="s">
        <v>847</v>
      </c>
      <c r="L817" s="26" t="s">
        <v>1507</v>
      </c>
      <c r="M817" s="26" t="s">
        <v>1509</v>
      </c>
    </row>
    <row r="818" spans="1:13">
      <c r="A818" s="26" t="str">
        <f t="shared" si="13"/>
        <v>200024001010.7</v>
      </c>
      <c r="B818" s="26">
        <v>813</v>
      </c>
      <c r="C818" s="26">
        <v>2000</v>
      </c>
      <c r="D818" s="26" t="s">
        <v>1481</v>
      </c>
      <c r="E818" s="26">
        <f>+Hoja1!S818</f>
        <v>2400</v>
      </c>
      <c r="F818" s="26" t="s">
        <v>1632</v>
      </c>
      <c r="G818" s="26">
        <v>10</v>
      </c>
      <c r="H818" s="26" t="s">
        <v>882</v>
      </c>
      <c r="I818" s="26" t="s">
        <v>936</v>
      </c>
      <c r="J818" s="26" t="s">
        <v>937</v>
      </c>
      <c r="K818" s="26" t="s">
        <v>801</v>
      </c>
      <c r="L818" s="26" t="s">
        <v>1507</v>
      </c>
      <c r="M818" s="26" t="s">
        <v>1509</v>
      </c>
    </row>
    <row r="819" spans="1:13">
      <c r="A819" s="26" t="str">
        <f t="shared" si="13"/>
        <v>200024001010.7</v>
      </c>
      <c r="B819" s="26">
        <v>814</v>
      </c>
      <c r="C819" s="26">
        <v>2000</v>
      </c>
      <c r="D819" s="26" t="s">
        <v>1481</v>
      </c>
      <c r="E819" s="26">
        <f>+Hoja1!S819</f>
        <v>2400</v>
      </c>
      <c r="F819" s="26" t="s">
        <v>1632</v>
      </c>
      <c r="G819" s="26">
        <v>10</v>
      </c>
      <c r="H819" s="26" t="s">
        <v>882</v>
      </c>
      <c r="I819" s="26" t="s">
        <v>936</v>
      </c>
      <c r="J819" s="26" t="s">
        <v>937</v>
      </c>
      <c r="K819" s="26" t="s">
        <v>802</v>
      </c>
      <c r="L819" s="26" t="s">
        <v>1507</v>
      </c>
      <c r="M819" s="26" t="s">
        <v>1509</v>
      </c>
    </row>
    <row r="820" spans="1:13">
      <c r="A820" s="26" t="str">
        <f t="shared" si="13"/>
        <v>200024001010.7</v>
      </c>
      <c r="B820" s="26">
        <v>815</v>
      </c>
      <c r="C820" s="26">
        <v>2000</v>
      </c>
      <c r="D820" s="26" t="s">
        <v>1481</v>
      </c>
      <c r="E820" s="26">
        <f>+Hoja1!S820</f>
        <v>2400</v>
      </c>
      <c r="F820" s="26" t="s">
        <v>1632</v>
      </c>
      <c r="G820" s="26">
        <v>10</v>
      </c>
      <c r="H820" s="26" t="s">
        <v>882</v>
      </c>
      <c r="I820" s="26" t="s">
        <v>936</v>
      </c>
      <c r="J820" s="26" t="s">
        <v>937</v>
      </c>
      <c r="K820" s="26" t="s">
        <v>940</v>
      </c>
      <c r="L820" s="26" t="s">
        <v>1507</v>
      </c>
      <c r="M820" s="26" t="s">
        <v>1509</v>
      </c>
    </row>
    <row r="821" spans="1:13">
      <c r="A821" s="26" t="str">
        <f t="shared" si="13"/>
        <v>200024001010.7</v>
      </c>
      <c r="B821" s="26">
        <v>816</v>
      </c>
      <c r="C821" s="26">
        <v>2000</v>
      </c>
      <c r="D821" s="26" t="s">
        <v>1481</v>
      </c>
      <c r="E821" s="26">
        <f>+Hoja1!S821</f>
        <v>2400</v>
      </c>
      <c r="F821" s="26" t="s">
        <v>1632</v>
      </c>
      <c r="G821" s="26">
        <v>10</v>
      </c>
      <c r="H821" s="26" t="s">
        <v>882</v>
      </c>
      <c r="I821" s="26" t="s">
        <v>936</v>
      </c>
      <c r="J821" s="26" t="s">
        <v>937</v>
      </c>
      <c r="K821" s="26" t="s">
        <v>941</v>
      </c>
      <c r="L821" s="26" t="s">
        <v>1507</v>
      </c>
      <c r="M821" s="26" t="s">
        <v>1509</v>
      </c>
    </row>
    <row r="822" spans="1:13">
      <c r="A822" s="26" t="str">
        <f t="shared" si="13"/>
        <v>200024001010.7</v>
      </c>
      <c r="B822" s="26">
        <v>817</v>
      </c>
      <c r="C822" s="26">
        <v>2000</v>
      </c>
      <c r="D822" s="26" t="s">
        <v>1481</v>
      </c>
      <c r="E822" s="26">
        <f>+Hoja1!S822</f>
        <v>2400</v>
      </c>
      <c r="F822" s="26" t="s">
        <v>1632</v>
      </c>
      <c r="G822" s="26">
        <v>10</v>
      </c>
      <c r="H822" s="26" t="s">
        <v>882</v>
      </c>
      <c r="I822" s="26" t="s">
        <v>936</v>
      </c>
      <c r="J822" s="26" t="s">
        <v>937</v>
      </c>
      <c r="K822" s="26" t="s">
        <v>942</v>
      </c>
      <c r="L822" s="26" t="s">
        <v>1507</v>
      </c>
      <c r="M822" s="26" t="s">
        <v>1509</v>
      </c>
    </row>
    <row r="823" spans="1:13">
      <c r="A823" s="26" t="str">
        <f t="shared" si="13"/>
        <v>200024001010.7</v>
      </c>
      <c r="B823" s="26">
        <v>818</v>
      </c>
      <c r="C823" s="26">
        <v>2000</v>
      </c>
      <c r="D823" s="26" t="s">
        <v>1481</v>
      </c>
      <c r="E823" s="26">
        <f>+Hoja1!S823</f>
        <v>2400</v>
      </c>
      <c r="F823" s="26" t="s">
        <v>1632</v>
      </c>
      <c r="G823" s="26">
        <v>10</v>
      </c>
      <c r="H823" s="26" t="s">
        <v>882</v>
      </c>
      <c r="I823" s="26" t="s">
        <v>936</v>
      </c>
      <c r="J823" s="26" t="s">
        <v>937</v>
      </c>
      <c r="K823" s="26" t="s">
        <v>850</v>
      </c>
      <c r="L823" s="26" t="s">
        <v>1507</v>
      </c>
      <c r="M823" s="26" t="s">
        <v>1509</v>
      </c>
    </row>
    <row r="824" spans="1:13">
      <c r="A824" s="26" t="str">
        <f t="shared" si="13"/>
        <v>200024001010.7</v>
      </c>
      <c r="B824" s="26">
        <v>819</v>
      </c>
      <c r="C824" s="26">
        <v>2000</v>
      </c>
      <c r="D824" s="26" t="s">
        <v>1481</v>
      </c>
      <c r="E824" s="26">
        <f>+Hoja1!S824</f>
        <v>2400</v>
      </c>
      <c r="F824" s="26" t="s">
        <v>1632</v>
      </c>
      <c r="G824" s="26">
        <v>10</v>
      </c>
      <c r="H824" s="26" t="s">
        <v>882</v>
      </c>
      <c r="I824" s="26" t="s">
        <v>936</v>
      </c>
      <c r="J824" s="26" t="s">
        <v>937</v>
      </c>
      <c r="K824" s="26" t="s">
        <v>851</v>
      </c>
      <c r="L824" s="26" t="s">
        <v>1507</v>
      </c>
      <c r="M824" s="26" t="s">
        <v>1509</v>
      </c>
    </row>
    <row r="825" spans="1:13">
      <c r="A825" s="26" t="str">
        <f t="shared" si="13"/>
        <v>200024001010.7</v>
      </c>
      <c r="B825" s="26">
        <v>820</v>
      </c>
      <c r="C825" s="26">
        <v>2000</v>
      </c>
      <c r="D825" s="26" t="s">
        <v>1481</v>
      </c>
      <c r="E825" s="26">
        <f>+Hoja1!S825</f>
        <v>2400</v>
      </c>
      <c r="F825" s="26" t="s">
        <v>1632</v>
      </c>
      <c r="G825" s="26">
        <v>10</v>
      </c>
      <c r="H825" s="26" t="s">
        <v>882</v>
      </c>
      <c r="I825" s="26" t="s">
        <v>936</v>
      </c>
      <c r="J825" s="26" t="s">
        <v>937</v>
      </c>
      <c r="K825" s="26" t="s">
        <v>943</v>
      </c>
      <c r="L825" s="26" t="s">
        <v>1507</v>
      </c>
      <c r="M825" s="26" t="s">
        <v>1509</v>
      </c>
    </row>
    <row r="826" spans="1:13">
      <c r="A826" s="26" t="str">
        <f t="shared" si="13"/>
        <v>200024001010.7</v>
      </c>
      <c r="B826" s="26">
        <v>821</v>
      </c>
      <c r="C826" s="26">
        <v>2000</v>
      </c>
      <c r="D826" s="26" t="s">
        <v>1481</v>
      </c>
      <c r="E826" s="26">
        <f>+Hoja1!S826</f>
        <v>2400</v>
      </c>
      <c r="F826" s="26" t="s">
        <v>1632</v>
      </c>
      <c r="G826" s="26">
        <v>10</v>
      </c>
      <c r="H826" s="26" t="s">
        <v>882</v>
      </c>
      <c r="I826" s="26" t="s">
        <v>936</v>
      </c>
      <c r="J826" s="26" t="s">
        <v>937</v>
      </c>
      <c r="K826" s="26" t="s">
        <v>944</v>
      </c>
      <c r="L826" s="26" t="s">
        <v>1507</v>
      </c>
      <c r="M826" s="26" t="s">
        <v>1509</v>
      </c>
    </row>
    <row r="827" spans="1:13">
      <c r="A827" s="26" t="str">
        <f t="shared" si="13"/>
        <v>200024001010.7</v>
      </c>
      <c r="B827" s="26">
        <v>822</v>
      </c>
      <c r="C827" s="26">
        <v>2000</v>
      </c>
      <c r="D827" s="26" t="s">
        <v>1481</v>
      </c>
      <c r="E827" s="26">
        <f>+Hoja1!S827</f>
        <v>2400</v>
      </c>
      <c r="F827" s="26" t="s">
        <v>1632</v>
      </c>
      <c r="G827" s="26">
        <v>10</v>
      </c>
      <c r="H827" s="26" t="s">
        <v>882</v>
      </c>
      <c r="I827" s="26" t="s">
        <v>936</v>
      </c>
      <c r="J827" s="26" t="s">
        <v>937</v>
      </c>
      <c r="K827" s="26" t="s">
        <v>914</v>
      </c>
      <c r="L827" s="26" t="s">
        <v>1507</v>
      </c>
      <c r="M827" s="26" t="s">
        <v>1509</v>
      </c>
    </row>
    <row r="828" spans="1:13">
      <c r="A828" s="26" t="str">
        <f t="shared" si="13"/>
        <v>200024001010.7</v>
      </c>
      <c r="B828" s="26">
        <v>823</v>
      </c>
      <c r="C828" s="26">
        <v>2000</v>
      </c>
      <c r="D828" s="26" t="s">
        <v>1481</v>
      </c>
      <c r="E828" s="26">
        <f>+Hoja1!S828</f>
        <v>2400</v>
      </c>
      <c r="F828" s="26" t="s">
        <v>1632</v>
      </c>
      <c r="G828" s="26">
        <v>10</v>
      </c>
      <c r="H828" s="26" t="s">
        <v>882</v>
      </c>
      <c r="I828" s="26" t="s">
        <v>936</v>
      </c>
      <c r="J828" s="26" t="s">
        <v>945</v>
      </c>
      <c r="K828" s="26" t="s">
        <v>946</v>
      </c>
      <c r="L828" s="26" t="s">
        <v>1507</v>
      </c>
      <c r="M828" s="26" t="s">
        <v>1509</v>
      </c>
    </row>
    <row r="829" spans="1:13">
      <c r="A829" s="26" t="str">
        <f t="shared" si="13"/>
        <v>200024001010.7</v>
      </c>
      <c r="B829" s="26">
        <v>824</v>
      </c>
      <c r="C829" s="26">
        <v>2000</v>
      </c>
      <c r="D829" s="26" t="s">
        <v>1481</v>
      </c>
      <c r="E829" s="26">
        <f>+Hoja1!S829</f>
        <v>2400</v>
      </c>
      <c r="F829" s="26" t="s">
        <v>1632</v>
      </c>
      <c r="G829" s="26">
        <v>10</v>
      </c>
      <c r="H829" s="26" t="s">
        <v>882</v>
      </c>
      <c r="I829" s="26" t="s">
        <v>936</v>
      </c>
      <c r="J829" s="26" t="s">
        <v>945</v>
      </c>
      <c r="K829" s="26" t="s">
        <v>947</v>
      </c>
      <c r="L829" s="26" t="s">
        <v>1507</v>
      </c>
      <c r="M829" s="26" t="s">
        <v>1509</v>
      </c>
    </row>
    <row r="830" spans="1:13">
      <c r="A830" s="26" t="str">
        <f t="shared" si="13"/>
        <v>200024001010.7</v>
      </c>
      <c r="B830" s="26">
        <v>825</v>
      </c>
      <c r="C830" s="26">
        <v>2000</v>
      </c>
      <c r="D830" s="26" t="s">
        <v>1481</v>
      </c>
      <c r="E830" s="26">
        <f>+Hoja1!S830</f>
        <v>2400</v>
      </c>
      <c r="F830" s="26" t="s">
        <v>1632</v>
      </c>
      <c r="G830" s="26">
        <v>10</v>
      </c>
      <c r="H830" s="26" t="s">
        <v>882</v>
      </c>
      <c r="I830" s="26" t="s">
        <v>936</v>
      </c>
      <c r="J830" s="26" t="s">
        <v>945</v>
      </c>
      <c r="K830" s="26" t="s">
        <v>917</v>
      </c>
      <c r="L830" s="26" t="s">
        <v>1507</v>
      </c>
      <c r="M830" s="26" t="s">
        <v>1509</v>
      </c>
    </row>
    <row r="831" spans="1:13">
      <c r="A831" s="26" t="str">
        <f t="shared" si="13"/>
        <v>200024001010.7</v>
      </c>
      <c r="B831" s="26">
        <v>826</v>
      </c>
      <c r="C831" s="26">
        <v>2000</v>
      </c>
      <c r="D831" s="26" t="s">
        <v>1481</v>
      </c>
      <c r="E831" s="26">
        <f>+Hoja1!S831</f>
        <v>2400</v>
      </c>
      <c r="F831" s="26" t="s">
        <v>1632</v>
      </c>
      <c r="G831" s="26">
        <v>10</v>
      </c>
      <c r="H831" s="26" t="s">
        <v>882</v>
      </c>
      <c r="I831" s="26" t="s">
        <v>936</v>
      </c>
      <c r="J831" s="26" t="s">
        <v>945</v>
      </c>
      <c r="K831" s="26" t="s">
        <v>948</v>
      </c>
      <c r="L831" s="26" t="s">
        <v>1507</v>
      </c>
      <c r="M831" s="26" t="s">
        <v>1509</v>
      </c>
    </row>
    <row r="832" spans="1:13">
      <c r="A832" s="26" t="str">
        <f t="shared" si="13"/>
        <v>200024001010.7</v>
      </c>
      <c r="B832" s="26">
        <v>827</v>
      </c>
      <c r="C832" s="26">
        <v>2000</v>
      </c>
      <c r="D832" s="26" t="s">
        <v>1481</v>
      </c>
      <c r="E832" s="26">
        <f>+Hoja1!S832</f>
        <v>2400</v>
      </c>
      <c r="F832" s="26" t="s">
        <v>1632</v>
      </c>
      <c r="G832" s="26">
        <v>10</v>
      </c>
      <c r="H832" s="26" t="s">
        <v>882</v>
      </c>
      <c r="I832" s="26" t="s">
        <v>936</v>
      </c>
      <c r="J832" s="26" t="s">
        <v>945</v>
      </c>
      <c r="K832" s="26" t="s">
        <v>949</v>
      </c>
      <c r="L832" s="26" t="s">
        <v>1507</v>
      </c>
      <c r="M832" s="26" t="s">
        <v>1509</v>
      </c>
    </row>
    <row r="833" spans="1:13">
      <c r="A833" s="26" t="str">
        <f t="shared" si="13"/>
        <v>200024001010.7</v>
      </c>
      <c r="B833" s="26">
        <v>828</v>
      </c>
      <c r="C833" s="26">
        <v>2000</v>
      </c>
      <c r="D833" s="26" t="s">
        <v>1481</v>
      </c>
      <c r="E833" s="26">
        <f>+Hoja1!S833</f>
        <v>2400</v>
      </c>
      <c r="F833" s="26" t="s">
        <v>1632</v>
      </c>
      <c r="G833" s="26">
        <v>10</v>
      </c>
      <c r="H833" s="26" t="s">
        <v>882</v>
      </c>
      <c r="I833" s="26" t="s">
        <v>936</v>
      </c>
      <c r="J833" s="26" t="s">
        <v>945</v>
      </c>
      <c r="K833" s="26" t="s">
        <v>879</v>
      </c>
      <c r="L833" s="26" t="s">
        <v>1507</v>
      </c>
      <c r="M833" s="26" t="s">
        <v>1509</v>
      </c>
    </row>
    <row r="834" spans="1:13">
      <c r="A834" s="26" t="str">
        <f t="shared" si="13"/>
        <v>200024001010.7</v>
      </c>
      <c r="B834" s="26">
        <v>829</v>
      </c>
      <c r="C834" s="26">
        <v>2000</v>
      </c>
      <c r="D834" s="26" t="s">
        <v>1481</v>
      </c>
      <c r="E834" s="26">
        <f>+Hoja1!S834</f>
        <v>2400</v>
      </c>
      <c r="F834" s="26" t="s">
        <v>1632</v>
      </c>
      <c r="G834" s="26">
        <v>10</v>
      </c>
      <c r="H834" s="26" t="s">
        <v>882</v>
      </c>
      <c r="I834" s="26" t="s">
        <v>936</v>
      </c>
      <c r="J834" s="26" t="s">
        <v>945</v>
      </c>
      <c r="K834" s="26" t="s">
        <v>950</v>
      </c>
      <c r="L834" s="26" t="s">
        <v>1507</v>
      </c>
      <c r="M834" s="26" t="s">
        <v>1509</v>
      </c>
    </row>
    <row r="835" spans="1:13">
      <c r="A835" s="26" t="str">
        <f t="shared" si="13"/>
        <v>200024001010.7</v>
      </c>
      <c r="B835" s="26">
        <v>830</v>
      </c>
      <c r="C835" s="26">
        <v>2000</v>
      </c>
      <c r="D835" s="26" t="s">
        <v>1481</v>
      </c>
      <c r="E835" s="26">
        <f>+Hoja1!S835</f>
        <v>2400</v>
      </c>
      <c r="F835" s="26" t="s">
        <v>1632</v>
      </c>
      <c r="G835" s="26">
        <v>10</v>
      </c>
      <c r="H835" s="26" t="s">
        <v>882</v>
      </c>
      <c r="I835" s="26" t="s">
        <v>936</v>
      </c>
      <c r="J835" s="26" t="s">
        <v>945</v>
      </c>
      <c r="K835" s="26" t="s">
        <v>951</v>
      </c>
      <c r="L835" s="26" t="s">
        <v>1507</v>
      </c>
      <c r="M835" s="26" t="s">
        <v>1509</v>
      </c>
    </row>
    <row r="836" spans="1:13">
      <c r="A836" s="26" t="str">
        <f t="shared" si="13"/>
        <v>200024001010.7</v>
      </c>
      <c r="B836" s="26">
        <v>831</v>
      </c>
      <c r="C836" s="26">
        <v>2000</v>
      </c>
      <c r="D836" s="26" t="s">
        <v>1481</v>
      </c>
      <c r="E836" s="26">
        <f>+Hoja1!S836</f>
        <v>2400</v>
      </c>
      <c r="F836" s="26" t="s">
        <v>1632</v>
      </c>
      <c r="G836" s="26">
        <v>10</v>
      </c>
      <c r="H836" s="26" t="s">
        <v>882</v>
      </c>
      <c r="I836" s="26" t="s">
        <v>936</v>
      </c>
      <c r="J836" s="26" t="s">
        <v>945</v>
      </c>
      <c r="K836" s="26" t="s">
        <v>952</v>
      </c>
      <c r="L836" s="26" t="s">
        <v>1507</v>
      </c>
      <c r="M836" s="26" t="s">
        <v>1509</v>
      </c>
    </row>
    <row r="837" spans="1:13">
      <c r="A837" s="26" t="str">
        <f t="shared" si="13"/>
        <v>200024001010.7</v>
      </c>
      <c r="B837" s="26">
        <v>832</v>
      </c>
      <c r="C837" s="26">
        <v>2000</v>
      </c>
      <c r="D837" s="26" t="s">
        <v>1481</v>
      </c>
      <c r="E837" s="26">
        <f>+Hoja1!S837</f>
        <v>2400</v>
      </c>
      <c r="F837" s="26" t="s">
        <v>1632</v>
      </c>
      <c r="G837" s="26">
        <v>10</v>
      </c>
      <c r="H837" s="26" t="s">
        <v>882</v>
      </c>
      <c r="I837" s="26" t="s">
        <v>936</v>
      </c>
      <c r="J837" s="26" t="s">
        <v>945</v>
      </c>
      <c r="K837" s="26" t="s">
        <v>953</v>
      </c>
      <c r="L837" s="26" t="s">
        <v>1507</v>
      </c>
      <c r="M837" s="26" t="s">
        <v>1509</v>
      </c>
    </row>
    <row r="838" spans="1:13">
      <c r="A838" s="26" t="str">
        <f t="shared" si="13"/>
        <v>200024001010.7</v>
      </c>
      <c r="B838" s="26">
        <v>833</v>
      </c>
      <c r="C838" s="26">
        <v>2000</v>
      </c>
      <c r="D838" s="26" t="s">
        <v>1481</v>
      </c>
      <c r="E838" s="26">
        <f>+Hoja1!S838</f>
        <v>2400</v>
      </c>
      <c r="F838" s="26" t="s">
        <v>1632</v>
      </c>
      <c r="G838" s="26">
        <v>10</v>
      </c>
      <c r="H838" s="26" t="s">
        <v>882</v>
      </c>
      <c r="I838" s="26" t="s">
        <v>936</v>
      </c>
      <c r="J838" s="26" t="s">
        <v>945</v>
      </c>
      <c r="K838" s="26" t="s">
        <v>954</v>
      </c>
      <c r="L838" s="26" t="s">
        <v>1507</v>
      </c>
      <c r="M838" s="26" t="s">
        <v>1509</v>
      </c>
    </row>
    <row r="839" spans="1:13">
      <c r="A839" s="26" t="str">
        <f t="shared" si="13"/>
        <v>200024001010.7</v>
      </c>
      <c r="B839" s="26">
        <v>834</v>
      </c>
      <c r="C839" s="26">
        <v>2000</v>
      </c>
      <c r="D839" s="26" t="s">
        <v>1481</v>
      </c>
      <c r="E839" s="26">
        <f>+Hoja1!S839</f>
        <v>2400</v>
      </c>
      <c r="F839" s="26" t="s">
        <v>1632</v>
      </c>
      <c r="G839" s="26">
        <v>10</v>
      </c>
      <c r="H839" s="26" t="s">
        <v>882</v>
      </c>
      <c r="I839" s="26" t="s">
        <v>936</v>
      </c>
      <c r="J839" s="26" t="s">
        <v>945</v>
      </c>
      <c r="K839" s="26" t="s">
        <v>815</v>
      </c>
      <c r="L839" s="26" t="s">
        <v>1507</v>
      </c>
      <c r="M839" s="26" t="s">
        <v>1509</v>
      </c>
    </row>
    <row r="840" spans="1:13">
      <c r="A840" s="26" t="str">
        <f t="shared" si="13"/>
        <v>200024001010.7</v>
      </c>
      <c r="B840" s="26">
        <v>835</v>
      </c>
      <c r="C840" s="26">
        <v>2000</v>
      </c>
      <c r="D840" s="26" t="s">
        <v>1481</v>
      </c>
      <c r="E840" s="26">
        <f>+Hoja1!S840</f>
        <v>2400</v>
      </c>
      <c r="F840" s="26" t="s">
        <v>1632</v>
      </c>
      <c r="G840" s="26">
        <v>10</v>
      </c>
      <c r="H840" s="26" t="s">
        <v>882</v>
      </c>
      <c r="I840" s="26" t="s">
        <v>936</v>
      </c>
      <c r="J840" s="26" t="s">
        <v>945</v>
      </c>
      <c r="K840" s="26" t="s">
        <v>817</v>
      </c>
      <c r="L840" s="26" t="s">
        <v>1507</v>
      </c>
      <c r="M840" s="26" t="s">
        <v>1509</v>
      </c>
    </row>
    <row r="841" spans="1:13">
      <c r="A841" s="26" t="str">
        <f t="shared" si="13"/>
        <v>200024001010.7</v>
      </c>
      <c r="B841" s="26">
        <v>836</v>
      </c>
      <c r="C841" s="26">
        <v>2000</v>
      </c>
      <c r="D841" s="26" t="s">
        <v>1481</v>
      </c>
      <c r="E841" s="26">
        <f>+Hoja1!S841</f>
        <v>2400</v>
      </c>
      <c r="F841" s="26" t="s">
        <v>1632</v>
      </c>
      <c r="G841" s="26">
        <v>10</v>
      </c>
      <c r="H841" s="26" t="s">
        <v>882</v>
      </c>
      <c r="I841" s="26" t="s">
        <v>936</v>
      </c>
      <c r="J841" s="26" t="s">
        <v>945</v>
      </c>
      <c r="K841" s="26" t="s">
        <v>859</v>
      </c>
      <c r="L841" s="26" t="s">
        <v>1507</v>
      </c>
      <c r="M841" s="26" t="s">
        <v>1509</v>
      </c>
    </row>
    <row r="842" spans="1:13">
      <c r="A842" s="26" t="str">
        <f t="shared" ref="A842:A905" si="14">+C842&amp;E842&amp;G842&amp;I842</f>
        <v>200024001010.7</v>
      </c>
      <c r="B842" s="26">
        <v>837</v>
      </c>
      <c r="C842" s="26">
        <v>2000</v>
      </c>
      <c r="D842" s="26" t="s">
        <v>1481</v>
      </c>
      <c r="E842" s="26">
        <f>+Hoja1!S842</f>
        <v>2400</v>
      </c>
      <c r="F842" s="26" t="s">
        <v>1632</v>
      </c>
      <c r="G842" s="26">
        <v>10</v>
      </c>
      <c r="H842" s="26" t="s">
        <v>882</v>
      </c>
      <c r="I842" s="26" t="s">
        <v>936</v>
      </c>
      <c r="J842" s="26" t="s">
        <v>945</v>
      </c>
      <c r="K842" s="26" t="s">
        <v>860</v>
      </c>
      <c r="L842" s="26" t="s">
        <v>1507</v>
      </c>
      <c r="M842" s="26" t="s">
        <v>1509</v>
      </c>
    </row>
    <row r="843" spans="1:13">
      <c r="A843" s="26" t="str">
        <f t="shared" si="14"/>
        <v>200024001010.7</v>
      </c>
      <c r="B843" s="26">
        <v>838</v>
      </c>
      <c r="C843" s="26">
        <v>2000</v>
      </c>
      <c r="D843" s="26" t="s">
        <v>1481</v>
      </c>
      <c r="E843" s="26">
        <f>+Hoja1!S843</f>
        <v>2400</v>
      </c>
      <c r="F843" s="26" t="s">
        <v>1632</v>
      </c>
      <c r="G843" s="26">
        <v>10</v>
      </c>
      <c r="H843" s="26" t="s">
        <v>882</v>
      </c>
      <c r="I843" s="26" t="s">
        <v>936</v>
      </c>
      <c r="J843" s="26" t="s">
        <v>945</v>
      </c>
      <c r="K843" s="26" t="s">
        <v>896</v>
      </c>
      <c r="L843" s="26" t="s">
        <v>1507</v>
      </c>
      <c r="M843" s="26" t="s">
        <v>1509</v>
      </c>
    </row>
    <row r="844" spans="1:13">
      <c r="A844" s="26" t="str">
        <f t="shared" si="14"/>
        <v>200024001010.7</v>
      </c>
      <c r="B844" s="26">
        <v>839</v>
      </c>
      <c r="C844" s="26">
        <v>2000</v>
      </c>
      <c r="D844" s="26" t="s">
        <v>1481</v>
      </c>
      <c r="E844" s="26">
        <f>+Hoja1!S844</f>
        <v>2400</v>
      </c>
      <c r="F844" s="26" t="s">
        <v>1632</v>
      </c>
      <c r="G844" s="26">
        <v>10</v>
      </c>
      <c r="H844" s="26" t="s">
        <v>882</v>
      </c>
      <c r="I844" s="26" t="s">
        <v>936</v>
      </c>
      <c r="J844" s="26" t="s">
        <v>945</v>
      </c>
      <c r="K844" s="26" t="s">
        <v>862</v>
      </c>
      <c r="L844" s="26" t="s">
        <v>1507</v>
      </c>
      <c r="M844" s="26" t="s">
        <v>1509</v>
      </c>
    </row>
    <row r="845" spans="1:13">
      <c r="A845" s="26" t="str">
        <f t="shared" si="14"/>
        <v>200024001010.7</v>
      </c>
      <c r="B845" s="26">
        <v>840</v>
      </c>
      <c r="C845" s="26">
        <v>2000</v>
      </c>
      <c r="D845" s="26" t="s">
        <v>1481</v>
      </c>
      <c r="E845" s="26">
        <f>+Hoja1!S845</f>
        <v>2400</v>
      </c>
      <c r="F845" s="26" t="s">
        <v>1632</v>
      </c>
      <c r="G845" s="26">
        <v>10</v>
      </c>
      <c r="H845" s="26" t="s">
        <v>882</v>
      </c>
      <c r="I845" s="26" t="s">
        <v>936</v>
      </c>
      <c r="J845" s="26" t="s">
        <v>945</v>
      </c>
      <c r="K845" s="26" t="s">
        <v>825</v>
      </c>
      <c r="L845" s="26" t="s">
        <v>1507</v>
      </c>
      <c r="M845" s="26" t="s">
        <v>1509</v>
      </c>
    </row>
    <row r="846" spans="1:13">
      <c r="A846" s="26" t="str">
        <f t="shared" si="14"/>
        <v>200024001010.7</v>
      </c>
      <c r="B846" s="26">
        <v>841</v>
      </c>
      <c r="C846" s="26">
        <v>2000</v>
      </c>
      <c r="D846" s="26" t="s">
        <v>1481</v>
      </c>
      <c r="E846" s="26">
        <f>+Hoja1!S846</f>
        <v>2400</v>
      </c>
      <c r="F846" s="26" t="s">
        <v>1632</v>
      </c>
      <c r="G846" s="26">
        <v>10</v>
      </c>
      <c r="H846" s="26" t="s">
        <v>882</v>
      </c>
      <c r="I846" s="26" t="s">
        <v>936</v>
      </c>
      <c r="J846" s="26" t="s">
        <v>945</v>
      </c>
      <c r="K846" s="26" t="s">
        <v>826</v>
      </c>
      <c r="L846" s="26" t="s">
        <v>1507</v>
      </c>
      <c r="M846" s="26" t="s">
        <v>1509</v>
      </c>
    </row>
    <row r="847" spans="1:13">
      <c r="A847" s="26" t="str">
        <f t="shared" si="14"/>
        <v>200024001010.7</v>
      </c>
      <c r="B847" s="26">
        <v>842</v>
      </c>
      <c r="C847" s="26">
        <v>2000</v>
      </c>
      <c r="D847" s="26" t="s">
        <v>1481</v>
      </c>
      <c r="E847" s="26">
        <f>+Hoja1!S847</f>
        <v>2400</v>
      </c>
      <c r="F847" s="26" t="s">
        <v>1632</v>
      </c>
      <c r="G847" s="26">
        <v>10</v>
      </c>
      <c r="H847" s="26" t="s">
        <v>882</v>
      </c>
      <c r="I847" s="26" t="s">
        <v>936</v>
      </c>
      <c r="J847" s="26" t="s">
        <v>945</v>
      </c>
      <c r="K847" s="26" t="s">
        <v>956</v>
      </c>
      <c r="L847" s="26" t="s">
        <v>1507</v>
      </c>
      <c r="M847" s="26" t="s">
        <v>1509</v>
      </c>
    </row>
    <row r="848" spans="1:13">
      <c r="A848" s="26" t="str">
        <f t="shared" si="14"/>
        <v>200024001010.7</v>
      </c>
      <c r="B848" s="26">
        <v>843</v>
      </c>
      <c r="C848" s="26">
        <v>2000</v>
      </c>
      <c r="D848" s="26" t="s">
        <v>1481</v>
      </c>
      <c r="E848" s="26">
        <f>+Hoja1!S848</f>
        <v>2400</v>
      </c>
      <c r="F848" s="26" t="s">
        <v>1632</v>
      </c>
      <c r="G848" s="26">
        <v>10</v>
      </c>
      <c r="H848" s="26" t="s">
        <v>882</v>
      </c>
      <c r="I848" s="26" t="s">
        <v>936</v>
      </c>
      <c r="J848" s="26" t="s">
        <v>945</v>
      </c>
      <c r="K848" s="26" t="s">
        <v>829</v>
      </c>
      <c r="L848" s="26" t="s">
        <v>1507</v>
      </c>
      <c r="M848" s="26" t="s">
        <v>1509</v>
      </c>
    </row>
    <row r="849" spans="1:13">
      <c r="A849" s="26" t="str">
        <f t="shared" si="14"/>
        <v>200024001010.8</v>
      </c>
      <c r="B849" s="26">
        <v>844</v>
      </c>
      <c r="C849" s="26">
        <v>2000</v>
      </c>
      <c r="D849" s="26" t="s">
        <v>1481</v>
      </c>
      <c r="E849" s="26">
        <f>+Hoja1!S849</f>
        <v>2400</v>
      </c>
      <c r="F849" s="26" t="s">
        <v>1632</v>
      </c>
      <c r="G849" s="26">
        <v>10</v>
      </c>
      <c r="H849" s="26" t="s">
        <v>882</v>
      </c>
      <c r="I849" s="26" t="s">
        <v>957</v>
      </c>
      <c r="J849" s="26" t="s">
        <v>1495</v>
      </c>
      <c r="K849" s="26" t="s">
        <v>797</v>
      </c>
      <c r="L849" s="26" t="s">
        <v>1507</v>
      </c>
      <c r="M849" s="26" t="s">
        <v>1509</v>
      </c>
    </row>
    <row r="850" spans="1:13">
      <c r="A850" s="26" t="str">
        <f t="shared" si="14"/>
        <v>200024001010.8</v>
      </c>
      <c r="B850" s="26">
        <v>845</v>
      </c>
      <c r="C850" s="26">
        <v>2000</v>
      </c>
      <c r="D850" s="26" t="s">
        <v>1481</v>
      </c>
      <c r="E850" s="26">
        <f>+Hoja1!S850</f>
        <v>2400</v>
      </c>
      <c r="F850" s="26" t="s">
        <v>1632</v>
      </c>
      <c r="G850" s="26">
        <v>10</v>
      </c>
      <c r="H850" s="26" t="s">
        <v>882</v>
      </c>
      <c r="I850" s="26" t="s">
        <v>957</v>
      </c>
      <c r="J850" s="26" t="s">
        <v>1495</v>
      </c>
      <c r="K850" s="26" t="s">
        <v>799</v>
      </c>
      <c r="L850" s="26" t="s">
        <v>1507</v>
      </c>
      <c r="M850" s="26" t="s">
        <v>1509</v>
      </c>
    </row>
    <row r="851" spans="1:13">
      <c r="A851" s="26" t="str">
        <f t="shared" si="14"/>
        <v>200024001010.8</v>
      </c>
      <c r="B851" s="26">
        <v>846</v>
      </c>
      <c r="C851" s="26">
        <v>2000</v>
      </c>
      <c r="D851" s="26" t="s">
        <v>1481</v>
      </c>
      <c r="E851" s="26">
        <f>+Hoja1!S851</f>
        <v>2400</v>
      </c>
      <c r="F851" s="26" t="s">
        <v>1632</v>
      </c>
      <c r="G851" s="26">
        <v>10</v>
      </c>
      <c r="H851" s="26" t="s">
        <v>882</v>
      </c>
      <c r="I851" s="26" t="s">
        <v>957</v>
      </c>
      <c r="J851" s="26" t="s">
        <v>1495</v>
      </c>
      <c r="K851" s="26" t="s">
        <v>800</v>
      </c>
      <c r="L851" s="26" t="s">
        <v>1507</v>
      </c>
      <c r="M851" s="26" t="s">
        <v>1509</v>
      </c>
    </row>
    <row r="852" spans="1:13">
      <c r="A852" s="26" t="str">
        <f t="shared" si="14"/>
        <v>200024001010.8</v>
      </c>
      <c r="B852" s="26">
        <v>847</v>
      </c>
      <c r="C852" s="26">
        <v>2000</v>
      </c>
      <c r="D852" s="26" t="s">
        <v>1481</v>
      </c>
      <c r="E852" s="26">
        <f>+Hoja1!S852</f>
        <v>2400</v>
      </c>
      <c r="F852" s="26" t="s">
        <v>1632</v>
      </c>
      <c r="G852" s="26">
        <v>10</v>
      </c>
      <c r="H852" s="26" t="s">
        <v>882</v>
      </c>
      <c r="I852" s="26" t="s">
        <v>957</v>
      </c>
      <c r="J852" s="26" t="s">
        <v>1495</v>
      </c>
      <c r="K852" s="26" t="s">
        <v>801</v>
      </c>
      <c r="L852" s="26" t="s">
        <v>1507</v>
      </c>
      <c r="M852" s="26" t="s">
        <v>1509</v>
      </c>
    </row>
    <row r="853" spans="1:13">
      <c r="A853" s="26" t="str">
        <f t="shared" si="14"/>
        <v>200024001010.8</v>
      </c>
      <c r="B853" s="26">
        <v>848</v>
      </c>
      <c r="C853" s="26">
        <v>2000</v>
      </c>
      <c r="D853" s="26" t="s">
        <v>1481</v>
      </c>
      <c r="E853" s="26">
        <f>+Hoja1!S853</f>
        <v>2400</v>
      </c>
      <c r="F853" s="26" t="s">
        <v>1632</v>
      </c>
      <c r="G853" s="26">
        <v>10</v>
      </c>
      <c r="H853" s="26" t="s">
        <v>882</v>
      </c>
      <c r="I853" s="26" t="s">
        <v>957</v>
      </c>
      <c r="J853" s="26" t="s">
        <v>1495</v>
      </c>
      <c r="K853" s="26" t="s">
        <v>802</v>
      </c>
      <c r="L853" s="26" t="s">
        <v>1507</v>
      </c>
      <c r="M853" s="26" t="s">
        <v>1509</v>
      </c>
    </row>
    <row r="854" spans="1:13">
      <c r="A854" s="26" t="str">
        <f t="shared" si="14"/>
        <v>200024001010.8</v>
      </c>
      <c r="B854" s="26">
        <v>849</v>
      </c>
      <c r="C854" s="26">
        <v>2000</v>
      </c>
      <c r="D854" s="26" t="s">
        <v>1481</v>
      </c>
      <c r="E854" s="26">
        <f>+Hoja1!S854</f>
        <v>2400</v>
      </c>
      <c r="F854" s="26" t="s">
        <v>1632</v>
      </c>
      <c r="G854" s="26">
        <v>10</v>
      </c>
      <c r="H854" s="26" t="s">
        <v>882</v>
      </c>
      <c r="I854" s="26" t="s">
        <v>957</v>
      </c>
      <c r="J854" s="26" t="s">
        <v>1495</v>
      </c>
      <c r="K854" s="26" t="s">
        <v>805</v>
      </c>
      <c r="L854" s="26" t="s">
        <v>1507</v>
      </c>
      <c r="M854" s="26" t="s">
        <v>1509</v>
      </c>
    </row>
    <row r="855" spans="1:13">
      <c r="A855" s="26" t="str">
        <f t="shared" si="14"/>
        <v>200024001010.8</v>
      </c>
      <c r="B855" s="26">
        <v>850</v>
      </c>
      <c r="C855" s="26">
        <v>2000</v>
      </c>
      <c r="D855" s="26" t="s">
        <v>1481</v>
      </c>
      <c r="E855" s="26">
        <f>+Hoja1!S855</f>
        <v>2400</v>
      </c>
      <c r="F855" s="26" t="s">
        <v>1632</v>
      </c>
      <c r="G855" s="26">
        <v>10</v>
      </c>
      <c r="H855" s="26" t="s">
        <v>882</v>
      </c>
      <c r="I855" s="26" t="s">
        <v>957</v>
      </c>
      <c r="J855" s="26" t="s">
        <v>1495</v>
      </c>
      <c r="K855" s="26" t="s">
        <v>806</v>
      </c>
      <c r="L855" s="26" t="s">
        <v>1507</v>
      </c>
      <c r="M855" s="26" t="s">
        <v>1509</v>
      </c>
    </row>
    <row r="856" spans="1:13">
      <c r="A856" s="26" t="str">
        <f t="shared" si="14"/>
        <v>200024001010.8</v>
      </c>
      <c r="B856" s="26">
        <v>851</v>
      </c>
      <c r="C856" s="26">
        <v>2000</v>
      </c>
      <c r="D856" s="26" t="s">
        <v>1481</v>
      </c>
      <c r="E856" s="26">
        <f>+Hoja1!S856</f>
        <v>2400</v>
      </c>
      <c r="F856" s="26" t="s">
        <v>1632</v>
      </c>
      <c r="G856" s="26">
        <v>10</v>
      </c>
      <c r="H856" s="26" t="s">
        <v>882</v>
      </c>
      <c r="I856" s="26" t="s">
        <v>957</v>
      </c>
      <c r="J856" s="26" t="s">
        <v>1495</v>
      </c>
      <c r="K856" s="26" t="s">
        <v>807</v>
      </c>
      <c r="L856" s="26" t="s">
        <v>1507</v>
      </c>
      <c r="M856" s="26" t="s">
        <v>1509</v>
      </c>
    </row>
    <row r="857" spans="1:13">
      <c r="A857" s="26" t="str">
        <f t="shared" si="14"/>
        <v>200024001010.8</v>
      </c>
      <c r="B857" s="26">
        <v>852</v>
      </c>
      <c r="C857" s="26">
        <v>2000</v>
      </c>
      <c r="D857" s="26" t="s">
        <v>1481</v>
      </c>
      <c r="E857" s="26">
        <f>+Hoja1!S857</f>
        <v>2400</v>
      </c>
      <c r="F857" s="26" t="s">
        <v>1632</v>
      </c>
      <c r="G857" s="26">
        <v>10</v>
      </c>
      <c r="H857" s="26" t="s">
        <v>882</v>
      </c>
      <c r="I857" s="26" t="s">
        <v>957</v>
      </c>
      <c r="J857" s="26" t="s">
        <v>1495</v>
      </c>
      <c r="K857" s="26" t="s">
        <v>808</v>
      </c>
      <c r="L857" s="26" t="s">
        <v>1507</v>
      </c>
      <c r="M857" s="26" t="s">
        <v>1509</v>
      </c>
    </row>
    <row r="858" spans="1:13">
      <c r="A858" s="26" t="str">
        <f t="shared" si="14"/>
        <v>200024001010.8</v>
      </c>
      <c r="B858" s="26">
        <v>853</v>
      </c>
      <c r="C858" s="26">
        <v>2000</v>
      </c>
      <c r="D858" s="26" t="s">
        <v>1481</v>
      </c>
      <c r="E858" s="26">
        <f>+Hoja1!S858</f>
        <v>2400</v>
      </c>
      <c r="F858" s="26" t="s">
        <v>1632</v>
      </c>
      <c r="G858" s="26">
        <v>10</v>
      </c>
      <c r="H858" s="26" t="s">
        <v>882</v>
      </c>
      <c r="I858" s="26" t="s">
        <v>957</v>
      </c>
      <c r="J858" s="26" t="s">
        <v>1495</v>
      </c>
      <c r="K858" s="26" t="s">
        <v>809</v>
      </c>
      <c r="L858" s="26" t="s">
        <v>1507</v>
      </c>
      <c r="M858" s="26" t="s">
        <v>1509</v>
      </c>
    </row>
    <row r="859" spans="1:13">
      <c r="A859" s="26" t="str">
        <f t="shared" si="14"/>
        <v>200024001010.8</v>
      </c>
      <c r="B859" s="26">
        <v>854</v>
      </c>
      <c r="C859" s="26">
        <v>2000</v>
      </c>
      <c r="D859" s="26" t="s">
        <v>1481</v>
      </c>
      <c r="E859" s="26">
        <f>+Hoja1!S859</f>
        <v>2400</v>
      </c>
      <c r="F859" s="26" t="s">
        <v>1632</v>
      </c>
      <c r="G859" s="26">
        <v>10</v>
      </c>
      <c r="H859" s="26" t="s">
        <v>882</v>
      </c>
      <c r="I859" s="26" t="s">
        <v>957</v>
      </c>
      <c r="J859" s="26" t="s">
        <v>1495</v>
      </c>
      <c r="K859" s="26" t="s">
        <v>810</v>
      </c>
      <c r="L859" s="26" t="s">
        <v>1507</v>
      </c>
      <c r="M859" s="26" t="s">
        <v>1509</v>
      </c>
    </row>
    <row r="860" spans="1:13">
      <c r="A860" s="26" t="str">
        <f t="shared" si="14"/>
        <v>200024001010.8</v>
      </c>
      <c r="B860" s="26">
        <v>855</v>
      </c>
      <c r="C860" s="26">
        <v>2000</v>
      </c>
      <c r="D860" s="26" t="s">
        <v>1481</v>
      </c>
      <c r="E860" s="26">
        <f>+Hoja1!S860</f>
        <v>2400</v>
      </c>
      <c r="F860" s="26" t="s">
        <v>1632</v>
      </c>
      <c r="G860" s="26">
        <v>10</v>
      </c>
      <c r="H860" s="26" t="s">
        <v>882</v>
      </c>
      <c r="I860" s="26" t="s">
        <v>957</v>
      </c>
      <c r="J860" s="26" t="s">
        <v>1495</v>
      </c>
      <c r="K860" s="26" t="s">
        <v>811</v>
      </c>
      <c r="L860" s="26" t="s">
        <v>1507</v>
      </c>
      <c r="M860" s="26" t="s">
        <v>1509</v>
      </c>
    </row>
    <row r="861" spans="1:13">
      <c r="A861" s="26" t="str">
        <f t="shared" si="14"/>
        <v>200024001010.8</v>
      </c>
      <c r="B861" s="26">
        <v>856</v>
      </c>
      <c r="C861" s="26">
        <v>2000</v>
      </c>
      <c r="D861" s="26" t="s">
        <v>1481</v>
      </c>
      <c r="E861" s="26">
        <f>+Hoja1!S861</f>
        <v>2400</v>
      </c>
      <c r="F861" s="26" t="s">
        <v>1632</v>
      </c>
      <c r="G861" s="26">
        <v>10</v>
      </c>
      <c r="H861" s="26" t="s">
        <v>882</v>
      </c>
      <c r="I861" s="26" t="s">
        <v>957</v>
      </c>
      <c r="J861" s="26" t="s">
        <v>1495</v>
      </c>
      <c r="K861" s="26" t="s">
        <v>812</v>
      </c>
      <c r="L861" s="26" t="s">
        <v>1507</v>
      </c>
      <c r="M861" s="26" t="s">
        <v>1509</v>
      </c>
    </row>
    <row r="862" spans="1:13">
      <c r="A862" s="26" t="str">
        <f t="shared" si="14"/>
        <v>200024001010.8</v>
      </c>
      <c r="B862" s="26">
        <v>857</v>
      </c>
      <c r="C862" s="26">
        <v>2000</v>
      </c>
      <c r="D862" s="26" t="s">
        <v>1481</v>
      </c>
      <c r="E862" s="26">
        <f>+Hoja1!S862</f>
        <v>2400</v>
      </c>
      <c r="F862" s="26" t="s">
        <v>1632</v>
      </c>
      <c r="G862" s="26">
        <v>10</v>
      </c>
      <c r="H862" s="26" t="s">
        <v>882</v>
      </c>
      <c r="I862" s="26" t="s">
        <v>957</v>
      </c>
      <c r="J862" s="26" t="s">
        <v>1495</v>
      </c>
      <c r="K862" s="26" t="s">
        <v>959</v>
      </c>
      <c r="L862" s="26" t="s">
        <v>1507</v>
      </c>
      <c r="M862" s="26" t="s">
        <v>1509</v>
      </c>
    </row>
    <row r="863" spans="1:13">
      <c r="A863" s="26" t="str">
        <f t="shared" si="14"/>
        <v>200024001010.8</v>
      </c>
      <c r="B863" s="26">
        <v>858</v>
      </c>
      <c r="C863" s="26">
        <v>2000</v>
      </c>
      <c r="D863" s="26" t="s">
        <v>1481</v>
      </c>
      <c r="E863" s="26">
        <f>+Hoja1!S863</f>
        <v>2400</v>
      </c>
      <c r="F863" s="26" t="s">
        <v>1632</v>
      </c>
      <c r="G863" s="26">
        <v>10</v>
      </c>
      <c r="H863" s="26" t="s">
        <v>882</v>
      </c>
      <c r="I863" s="26" t="s">
        <v>957</v>
      </c>
      <c r="J863" s="26" t="s">
        <v>1495</v>
      </c>
      <c r="K863" s="26" t="s">
        <v>813</v>
      </c>
      <c r="L863" s="26" t="s">
        <v>1507</v>
      </c>
      <c r="M863" s="26" t="s">
        <v>1509</v>
      </c>
    </row>
    <row r="864" spans="1:13">
      <c r="A864" s="26" t="str">
        <f t="shared" si="14"/>
        <v>200024001010.8</v>
      </c>
      <c r="B864" s="26">
        <v>859</v>
      </c>
      <c r="C864" s="26">
        <v>2000</v>
      </c>
      <c r="D864" s="26" t="s">
        <v>1481</v>
      </c>
      <c r="E864" s="26">
        <f>+Hoja1!S864</f>
        <v>2400</v>
      </c>
      <c r="F864" s="26" t="s">
        <v>1632</v>
      </c>
      <c r="G864" s="26">
        <v>10</v>
      </c>
      <c r="H864" s="26" t="s">
        <v>882</v>
      </c>
      <c r="I864" s="26" t="s">
        <v>957</v>
      </c>
      <c r="J864" s="26" t="s">
        <v>1495</v>
      </c>
      <c r="K864" s="26" t="s">
        <v>815</v>
      </c>
      <c r="L864" s="26" t="s">
        <v>1507</v>
      </c>
      <c r="M864" s="26" t="s">
        <v>1509</v>
      </c>
    </row>
    <row r="865" spans="1:13">
      <c r="A865" s="26" t="str">
        <f t="shared" si="14"/>
        <v>200024001010.8</v>
      </c>
      <c r="B865" s="26">
        <v>860</v>
      </c>
      <c r="C865" s="26">
        <v>2000</v>
      </c>
      <c r="D865" s="26" t="s">
        <v>1481</v>
      </c>
      <c r="E865" s="26">
        <f>+Hoja1!S865</f>
        <v>2400</v>
      </c>
      <c r="F865" s="26" t="s">
        <v>1632</v>
      </c>
      <c r="G865" s="26">
        <v>10</v>
      </c>
      <c r="H865" s="26" t="s">
        <v>882</v>
      </c>
      <c r="I865" s="26" t="s">
        <v>957</v>
      </c>
      <c r="J865" s="26" t="s">
        <v>1495</v>
      </c>
      <c r="K865" s="26" t="s">
        <v>817</v>
      </c>
      <c r="L865" s="26" t="s">
        <v>1507</v>
      </c>
      <c r="M865" s="26" t="s">
        <v>1509</v>
      </c>
    </row>
    <row r="866" spans="1:13">
      <c r="A866" s="26" t="str">
        <f t="shared" si="14"/>
        <v>200024001010.8</v>
      </c>
      <c r="B866" s="26">
        <v>861</v>
      </c>
      <c r="C866" s="26">
        <v>2000</v>
      </c>
      <c r="D866" s="26" t="s">
        <v>1481</v>
      </c>
      <c r="E866" s="26">
        <f>+Hoja1!S866</f>
        <v>2400</v>
      </c>
      <c r="F866" s="26" t="s">
        <v>1632</v>
      </c>
      <c r="G866" s="26">
        <v>10</v>
      </c>
      <c r="H866" s="26" t="s">
        <v>882</v>
      </c>
      <c r="I866" s="26" t="s">
        <v>957</v>
      </c>
      <c r="J866" s="26" t="s">
        <v>1495</v>
      </c>
      <c r="K866" s="26" t="s">
        <v>820</v>
      </c>
      <c r="L866" s="26" t="s">
        <v>1507</v>
      </c>
      <c r="M866" s="26" t="s">
        <v>1509</v>
      </c>
    </row>
    <row r="867" spans="1:13">
      <c r="A867" s="26" t="str">
        <f t="shared" si="14"/>
        <v>200024001010.8</v>
      </c>
      <c r="B867" s="26">
        <v>862</v>
      </c>
      <c r="C867" s="26">
        <v>2000</v>
      </c>
      <c r="D867" s="26" t="s">
        <v>1481</v>
      </c>
      <c r="E867" s="26">
        <f>+Hoja1!S867</f>
        <v>2400</v>
      </c>
      <c r="F867" s="26" t="s">
        <v>1632</v>
      </c>
      <c r="G867" s="26">
        <v>10</v>
      </c>
      <c r="H867" s="26" t="s">
        <v>882</v>
      </c>
      <c r="I867" s="26" t="s">
        <v>957</v>
      </c>
      <c r="J867" s="26" t="s">
        <v>1495</v>
      </c>
      <c r="K867" s="26" t="s">
        <v>821</v>
      </c>
      <c r="L867" s="26" t="s">
        <v>1507</v>
      </c>
      <c r="M867" s="26" t="s">
        <v>1509</v>
      </c>
    </row>
    <row r="868" spans="1:13">
      <c r="A868" s="26" t="str">
        <f t="shared" si="14"/>
        <v>200024001010.8</v>
      </c>
      <c r="B868" s="26">
        <v>863</v>
      </c>
      <c r="C868" s="26">
        <v>2000</v>
      </c>
      <c r="D868" s="26" t="s">
        <v>1481</v>
      </c>
      <c r="E868" s="26">
        <f>+Hoja1!S868</f>
        <v>2400</v>
      </c>
      <c r="F868" s="26" t="s">
        <v>1632</v>
      </c>
      <c r="G868" s="26">
        <v>10</v>
      </c>
      <c r="H868" s="26" t="s">
        <v>882</v>
      </c>
      <c r="I868" s="26" t="s">
        <v>957</v>
      </c>
      <c r="J868" s="26" t="s">
        <v>1495</v>
      </c>
      <c r="K868" s="26" t="s">
        <v>823</v>
      </c>
      <c r="L868" s="26" t="s">
        <v>1507</v>
      </c>
      <c r="M868" s="26" t="s">
        <v>1509</v>
      </c>
    </row>
    <row r="869" spans="1:13">
      <c r="A869" s="26" t="str">
        <f t="shared" si="14"/>
        <v>200024001010.8</v>
      </c>
      <c r="B869" s="26">
        <v>864</v>
      </c>
      <c r="C869" s="26">
        <v>2000</v>
      </c>
      <c r="D869" s="26" t="s">
        <v>1481</v>
      </c>
      <c r="E869" s="26">
        <f>+Hoja1!S869</f>
        <v>2400</v>
      </c>
      <c r="F869" s="26" t="s">
        <v>1632</v>
      </c>
      <c r="G869" s="26">
        <v>10</v>
      </c>
      <c r="H869" s="26" t="s">
        <v>882</v>
      </c>
      <c r="I869" s="26" t="s">
        <v>957</v>
      </c>
      <c r="J869" s="26" t="s">
        <v>1495</v>
      </c>
      <c r="K869" s="26" t="s">
        <v>824</v>
      </c>
      <c r="L869" s="26" t="s">
        <v>1507</v>
      </c>
      <c r="M869" s="26" t="s">
        <v>1509</v>
      </c>
    </row>
    <row r="870" spans="1:13">
      <c r="A870" s="26" t="str">
        <f t="shared" si="14"/>
        <v>200024001010.8</v>
      </c>
      <c r="B870" s="26">
        <v>865</v>
      </c>
      <c r="C870" s="26">
        <v>2000</v>
      </c>
      <c r="D870" s="26" t="s">
        <v>1481</v>
      </c>
      <c r="E870" s="26">
        <f>+Hoja1!S870</f>
        <v>2400</v>
      </c>
      <c r="F870" s="26" t="s">
        <v>1632</v>
      </c>
      <c r="G870" s="26">
        <v>10</v>
      </c>
      <c r="H870" s="26" t="s">
        <v>882</v>
      </c>
      <c r="I870" s="26" t="s">
        <v>957</v>
      </c>
      <c r="J870" s="26" t="s">
        <v>1495</v>
      </c>
      <c r="K870" s="26" t="s">
        <v>825</v>
      </c>
      <c r="L870" s="26" t="s">
        <v>1507</v>
      </c>
      <c r="M870" s="26" t="s">
        <v>1509</v>
      </c>
    </row>
    <row r="871" spans="1:13">
      <c r="A871" s="26" t="str">
        <f t="shared" si="14"/>
        <v>200024001010.8</v>
      </c>
      <c r="B871" s="26">
        <v>866</v>
      </c>
      <c r="C871" s="26">
        <v>2000</v>
      </c>
      <c r="D871" s="26" t="s">
        <v>1481</v>
      </c>
      <c r="E871" s="26">
        <f>+Hoja1!S871</f>
        <v>2400</v>
      </c>
      <c r="F871" s="26" t="s">
        <v>1632</v>
      </c>
      <c r="G871" s="26">
        <v>10</v>
      </c>
      <c r="H871" s="26" t="s">
        <v>882</v>
      </c>
      <c r="I871" s="26" t="s">
        <v>957</v>
      </c>
      <c r="J871" s="26" t="s">
        <v>1495</v>
      </c>
      <c r="K871" s="26" t="s">
        <v>826</v>
      </c>
      <c r="L871" s="26" t="s">
        <v>1507</v>
      </c>
      <c r="M871" s="26" t="s">
        <v>1509</v>
      </c>
    </row>
    <row r="872" spans="1:13">
      <c r="A872" s="26" t="str">
        <f t="shared" si="14"/>
        <v>200024001010.8</v>
      </c>
      <c r="B872" s="26">
        <v>867</v>
      </c>
      <c r="C872" s="26">
        <v>2000</v>
      </c>
      <c r="D872" s="26" t="s">
        <v>1481</v>
      </c>
      <c r="E872" s="26">
        <f>+Hoja1!S872</f>
        <v>2400</v>
      </c>
      <c r="F872" s="26" t="s">
        <v>1632</v>
      </c>
      <c r="G872" s="26">
        <v>10</v>
      </c>
      <c r="H872" s="26" t="s">
        <v>882</v>
      </c>
      <c r="I872" s="26" t="s">
        <v>957</v>
      </c>
      <c r="J872" s="26" t="s">
        <v>1495</v>
      </c>
      <c r="K872" s="26" t="s">
        <v>864</v>
      </c>
      <c r="L872" s="26" t="s">
        <v>1507</v>
      </c>
      <c r="M872" s="26" t="s">
        <v>1509</v>
      </c>
    </row>
    <row r="873" spans="1:13">
      <c r="A873" s="26" t="str">
        <f t="shared" si="14"/>
        <v>200024001010.8</v>
      </c>
      <c r="B873" s="26">
        <v>868</v>
      </c>
      <c r="C873" s="26">
        <v>2000</v>
      </c>
      <c r="D873" s="26" t="s">
        <v>1481</v>
      </c>
      <c r="E873" s="26">
        <f>+Hoja1!S873</f>
        <v>2400</v>
      </c>
      <c r="F873" s="26" t="s">
        <v>1632</v>
      </c>
      <c r="G873" s="26">
        <v>10</v>
      </c>
      <c r="H873" s="26" t="s">
        <v>882</v>
      </c>
      <c r="I873" s="26" t="s">
        <v>957</v>
      </c>
      <c r="J873" s="26" t="s">
        <v>1495</v>
      </c>
      <c r="K873" s="26" t="s">
        <v>829</v>
      </c>
      <c r="L873" s="26" t="s">
        <v>1507</v>
      </c>
      <c r="M873" s="26" t="s">
        <v>1509</v>
      </c>
    </row>
    <row r="874" spans="1:13">
      <c r="A874" s="26" t="str">
        <f t="shared" si="14"/>
        <v>200024001111.1</v>
      </c>
      <c r="B874" s="26">
        <v>869</v>
      </c>
      <c r="C874" s="26">
        <v>2000</v>
      </c>
      <c r="D874" s="26" t="s">
        <v>1481</v>
      </c>
      <c r="E874" s="26">
        <f>+Hoja1!S874</f>
        <v>2400</v>
      </c>
      <c r="F874" s="26" t="s">
        <v>1632</v>
      </c>
      <c r="G874" s="26">
        <v>11</v>
      </c>
      <c r="H874" s="26" t="s">
        <v>961</v>
      </c>
      <c r="I874" s="26" t="s">
        <v>960</v>
      </c>
      <c r="J874" s="26" t="s">
        <v>962</v>
      </c>
      <c r="K874" s="26" t="s">
        <v>963</v>
      </c>
      <c r="L874" s="26" t="s">
        <v>1507</v>
      </c>
      <c r="M874" s="26" t="s">
        <v>1509</v>
      </c>
    </row>
    <row r="875" spans="1:13">
      <c r="A875" s="26" t="str">
        <f t="shared" si="14"/>
        <v>200024001111.1</v>
      </c>
      <c r="B875" s="26">
        <v>870</v>
      </c>
      <c r="C875" s="26">
        <v>2000</v>
      </c>
      <c r="D875" s="26" t="s">
        <v>1481</v>
      </c>
      <c r="E875" s="26">
        <f>+Hoja1!S875</f>
        <v>2400</v>
      </c>
      <c r="F875" s="26" t="s">
        <v>1632</v>
      </c>
      <c r="G875" s="26">
        <v>11</v>
      </c>
      <c r="H875" s="26" t="s">
        <v>961</v>
      </c>
      <c r="I875" s="26" t="s">
        <v>960</v>
      </c>
      <c r="J875" s="26" t="s">
        <v>962</v>
      </c>
      <c r="K875" s="26" t="s">
        <v>799</v>
      </c>
      <c r="L875" s="26" t="s">
        <v>1507</v>
      </c>
      <c r="M875" s="26" t="s">
        <v>1509</v>
      </c>
    </row>
    <row r="876" spans="1:13">
      <c r="A876" s="26" t="str">
        <f t="shared" si="14"/>
        <v>200024001111.1</v>
      </c>
      <c r="B876" s="26">
        <v>871</v>
      </c>
      <c r="C876" s="26">
        <v>2000</v>
      </c>
      <c r="D876" s="26" t="s">
        <v>1481</v>
      </c>
      <c r="E876" s="26">
        <f>+Hoja1!S876</f>
        <v>2400</v>
      </c>
      <c r="F876" s="26" t="s">
        <v>1632</v>
      </c>
      <c r="G876" s="26">
        <v>11</v>
      </c>
      <c r="H876" s="26" t="s">
        <v>961</v>
      </c>
      <c r="I876" s="26" t="s">
        <v>960</v>
      </c>
      <c r="J876" s="26" t="s">
        <v>962</v>
      </c>
      <c r="K876" s="26" t="s">
        <v>834</v>
      </c>
      <c r="L876" s="26" t="s">
        <v>1507</v>
      </c>
      <c r="M876" s="26" t="s">
        <v>1509</v>
      </c>
    </row>
    <row r="877" spans="1:13">
      <c r="A877" s="26" t="str">
        <f t="shared" si="14"/>
        <v>200024001111.1</v>
      </c>
      <c r="B877" s="26">
        <v>872</v>
      </c>
      <c r="C877" s="26">
        <v>2000</v>
      </c>
      <c r="D877" s="26" t="s">
        <v>1481</v>
      </c>
      <c r="E877" s="26">
        <f>+Hoja1!S877</f>
        <v>2400</v>
      </c>
      <c r="F877" s="26" t="s">
        <v>1632</v>
      </c>
      <c r="G877" s="26">
        <v>11</v>
      </c>
      <c r="H877" s="26" t="s">
        <v>961</v>
      </c>
      <c r="I877" s="26" t="s">
        <v>960</v>
      </c>
      <c r="J877" s="26" t="s">
        <v>962</v>
      </c>
      <c r="K877" s="26" t="s">
        <v>835</v>
      </c>
      <c r="L877" s="26" t="s">
        <v>1507</v>
      </c>
      <c r="M877" s="26" t="s">
        <v>1509</v>
      </c>
    </row>
    <row r="878" spans="1:13">
      <c r="A878" s="26" t="str">
        <f t="shared" si="14"/>
        <v>200024001111.1</v>
      </c>
      <c r="B878" s="26">
        <v>873</v>
      </c>
      <c r="C878" s="26">
        <v>2000</v>
      </c>
      <c r="D878" s="26" t="s">
        <v>1481</v>
      </c>
      <c r="E878" s="26">
        <f>+Hoja1!S878</f>
        <v>2400</v>
      </c>
      <c r="F878" s="26" t="s">
        <v>1632</v>
      </c>
      <c r="G878" s="26">
        <v>11</v>
      </c>
      <c r="H878" s="26" t="s">
        <v>961</v>
      </c>
      <c r="I878" s="26" t="s">
        <v>960</v>
      </c>
      <c r="J878" s="26" t="s">
        <v>962</v>
      </c>
      <c r="K878" s="26" t="s">
        <v>836</v>
      </c>
      <c r="L878" s="26" t="s">
        <v>1507</v>
      </c>
      <c r="M878" s="26" t="s">
        <v>1509</v>
      </c>
    </row>
    <row r="879" spans="1:13">
      <c r="A879" s="26" t="str">
        <f t="shared" si="14"/>
        <v>200024001111.1</v>
      </c>
      <c r="B879" s="26">
        <v>874</v>
      </c>
      <c r="C879" s="26">
        <v>2000</v>
      </c>
      <c r="D879" s="26" t="s">
        <v>1481</v>
      </c>
      <c r="E879" s="26">
        <f>+Hoja1!S879</f>
        <v>2400</v>
      </c>
      <c r="F879" s="26" t="s">
        <v>1632</v>
      </c>
      <c r="G879" s="26">
        <v>11</v>
      </c>
      <c r="H879" s="26" t="s">
        <v>961</v>
      </c>
      <c r="I879" s="26" t="s">
        <v>960</v>
      </c>
      <c r="J879" s="26" t="s">
        <v>962</v>
      </c>
      <c r="K879" s="26" t="s">
        <v>817</v>
      </c>
      <c r="L879" s="26" t="s">
        <v>1507</v>
      </c>
      <c r="M879" s="26" t="s">
        <v>1509</v>
      </c>
    </row>
    <row r="880" spans="1:13">
      <c r="A880" s="26" t="str">
        <f t="shared" si="14"/>
        <v>200024001111.1</v>
      </c>
      <c r="B880" s="26">
        <v>875</v>
      </c>
      <c r="C880" s="26">
        <v>2000</v>
      </c>
      <c r="D880" s="26" t="s">
        <v>1481</v>
      </c>
      <c r="E880" s="26">
        <f>+Hoja1!S880</f>
        <v>2400</v>
      </c>
      <c r="F880" s="26" t="s">
        <v>1632</v>
      </c>
      <c r="G880" s="26">
        <v>11</v>
      </c>
      <c r="H880" s="26" t="s">
        <v>961</v>
      </c>
      <c r="I880" s="26" t="s">
        <v>960</v>
      </c>
      <c r="J880" s="26" t="s">
        <v>962</v>
      </c>
      <c r="K880" s="26" t="s">
        <v>837</v>
      </c>
      <c r="L880" s="26" t="s">
        <v>1507</v>
      </c>
      <c r="M880" s="26" t="s">
        <v>1509</v>
      </c>
    </row>
    <row r="881" spans="1:13">
      <c r="A881" s="26" t="str">
        <f t="shared" si="14"/>
        <v>200024001111.1</v>
      </c>
      <c r="B881" s="26">
        <v>876</v>
      </c>
      <c r="C881" s="26">
        <v>2000</v>
      </c>
      <c r="D881" s="26" t="s">
        <v>1481</v>
      </c>
      <c r="E881" s="26">
        <f>+Hoja1!S881</f>
        <v>2400</v>
      </c>
      <c r="F881" s="26" t="s">
        <v>1632</v>
      </c>
      <c r="G881" s="26">
        <v>11</v>
      </c>
      <c r="H881" s="26" t="s">
        <v>961</v>
      </c>
      <c r="I881" s="26" t="s">
        <v>960</v>
      </c>
      <c r="J881" s="26" t="s">
        <v>962</v>
      </c>
      <c r="K881" s="26" t="s">
        <v>838</v>
      </c>
      <c r="L881" s="26" t="s">
        <v>1507</v>
      </c>
      <c r="M881" s="26" t="s">
        <v>1509</v>
      </c>
    </row>
    <row r="882" spans="1:13">
      <c r="A882" s="26" t="str">
        <f t="shared" si="14"/>
        <v>200024001111.1</v>
      </c>
      <c r="B882" s="26">
        <v>877</v>
      </c>
      <c r="C882" s="26">
        <v>2000</v>
      </c>
      <c r="D882" s="26" t="s">
        <v>1481</v>
      </c>
      <c r="E882" s="26">
        <f>+Hoja1!S882</f>
        <v>2400</v>
      </c>
      <c r="F882" s="26" t="s">
        <v>1632</v>
      </c>
      <c r="G882" s="26">
        <v>11</v>
      </c>
      <c r="H882" s="26" t="s">
        <v>961</v>
      </c>
      <c r="I882" s="26" t="s">
        <v>960</v>
      </c>
      <c r="J882" s="26" t="s">
        <v>962</v>
      </c>
      <c r="K882" s="26" t="s">
        <v>839</v>
      </c>
      <c r="L882" s="26" t="s">
        <v>1507</v>
      </c>
      <c r="M882" s="26" t="s">
        <v>1509</v>
      </c>
    </row>
    <row r="883" spans="1:13">
      <c r="A883" s="26" t="str">
        <f t="shared" si="14"/>
        <v>200024001111.1</v>
      </c>
      <c r="B883" s="26">
        <v>878</v>
      </c>
      <c r="C883" s="26">
        <v>2000</v>
      </c>
      <c r="D883" s="26" t="s">
        <v>1481</v>
      </c>
      <c r="E883" s="26">
        <f>+Hoja1!S883</f>
        <v>2400</v>
      </c>
      <c r="F883" s="26" t="s">
        <v>1632</v>
      </c>
      <c r="G883" s="26">
        <v>11</v>
      </c>
      <c r="H883" s="26" t="s">
        <v>961</v>
      </c>
      <c r="I883" s="26" t="s">
        <v>960</v>
      </c>
      <c r="J883" s="26" t="s">
        <v>962</v>
      </c>
      <c r="K883" s="26" t="s">
        <v>840</v>
      </c>
      <c r="L883" s="26" t="s">
        <v>1507</v>
      </c>
      <c r="M883" s="26" t="s">
        <v>1509</v>
      </c>
    </row>
    <row r="884" spans="1:13">
      <c r="A884" s="26" t="str">
        <f t="shared" si="14"/>
        <v>200024001111.1</v>
      </c>
      <c r="B884" s="26">
        <v>879</v>
      </c>
      <c r="C884" s="26">
        <v>2000</v>
      </c>
      <c r="D884" s="26" t="s">
        <v>1481</v>
      </c>
      <c r="E884" s="26">
        <f>+Hoja1!S884</f>
        <v>2400</v>
      </c>
      <c r="F884" s="26" t="s">
        <v>1632</v>
      </c>
      <c r="G884" s="26">
        <v>11</v>
      </c>
      <c r="H884" s="26" t="s">
        <v>961</v>
      </c>
      <c r="I884" s="26" t="s">
        <v>960</v>
      </c>
      <c r="J884" s="26" t="s">
        <v>962</v>
      </c>
      <c r="K884" s="26" t="s">
        <v>841</v>
      </c>
      <c r="L884" s="26" t="s">
        <v>1507</v>
      </c>
      <c r="M884" s="26" t="s">
        <v>1509</v>
      </c>
    </row>
    <row r="885" spans="1:13">
      <c r="A885" s="26" t="str">
        <f t="shared" si="14"/>
        <v>200024001111.1</v>
      </c>
      <c r="B885" s="26">
        <v>880</v>
      </c>
      <c r="C885" s="26">
        <v>2000</v>
      </c>
      <c r="D885" s="26" t="s">
        <v>1481</v>
      </c>
      <c r="E885" s="26">
        <f>+Hoja1!S885</f>
        <v>2400</v>
      </c>
      <c r="F885" s="26" t="s">
        <v>1632</v>
      </c>
      <c r="G885" s="26">
        <v>11</v>
      </c>
      <c r="H885" s="26" t="s">
        <v>961</v>
      </c>
      <c r="I885" s="26" t="s">
        <v>960</v>
      </c>
      <c r="J885" s="26" t="s">
        <v>962</v>
      </c>
      <c r="K885" s="26" t="s">
        <v>965</v>
      </c>
      <c r="L885" s="26" t="s">
        <v>1507</v>
      </c>
      <c r="M885" s="26" t="s">
        <v>1509</v>
      </c>
    </row>
    <row r="886" spans="1:13">
      <c r="A886" s="26" t="str">
        <f t="shared" si="14"/>
        <v>200024001111.1</v>
      </c>
      <c r="B886" s="26">
        <v>881</v>
      </c>
      <c r="C886" s="26">
        <v>2000</v>
      </c>
      <c r="D886" s="26" t="s">
        <v>1481</v>
      </c>
      <c r="E886" s="26">
        <f>+Hoja1!S886</f>
        <v>2400</v>
      </c>
      <c r="F886" s="26" t="s">
        <v>1632</v>
      </c>
      <c r="G886" s="26">
        <v>11</v>
      </c>
      <c r="H886" s="26" t="s">
        <v>961</v>
      </c>
      <c r="I886" s="26" t="s">
        <v>960</v>
      </c>
      <c r="J886" s="26" t="s">
        <v>962</v>
      </c>
      <c r="K886" s="26" t="s">
        <v>843</v>
      </c>
      <c r="L886" s="26" t="s">
        <v>1507</v>
      </c>
      <c r="M886" s="26" t="s">
        <v>1509</v>
      </c>
    </row>
    <row r="887" spans="1:13">
      <c r="A887" s="26" t="str">
        <f t="shared" si="14"/>
        <v>200024001111.2</v>
      </c>
      <c r="B887" s="26">
        <v>882</v>
      </c>
      <c r="C887" s="26">
        <v>2000</v>
      </c>
      <c r="D887" s="26" t="s">
        <v>1481</v>
      </c>
      <c r="E887" s="26">
        <f>+Hoja1!S887</f>
        <v>2400</v>
      </c>
      <c r="F887" s="26" t="s">
        <v>1632</v>
      </c>
      <c r="G887" s="26">
        <v>11</v>
      </c>
      <c r="H887" s="26" t="s">
        <v>961</v>
      </c>
      <c r="I887" s="26" t="s">
        <v>966</v>
      </c>
      <c r="J887" s="26" t="s">
        <v>967</v>
      </c>
      <c r="K887" s="26" t="s">
        <v>963</v>
      </c>
      <c r="L887" s="26" t="s">
        <v>1507</v>
      </c>
      <c r="M887" s="26" t="s">
        <v>1509</v>
      </c>
    </row>
    <row r="888" spans="1:13">
      <c r="A888" s="26" t="str">
        <f t="shared" si="14"/>
        <v>200024001111.2</v>
      </c>
      <c r="B888" s="26">
        <v>883</v>
      </c>
      <c r="C888" s="26">
        <v>2000</v>
      </c>
      <c r="D888" s="26" t="s">
        <v>1481</v>
      </c>
      <c r="E888" s="26">
        <f>+Hoja1!S888</f>
        <v>2400</v>
      </c>
      <c r="F888" s="26" t="s">
        <v>1632</v>
      </c>
      <c r="G888" s="26">
        <v>11</v>
      </c>
      <c r="H888" s="26" t="s">
        <v>961</v>
      </c>
      <c r="I888" s="26" t="s">
        <v>966</v>
      </c>
      <c r="J888" s="26" t="s">
        <v>967</v>
      </c>
      <c r="K888" s="26" t="s">
        <v>799</v>
      </c>
      <c r="L888" s="26" t="s">
        <v>1507</v>
      </c>
      <c r="M888" s="26" t="s">
        <v>1509</v>
      </c>
    </row>
    <row r="889" spans="1:13">
      <c r="A889" s="26" t="str">
        <f t="shared" si="14"/>
        <v>200024001111.2</v>
      </c>
      <c r="B889" s="26">
        <v>884</v>
      </c>
      <c r="C889" s="26">
        <v>2000</v>
      </c>
      <c r="D889" s="26" t="s">
        <v>1481</v>
      </c>
      <c r="E889" s="26">
        <f>+Hoja1!S889</f>
        <v>2400</v>
      </c>
      <c r="F889" s="26" t="s">
        <v>1632</v>
      </c>
      <c r="G889" s="26">
        <v>11</v>
      </c>
      <c r="H889" s="26" t="s">
        <v>961</v>
      </c>
      <c r="I889" s="26" t="s">
        <v>966</v>
      </c>
      <c r="J889" s="26" t="s">
        <v>967</v>
      </c>
      <c r="K889" s="26" t="s">
        <v>834</v>
      </c>
      <c r="L889" s="26" t="s">
        <v>1507</v>
      </c>
      <c r="M889" s="26" t="s">
        <v>1509</v>
      </c>
    </row>
    <row r="890" spans="1:13">
      <c r="A890" s="26" t="str">
        <f t="shared" si="14"/>
        <v>200024001111.2</v>
      </c>
      <c r="B890" s="26">
        <v>885</v>
      </c>
      <c r="C890" s="26">
        <v>2000</v>
      </c>
      <c r="D890" s="26" t="s">
        <v>1481</v>
      </c>
      <c r="E890" s="26">
        <f>+Hoja1!S890</f>
        <v>2400</v>
      </c>
      <c r="F890" s="26" t="s">
        <v>1632</v>
      </c>
      <c r="G890" s="26">
        <v>11</v>
      </c>
      <c r="H890" s="26" t="s">
        <v>961</v>
      </c>
      <c r="I890" s="26" t="s">
        <v>966</v>
      </c>
      <c r="J890" s="26" t="s">
        <v>967</v>
      </c>
      <c r="K890" s="26" t="s">
        <v>835</v>
      </c>
      <c r="L890" s="26" t="s">
        <v>1507</v>
      </c>
      <c r="M890" s="26" t="s">
        <v>1509</v>
      </c>
    </row>
    <row r="891" spans="1:13">
      <c r="A891" s="26" t="str">
        <f t="shared" si="14"/>
        <v>200024001111.2</v>
      </c>
      <c r="B891" s="26">
        <v>886</v>
      </c>
      <c r="C891" s="26">
        <v>2000</v>
      </c>
      <c r="D891" s="26" t="s">
        <v>1481</v>
      </c>
      <c r="E891" s="26">
        <f>+Hoja1!S891</f>
        <v>2400</v>
      </c>
      <c r="F891" s="26" t="s">
        <v>1632</v>
      </c>
      <c r="G891" s="26">
        <v>11</v>
      </c>
      <c r="H891" s="26" t="s">
        <v>961</v>
      </c>
      <c r="I891" s="26" t="s">
        <v>966</v>
      </c>
      <c r="J891" s="26" t="s">
        <v>967</v>
      </c>
      <c r="K891" s="26" t="s">
        <v>836</v>
      </c>
      <c r="L891" s="26" t="s">
        <v>1507</v>
      </c>
      <c r="M891" s="26" t="s">
        <v>1509</v>
      </c>
    </row>
    <row r="892" spans="1:13">
      <c r="A892" s="26" t="str">
        <f t="shared" si="14"/>
        <v>200024001111.2</v>
      </c>
      <c r="B892" s="26">
        <v>887</v>
      </c>
      <c r="C892" s="26">
        <v>2000</v>
      </c>
      <c r="D892" s="26" t="s">
        <v>1481</v>
      </c>
      <c r="E892" s="26">
        <f>+Hoja1!S892</f>
        <v>2400</v>
      </c>
      <c r="F892" s="26" t="s">
        <v>1632</v>
      </c>
      <c r="G892" s="26">
        <v>11</v>
      </c>
      <c r="H892" s="26" t="s">
        <v>961</v>
      </c>
      <c r="I892" s="26" t="s">
        <v>966</v>
      </c>
      <c r="J892" s="26" t="s">
        <v>967</v>
      </c>
      <c r="K892" s="26" t="s">
        <v>968</v>
      </c>
      <c r="L892" s="26" t="s">
        <v>1507</v>
      </c>
      <c r="M892" s="26" t="s">
        <v>1509</v>
      </c>
    </row>
    <row r="893" spans="1:13">
      <c r="A893" s="26" t="str">
        <f t="shared" si="14"/>
        <v>200024001111.2</v>
      </c>
      <c r="B893" s="26">
        <v>888</v>
      </c>
      <c r="C893" s="26">
        <v>2000</v>
      </c>
      <c r="D893" s="26" t="s">
        <v>1481</v>
      </c>
      <c r="E893" s="26">
        <f>+Hoja1!S893</f>
        <v>2400</v>
      </c>
      <c r="F893" s="26" t="s">
        <v>1632</v>
      </c>
      <c r="G893" s="26">
        <v>11</v>
      </c>
      <c r="H893" s="26" t="s">
        <v>961</v>
      </c>
      <c r="I893" s="26" t="s">
        <v>966</v>
      </c>
      <c r="J893" s="26" t="s">
        <v>967</v>
      </c>
      <c r="K893" s="26" t="s">
        <v>838</v>
      </c>
      <c r="L893" s="26" t="s">
        <v>1507</v>
      </c>
      <c r="M893" s="26" t="s">
        <v>1509</v>
      </c>
    </row>
    <row r="894" spans="1:13">
      <c r="A894" s="26" t="str">
        <f t="shared" si="14"/>
        <v>200024001111.2</v>
      </c>
      <c r="B894" s="26">
        <v>889</v>
      </c>
      <c r="C894" s="26">
        <v>2000</v>
      </c>
      <c r="D894" s="26" t="s">
        <v>1481</v>
      </c>
      <c r="E894" s="26">
        <f>+Hoja1!S894</f>
        <v>2400</v>
      </c>
      <c r="F894" s="26" t="s">
        <v>1632</v>
      </c>
      <c r="G894" s="26">
        <v>11</v>
      </c>
      <c r="H894" s="26" t="s">
        <v>961</v>
      </c>
      <c r="I894" s="26" t="s">
        <v>966</v>
      </c>
      <c r="J894" s="26" t="s">
        <v>967</v>
      </c>
      <c r="K894" s="26" t="s">
        <v>837</v>
      </c>
      <c r="L894" s="26" t="s">
        <v>1507</v>
      </c>
      <c r="M894" s="26" t="s">
        <v>1509</v>
      </c>
    </row>
    <row r="895" spans="1:13">
      <c r="A895" s="26" t="str">
        <f t="shared" si="14"/>
        <v>200024001111.2</v>
      </c>
      <c r="B895" s="26">
        <v>890</v>
      </c>
      <c r="C895" s="26">
        <v>2000</v>
      </c>
      <c r="D895" s="26" t="s">
        <v>1481</v>
      </c>
      <c r="E895" s="26">
        <f>+Hoja1!S895</f>
        <v>2400</v>
      </c>
      <c r="F895" s="26" t="s">
        <v>1632</v>
      </c>
      <c r="G895" s="26">
        <v>11</v>
      </c>
      <c r="H895" s="26" t="s">
        <v>961</v>
      </c>
      <c r="I895" s="26" t="s">
        <v>966</v>
      </c>
      <c r="J895" s="26" t="s">
        <v>967</v>
      </c>
      <c r="K895" s="26" t="s">
        <v>839</v>
      </c>
      <c r="L895" s="26" t="s">
        <v>1507</v>
      </c>
      <c r="M895" s="26" t="s">
        <v>1509</v>
      </c>
    </row>
    <row r="896" spans="1:13">
      <c r="A896" s="26" t="str">
        <f t="shared" si="14"/>
        <v>200024001111.2</v>
      </c>
      <c r="B896" s="26">
        <v>891</v>
      </c>
      <c r="C896" s="26">
        <v>2000</v>
      </c>
      <c r="D896" s="26" t="s">
        <v>1481</v>
      </c>
      <c r="E896" s="26">
        <f>+Hoja1!S896</f>
        <v>2400</v>
      </c>
      <c r="F896" s="26" t="s">
        <v>1632</v>
      </c>
      <c r="G896" s="26">
        <v>11</v>
      </c>
      <c r="H896" s="26" t="s">
        <v>961</v>
      </c>
      <c r="I896" s="26" t="s">
        <v>966</v>
      </c>
      <c r="J896" s="26" t="s">
        <v>967</v>
      </c>
      <c r="K896" s="26" t="s">
        <v>840</v>
      </c>
      <c r="L896" s="26" t="s">
        <v>1507</v>
      </c>
      <c r="M896" s="26" t="s">
        <v>1509</v>
      </c>
    </row>
    <row r="897" spans="1:13">
      <c r="A897" s="26" t="str">
        <f t="shared" si="14"/>
        <v>200024001111.2</v>
      </c>
      <c r="B897" s="26">
        <v>892</v>
      </c>
      <c r="C897" s="26">
        <v>2000</v>
      </c>
      <c r="D897" s="26" t="s">
        <v>1481</v>
      </c>
      <c r="E897" s="26">
        <f>+Hoja1!S897</f>
        <v>2400</v>
      </c>
      <c r="F897" s="26" t="s">
        <v>1632</v>
      </c>
      <c r="G897" s="26">
        <v>11</v>
      </c>
      <c r="H897" s="26" t="s">
        <v>961</v>
      </c>
      <c r="I897" s="26" t="s">
        <v>966</v>
      </c>
      <c r="J897" s="26" t="s">
        <v>967</v>
      </c>
      <c r="K897" s="26" t="s">
        <v>841</v>
      </c>
      <c r="L897" s="26" t="s">
        <v>1507</v>
      </c>
      <c r="M897" s="26" t="s">
        <v>1509</v>
      </c>
    </row>
    <row r="898" spans="1:13">
      <c r="A898" s="26" t="str">
        <f t="shared" si="14"/>
        <v>200024001111.2</v>
      </c>
      <c r="B898" s="26">
        <v>893</v>
      </c>
      <c r="C898" s="26">
        <v>2000</v>
      </c>
      <c r="D898" s="26" t="s">
        <v>1481</v>
      </c>
      <c r="E898" s="26">
        <f>+Hoja1!S898</f>
        <v>2400</v>
      </c>
      <c r="F898" s="26" t="s">
        <v>1632</v>
      </c>
      <c r="G898" s="26">
        <v>11</v>
      </c>
      <c r="H898" s="26" t="s">
        <v>961</v>
      </c>
      <c r="I898" s="26" t="s">
        <v>966</v>
      </c>
      <c r="J898" s="26" t="s">
        <v>967</v>
      </c>
      <c r="K898" s="26" t="s">
        <v>842</v>
      </c>
      <c r="L898" s="26" t="s">
        <v>1507</v>
      </c>
      <c r="M898" s="26" t="s">
        <v>1509</v>
      </c>
    </row>
    <row r="899" spans="1:13">
      <c r="A899" s="26" t="str">
        <f t="shared" si="14"/>
        <v>200024001111.2</v>
      </c>
      <c r="B899" s="26">
        <v>894</v>
      </c>
      <c r="C899" s="26">
        <v>2000</v>
      </c>
      <c r="D899" s="26" t="s">
        <v>1481</v>
      </c>
      <c r="E899" s="26">
        <f>+Hoja1!S899</f>
        <v>2400</v>
      </c>
      <c r="F899" s="26" t="s">
        <v>1632</v>
      </c>
      <c r="G899" s="26">
        <v>11</v>
      </c>
      <c r="H899" s="26" t="s">
        <v>961</v>
      </c>
      <c r="I899" s="26" t="s">
        <v>966</v>
      </c>
      <c r="J899" s="26" t="s">
        <v>967</v>
      </c>
      <c r="K899" s="26" t="s">
        <v>843</v>
      </c>
      <c r="L899" s="26" t="s">
        <v>1507</v>
      </c>
      <c r="M899" s="26" t="s">
        <v>1509</v>
      </c>
    </row>
    <row r="900" spans="1:13">
      <c r="A900" s="26" t="str">
        <f t="shared" si="14"/>
        <v>2000240013n.a</v>
      </c>
      <c r="B900" s="26">
        <v>895</v>
      </c>
      <c r="C900" s="26">
        <v>2000</v>
      </c>
      <c r="D900" s="26" t="s">
        <v>1481</v>
      </c>
      <c r="E900" s="26">
        <f>+Hoja1!S900</f>
        <v>2400</v>
      </c>
      <c r="F900" s="26" t="s">
        <v>1632</v>
      </c>
      <c r="G900" s="26">
        <v>13</v>
      </c>
      <c r="H900" s="26" t="s">
        <v>71</v>
      </c>
      <c r="I900" s="26" t="s">
        <v>1487</v>
      </c>
      <c r="J900" s="26" t="s">
        <v>967</v>
      </c>
      <c r="K900" s="26" t="s">
        <v>72</v>
      </c>
      <c r="L900" s="26" t="s">
        <v>1506</v>
      </c>
      <c r="M900" s="26" t="s">
        <v>1509</v>
      </c>
    </row>
    <row r="901" spans="1:13">
      <c r="A901" s="26" t="str">
        <f t="shared" si="14"/>
        <v>2000240013n.a</v>
      </c>
      <c r="B901" s="26">
        <v>896</v>
      </c>
      <c r="C901" s="26">
        <v>2000</v>
      </c>
      <c r="D901" s="26" t="s">
        <v>1481</v>
      </c>
      <c r="E901" s="26">
        <f>+Hoja1!S901</f>
        <v>2400</v>
      </c>
      <c r="F901" s="26" t="s">
        <v>1632</v>
      </c>
      <c r="G901" s="26">
        <v>13</v>
      </c>
      <c r="H901" s="26" t="s">
        <v>71</v>
      </c>
      <c r="I901" s="26" t="s">
        <v>1487</v>
      </c>
      <c r="J901" s="26" t="s">
        <v>967</v>
      </c>
      <c r="K901" s="26" t="s">
        <v>970</v>
      </c>
      <c r="L901" s="26" t="s">
        <v>1506</v>
      </c>
      <c r="M901" s="26" t="s">
        <v>1509</v>
      </c>
    </row>
    <row r="902" spans="1:13">
      <c r="A902" s="26" t="str">
        <f t="shared" si="14"/>
        <v>2000240013n.a</v>
      </c>
      <c r="B902" s="26">
        <v>897</v>
      </c>
      <c r="C902" s="26">
        <v>2000</v>
      </c>
      <c r="D902" s="26" t="s">
        <v>1481</v>
      </c>
      <c r="E902" s="26">
        <f>+Hoja1!S902</f>
        <v>2400</v>
      </c>
      <c r="F902" s="26" t="s">
        <v>1632</v>
      </c>
      <c r="G902" s="26">
        <v>13</v>
      </c>
      <c r="H902" s="26" t="s">
        <v>71</v>
      </c>
      <c r="I902" s="26" t="s">
        <v>1487</v>
      </c>
      <c r="J902" s="26" t="s">
        <v>967</v>
      </c>
      <c r="K902" s="26" t="s">
        <v>211</v>
      </c>
      <c r="L902" s="26" t="s">
        <v>1506</v>
      </c>
      <c r="M902" s="26" t="s">
        <v>1509</v>
      </c>
    </row>
    <row r="903" spans="1:13">
      <c r="A903" s="26" t="str">
        <f t="shared" si="14"/>
        <v>2000240013n.a</v>
      </c>
      <c r="B903" s="26">
        <v>898</v>
      </c>
      <c r="C903" s="26">
        <v>2000</v>
      </c>
      <c r="D903" s="26" t="s">
        <v>1481</v>
      </c>
      <c r="E903" s="26">
        <f>+Hoja1!S903</f>
        <v>2400</v>
      </c>
      <c r="F903" s="26" t="s">
        <v>1632</v>
      </c>
      <c r="G903" s="26">
        <v>13</v>
      </c>
      <c r="H903" s="26" t="s">
        <v>71</v>
      </c>
      <c r="I903" s="26" t="s">
        <v>1487</v>
      </c>
      <c r="J903" s="26" t="s">
        <v>967</v>
      </c>
      <c r="K903" s="26" t="s">
        <v>793</v>
      </c>
      <c r="L903" s="26" t="s">
        <v>1506</v>
      </c>
      <c r="M903" s="26" t="s">
        <v>1509</v>
      </c>
    </row>
    <row r="904" spans="1:13">
      <c r="A904" s="26" t="str">
        <f t="shared" si="14"/>
        <v>200024001818.1</v>
      </c>
      <c r="B904" s="26">
        <v>899</v>
      </c>
      <c r="C904" s="26">
        <v>2000</v>
      </c>
      <c r="D904" s="26" t="s">
        <v>1481</v>
      </c>
      <c r="E904" s="26">
        <f>+Hoja1!S904</f>
        <v>2400</v>
      </c>
      <c r="F904" s="26" t="s">
        <v>1632</v>
      </c>
      <c r="G904" s="26">
        <v>18</v>
      </c>
      <c r="H904" s="26" t="s">
        <v>78</v>
      </c>
      <c r="I904" s="26" t="s">
        <v>77</v>
      </c>
      <c r="J904" s="26" t="s">
        <v>79</v>
      </c>
      <c r="K904" s="26" t="s">
        <v>971</v>
      </c>
      <c r="L904" s="26" t="s">
        <v>1508</v>
      </c>
      <c r="M904" s="26" t="s">
        <v>1509</v>
      </c>
    </row>
    <row r="905" spans="1:13">
      <c r="A905" s="26" t="str">
        <f t="shared" si="14"/>
        <v>200024001818.1</v>
      </c>
      <c r="B905" s="26">
        <v>900</v>
      </c>
      <c r="C905" s="26">
        <v>2000</v>
      </c>
      <c r="D905" s="26" t="s">
        <v>1481</v>
      </c>
      <c r="E905" s="26">
        <f>+Hoja1!S905</f>
        <v>2400</v>
      </c>
      <c r="F905" s="26" t="s">
        <v>1632</v>
      </c>
      <c r="G905" s="26">
        <v>18</v>
      </c>
      <c r="H905" s="26" t="s">
        <v>78</v>
      </c>
      <c r="I905" s="26" t="s">
        <v>77</v>
      </c>
      <c r="J905" s="26" t="s">
        <v>79</v>
      </c>
      <c r="K905" s="26" t="s">
        <v>345</v>
      </c>
      <c r="L905" s="26" t="s">
        <v>1508</v>
      </c>
      <c r="M905" s="26" t="s">
        <v>1509</v>
      </c>
    </row>
    <row r="906" spans="1:13">
      <c r="A906" s="26" t="str">
        <f t="shared" ref="A906:A969" si="15">+C906&amp;E906&amp;G906&amp;I906</f>
        <v>200024001818.1</v>
      </c>
      <c r="B906" s="26">
        <v>901</v>
      </c>
      <c r="C906" s="26">
        <v>2000</v>
      </c>
      <c r="D906" s="26" t="s">
        <v>1481</v>
      </c>
      <c r="E906" s="26">
        <f>+Hoja1!S906</f>
        <v>2400</v>
      </c>
      <c r="F906" s="26" t="s">
        <v>1632</v>
      </c>
      <c r="G906" s="26">
        <v>18</v>
      </c>
      <c r="H906" s="26" t="s">
        <v>78</v>
      </c>
      <c r="I906" s="26" t="s">
        <v>77</v>
      </c>
      <c r="J906" s="26" t="s">
        <v>79</v>
      </c>
      <c r="K906" s="26" t="s">
        <v>973</v>
      </c>
      <c r="L906" s="26" t="s">
        <v>1508</v>
      </c>
      <c r="M906" s="26" t="s">
        <v>1509</v>
      </c>
    </row>
    <row r="907" spans="1:13">
      <c r="A907" s="26" t="str">
        <f t="shared" si="15"/>
        <v>200024001818.1</v>
      </c>
      <c r="B907" s="26">
        <v>902</v>
      </c>
      <c r="C907" s="26">
        <v>2000</v>
      </c>
      <c r="D907" s="26" t="s">
        <v>1481</v>
      </c>
      <c r="E907" s="26">
        <f>+Hoja1!S907</f>
        <v>2400</v>
      </c>
      <c r="F907" s="26" t="s">
        <v>1632</v>
      </c>
      <c r="G907" s="26">
        <v>18</v>
      </c>
      <c r="H907" s="26" t="s">
        <v>78</v>
      </c>
      <c r="I907" s="26" t="s">
        <v>77</v>
      </c>
      <c r="J907" s="26" t="s">
        <v>79</v>
      </c>
      <c r="K907" s="26" t="s">
        <v>974</v>
      </c>
      <c r="L907" s="26" t="s">
        <v>1508</v>
      </c>
      <c r="M907" s="26" t="s">
        <v>1509</v>
      </c>
    </row>
    <row r="908" spans="1:13">
      <c r="A908" s="26" t="str">
        <f t="shared" si="15"/>
        <v>200024002020.2</v>
      </c>
      <c r="B908" s="26">
        <v>903</v>
      </c>
      <c r="C908" s="26">
        <v>2000</v>
      </c>
      <c r="D908" s="26" t="s">
        <v>1481</v>
      </c>
      <c r="E908" s="26">
        <f>+Hoja1!S908</f>
        <v>2400</v>
      </c>
      <c r="F908" s="26" t="s">
        <v>1632</v>
      </c>
      <c r="G908" s="26">
        <v>20</v>
      </c>
      <c r="H908" s="26" t="s">
        <v>283</v>
      </c>
      <c r="I908" s="26" t="s">
        <v>975</v>
      </c>
      <c r="J908" s="26" t="s">
        <v>976</v>
      </c>
      <c r="K908" s="26" t="s">
        <v>977</v>
      </c>
      <c r="L908" s="26" t="s">
        <v>1507</v>
      </c>
      <c r="M908" s="26" t="s">
        <v>1509</v>
      </c>
    </row>
    <row r="909" spans="1:13">
      <c r="A909" s="26" t="str">
        <f t="shared" si="15"/>
        <v>200024002020.2</v>
      </c>
      <c r="B909" s="26">
        <v>904</v>
      </c>
      <c r="C909" s="26">
        <v>2000</v>
      </c>
      <c r="D909" s="26" t="s">
        <v>1481</v>
      </c>
      <c r="E909" s="26">
        <f>+Hoja1!S909</f>
        <v>2400</v>
      </c>
      <c r="F909" s="26" t="s">
        <v>1632</v>
      </c>
      <c r="G909" s="26">
        <v>20</v>
      </c>
      <c r="H909" s="26" t="s">
        <v>283</v>
      </c>
      <c r="I909" s="26" t="s">
        <v>975</v>
      </c>
      <c r="J909" s="26" t="s">
        <v>976</v>
      </c>
      <c r="K909" s="26" t="s">
        <v>979</v>
      </c>
      <c r="L909" s="26" t="s">
        <v>1507</v>
      </c>
      <c r="M909" s="26" t="s">
        <v>1509</v>
      </c>
    </row>
    <row r="910" spans="1:13">
      <c r="A910" s="26" t="str">
        <f t="shared" si="15"/>
        <v>200024001919.3</v>
      </c>
      <c r="B910" s="26">
        <v>905</v>
      </c>
      <c r="C910" s="26">
        <v>2000</v>
      </c>
      <c r="D910" s="26" t="s">
        <v>1481</v>
      </c>
      <c r="E910" s="26">
        <f>+Hoja1!S910</f>
        <v>2400</v>
      </c>
      <c r="F910" s="26" t="s">
        <v>1632</v>
      </c>
      <c r="G910" s="26">
        <v>19</v>
      </c>
      <c r="H910" s="26" t="s">
        <v>108</v>
      </c>
      <c r="I910" s="26" t="s">
        <v>980</v>
      </c>
      <c r="J910" s="26" t="s">
        <v>981</v>
      </c>
      <c r="K910" s="26" t="s">
        <v>110</v>
      </c>
      <c r="L910" s="26" t="s">
        <v>1507</v>
      </c>
      <c r="M910" s="26" t="s">
        <v>1509</v>
      </c>
    </row>
    <row r="911" spans="1:13">
      <c r="A911" s="26" t="str">
        <f t="shared" si="15"/>
        <v>2000240055.2</v>
      </c>
      <c r="B911" s="26">
        <v>906</v>
      </c>
      <c r="C911" s="26">
        <v>2000</v>
      </c>
      <c r="D911" s="26" t="s">
        <v>1481</v>
      </c>
      <c r="E911" s="26">
        <f>+Hoja1!S911</f>
        <v>2400</v>
      </c>
      <c r="F911" s="26" t="s">
        <v>1632</v>
      </c>
      <c r="G911" s="26">
        <v>5</v>
      </c>
      <c r="H911" s="26" t="s">
        <v>48</v>
      </c>
      <c r="I911" s="26" t="s">
        <v>983</v>
      </c>
      <c r="J911" s="26" t="s">
        <v>984</v>
      </c>
      <c r="K911" s="26" t="s">
        <v>985</v>
      </c>
      <c r="L911" s="26" t="s">
        <v>1506</v>
      </c>
      <c r="M911" s="26" t="s">
        <v>1509</v>
      </c>
    </row>
    <row r="912" spans="1:13">
      <c r="A912" s="26" t="str">
        <f t="shared" si="15"/>
        <v>2000240055.2</v>
      </c>
      <c r="B912" s="26">
        <v>907</v>
      </c>
      <c r="C912" s="26">
        <v>2000</v>
      </c>
      <c r="D912" s="26" t="s">
        <v>1481</v>
      </c>
      <c r="E912" s="26">
        <f>+Hoja1!S912</f>
        <v>2400</v>
      </c>
      <c r="F912" s="26" t="s">
        <v>1632</v>
      </c>
      <c r="G912" s="26">
        <v>5</v>
      </c>
      <c r="H912" s="26" t="s">
        <v>48</v>
      </c>
      <c r="I912" s="26" t="s">
        <v>983</v>
      </c>
      <c r="J912" s="26" t="s">
        <v>984</v>
      </c>
      <c r="K912" s="26" t="s">
        <v>987</v>
      </c>
      <c r="L912" s="26" t="s">
        <v>1506</v>
      </c>
      <c r="M912" s="26" t="s">
        <v>1509</v>
      </c>
    </row>
    <row r="913" spans="1:13">
      <c r="A913" s="26" t="str">
        <f t="shared" si="15"/>
        <v>2000240055.2</v>
      </c>
      <c r="B913" s="26">
        <v>908</v>
      </c>
      <c r="C913" s="26">
        <v>2000</v>
      </c>
      <c r="D913" s="26" t="s">
        <v>1481</v>
      </c>
      <c r="E913" s="26">
        <f>+Hoja1!S913</f>
        <v>2400</v>
      </c>
      <c r="F913" s="26" t="s">
        <v>1632</v>
      </c>
      <c r="G913" s="26">
        <v>5</v>
      </c>
      <c r="H913" s="26" t="s">
        <v>48</v>
      </c>
      <c r="I913" s="26" t="s">
        <v>983</v>
      </c>
      <c r="J913" s="26" t="s">
        <v>984</v>
      </c>
      <c r="K913" s="26" t="s">
        <v>988</v>
      </c>
      <c r="L913" s="26" t="s">
        <v>1506</v>
      </c>
      <c r="M913" s="26" t="s">
        <v>1509</v>
      </c>
    </row>
    <row r="914" spans="1:13">
      <c r="A914" s="26" t="str">
        <f t="shared" si="15"/>
        <v>2000240055.2</v>
      </c>
      <c r="B914" s="26">
        <v>909</v>
      </c>
      <c r="C914" s="26">
        <v>2000</v>
      </c>
      <c r="D914" s="26" t="s">
        <v>1481</v>
      </c>
      <c r="E914" s="26">
        <f>+Hoja1!S914</f>
        <v>2400</v>
      </c>
      <c r="F914" s="26" t="s">
        <v>1632</v>
      </c>
      <c r="G914" s="26">
        <v>5</v>
      </c>
      <c r="H914" s="26" t="s">
        <v>48</v>
      </c>
      <c r="I914" s="26" t="s">
        <v>983</v>
      </c>
      <c r="J914" s="26" t="s">
        <v>984</v>
      </c>
      <c r="K914" s="26" t="s">
        <v>989</v>
      </c>
      <c r="L914" s="26" t="s">
        <v>1506</v>
      </c>
      <c r="M914" s="26" t="s">
        <v>1509</v>
      </c>
    </row>
    <row r="915" spans="1:13">
      <c r="A915" s="26" t="str">
        <f t="shared" si="15"/>
        <v>2000240055.2</v>
      </c>
      <c r="B915" s="26">
        <v>910</v>
      </c>
      <c r="C915" s="26">
        <v>2000</v>
      </c>
      <c r="D915" s="26" t="s">
        <v>1481</v>
      </c>
      <c r="E915" s="26">
        <f>+Hoja1!S915</f>
        <v>2400</v>
      </c>
      <c r="F915" s="26" t="s">
        <v>1632</v>
      </c>
      <c r="G915" s="26">
        <v>5</v>
      </c>
      <c r="H915" s="26" t="s">
        <v>48</v>
      </c>
      <c r="I915" s="26" t="s">
        <v>983</v>
      </c>
      <c r="J915" s="26" t="s">
        <v>984</v>
      </c>
      <c r="K915" s="26" t="s">
        <v>990</v>
      </c>
      <c r="L915" s="26" t="s">
        <v>1506</v>
      </c>
      <c r="M915" s="26" t="s">
        <v>1509</v>
      </c>
    </row>
    <row r="916" spans="1:13">
      <c r="A916" s="26" t="str">
        <f t="shared" si="15"/>
        <v>2000240055.2</v>
      </c>
      <c r="B916" s="26">
        <v>911</v>
      </c>
      <c r="C916" s="26">
        <v>2000</v>
      </c>
      <c r="D916" s="26" t="s">
        <v>1481</v>
      </c>
      <c r="E916" s="26">
        <f>+Hoja1!S916</f>
        <v>2400</v>
      </c>
      <c r="F916" s="26" t="s">
        <v>1632</v>
      </c>
      <c r="G916" s="26">
        <v>5</v>
      </c>
      <c r="H916" s="26" t="s">
        <v>48</v>
      </c>
      <c r="I916" s="26" t="s">
        <v>983</v>
      </c>
      <c r="J916" s="26" t="s">
        <v>984</v>
      </c>
      <c r="K916" s="26" t="s">
        <v>991</v>
      </c>
      <c r="L916" s="26" t="s">
        <v>1506</v>
      </c>
      <c r="M916" s="26" t="s">
        <v>1509</v>
      </c>
    </row>
    <row r="917" spans="1:13">
      <c r="A917" s="26" t="str">
        <f t="shared" si="15"/>
        <v>2000240055.2</v>
      </c>
      <c r="B917" s="26">
        <v>912</v>
      </c>
      <c r="C917" s="26">
        <v>2000</v>
      </c>
      <c r="D917" s="26" t="s">
        <v>1481</v>
      </c>
      <c r="E917" s="26">
        <f>+Hoja1!S917</f>
        <v>2400</v>
      </c>
      <c r="F917" s="26" t="s">
        <v>1632</v>
      </c>
      <c r="G917" s="26">
        <v>5</v>
      </c>
      <c r="H917" s="26" t="s">
        <v>48</v>
      </c>
      <c r="I917" s="26" t="s">
        <v>983</v>
      </c>
      <c r="J917" s="26" t="s">
        <v>984</v>
      </c>
      <c r="K917" s="26" t="s">
        <v>992</v>
      </c>
      <c r="L917" s="26" t="s">
        <v>1506</v>
      </c>
      <c r="M917" s="26" t="s">
        <v>1509</v>
      </c>
    </row>
    <row r="918" spans="1:13">
      <c r="A918" s="26" t="str">
        <f t="shared" si="15"/>
        <v>2000240055.2</v>
      </c>
      <c r="B918" s="26">
        <v>913</v>
      </c>
      <c r="C918" s="26">
        <v>2000</v>
      </c>
      <c r="D918" s="26" t="s">
        <v>1481</v>
      </c>
      <c r="E918" s="26">
        <f>+Hoja1!S918</f>
        <v>2400</v>
      </c>
      <c r="F918" s="26" t="s">
        <v>1632</v>
      </c>
      <c r="G918" s="26">
        <v>5</v>
      </c>
      <c r="H918" s="26" t="s">
        <v>48</v>
      </c>
      <c r="I918" s="26" t="s">
        <v>983</v>
      </c>
      <c r="J918" s="26" t="s">
        <v>984</v>
      </c>
      <c r="K918" s="26" t="s">
        <v>993</v>
      </c>
      <c r="L918" s="26" t="s">
        <v>1506</v>
      </c>
      <c r="M918" s="26" t="s">
        <v>1509</v>
      </c>
    </row>
    <row r="919" spans="1:13">
      <c r="A919" s="26" t="str">
        <f t="shared" si="15"/>
        <v>2000240055.2</v>
      </c>
      <c r="B919" s="26">
        <v>914</v>
      </c>
      <c r="C919" s="26">
        <v>2000</v>
      </c>
      <c r="D919" s="26" t="s">
        <v>1481</v>
      </c>
      <c r="E919" s="26">
        <f>+Hoja1!S919</f>
        <v>2400</v>
      </c>
      <c r="F919" s="26" t="s">
        <v>1632</v>
      </c>
      <c r="G919" s="26">
        <v>5</v>
      </c>
      <c r="H919" s="26" t="s">
        <v>48</v>
      </c>
      <c r="I919" s="26" t="s">
        <v>983</v>
      </c>
      <c r="J919" s="26" t="s">
        <v>984</v>
      </c>
      <c r="K919" s="26" t="s">
        <v>994</v>
      </c>
      <c r="L919" s="26" t="s">
        <v>1506</v>
      </c>
      <c r="M919" s="26" t="s">
        <v>1509</v>
      </c>
    </row>
    <row r="920" spans="1:13">
      <c r="A920" s="26" t="str">
        <f t="shared" si="15"/>
        <v>2000240055.2</v>
      </c>
      <c r="B920" s="26">
        <v>915</v>
      </c>
      <c r="C920" s="26">
        <v>2000</v>
      </c>
      <c r="D920" s="26" t="s">
        <v>1481</v>
      </c>
      <c r="E920" s="26">
        <f>+Hoja1!S920</f>
        <v>2400</v>
      </c>
      <c r="F920" s="26" t="s">
        <v>1632</v>
      </c>
      <c r="G920" s="26">
        <v>5</v>
      </c>
      <c r="H920" s="26" t="s">
        <v>48</v>
      </c>
      <c r="I920" s="26" t="s">
        <v>983</v>
      </c>
      <c r="J920" s="26" t="s">
        <v>984</v>
      </c>
      <c r="K920" s="26" t="s">
        <v>995</v>
      </c>
      <c r="L920" s="26" t="s">
        <v>1506</v>
      </c>
      <c r="M920" s="26" t="s">
        <v>1509</v>
      </c>
    </row>
    <row r="921" spans="1:13">
      <c r="A921" s="26" t="str">
        <f t="shared" si="15"/>
        <v>2000240055.2</v>
      </c>
      <c r="B921" s="26">
        <v>916</v>
      </c>
      <c r="C921" s="26">
        <v>2000</v>
      </c>
      <c r="D921" s="26" t="s">
        <v>1481</v>
      </c>
      <c r="E921" s="26">
        <f>+Hoja1!S921</f>
        <v>2400</v>
      </c>
      <c r="F921" s="26" t="s">
        <v>1632</v>
      </c>
      <c r="G921" s="26">
        <v>5</v>
      </c>
      <c r="H921" s="26" t="s">
        <v>48</v>
      </c>
      <c r="I921" s="26" t="s">
        <v>983</v>
      </c>
      <c r="J921" s="26" t="s">
        <v>984</v>
      </c>
      <c r="K921" s="26" t="s">
        <v>996</v>
      </c>
      <c r="L921" s="26" t="s">
        <v>1506</v>
      </c>
      <c r="M921" s="26" t="s">
        <v>1509</v>
      </c>
    </row>
    <row r="922" spans="1:13">
      <c r="A922" s="26" t="str">
        <f t="shared" si="15"/>
        <v>2000240066.1</v>
      </c>
      <c r="B922" s="26">
        <v>917</v>
      </c>
      <c r="C922" s="26">
        <v>2000</v>
      </c>
      <c r="D922" s="26" t="s">
        <v>1481</v>
      </c>
      <c r="E922" s="26">
        <f>+Hoja1!S922</f>
        <v>2400</v>
      </c>
      <c r="F922" s="26" t="s">
        <v>1632</v>
      </c>
      <c r="G922" s="26">
        <v>6</v>
      </c>
      <c r="H922" s="26" t="s">
        <v>998</v>
      </c>
      <c r="I922" s="26" t="s">
        <v>997</v>
      </c>
      <c r="J922" s="26" t="s">
        <v>999</v>
      </c>
      <c r="K922" s="26" t="s">
        <v>1000</v>
      </c>
      <c r="L922" s="26" t="s">
        <v>1506</v>
      </c>
      <c r="M922" s="26" t="s">
        <v>1509</v>
      </c>
    </row>
    <row r="923" spans="1:13">
      <c r="A923" s="26" t="str">
        <f t="shared" si="15"/>
        <v>2000240066.1</v>
      </c>
      <c r="B923" s="26">
        <v>918</v>
      </c>
      <c r="C923" s="26">
        <v>2000</v>
      </c>
      <c r="D923" s="26" t="s">
        <v>1481</v>
      </c>
      <c r="E923" s="26">
        <f>+Hoja1!S923</f>
        <v>2400</v>
      </c>
      <c r="F923" s="26" t="s">
        <v>1632</v>
      </c>
      <c r="G923" s="26">
        <v>6</v>
      </c>
      <c r="H923" s="26" t="s">
        <v>998</v>
      </c>
      <c r="I923" s="26" t="s">
        <v>997</v>
      </c>
      <c r="J923" s="26" t="s">
        <v>999</v>
      </c>
      <c r="K923" s="26" t="s">
        <v>1002</v>
      </c>
      <c r="L923" s="26" t="s">
        <v>1506</v>
      </c>
      <c r="M923" s="26" t="s">
        <v>1509</v>
      </c>
    </row>
    <row r="924" spans="1:13">
      <c r="A924" s="26" t="str">
        <f t="shared" si="15"/>
        <v>2000240066.1</v>
      </c>
      <c r="B924" s="26">
        <v>919</v>
      </c>
      <c r="C924" s="26">
        <v>2000</v>
      </c>
      <c r="D924" s="26" t="s">
        <v>1481</v>
      </c>
      <c r="E924" s="26">
        <f>+Hoja1!S924</f>
        <v>2400</v>
      </c>
      <c r="F924" s="26" t="s">
        <v>1632</v>
      </c>
      <c r="G924" s="26">
        <v>6</v>
      </c>
      <c r="H924" s="26" t="s">
        <v>998</v>
      </c>
      <c r="I924" s="26" t="s">
        <v>997</v>
      </c>
      <c r="J924" s="26" t="s">
        <v>999</v>
      </c>
      <c r="K924" s="26" t="s">
        <v>1003</v>
      </c>
      <c r="L924" s="26" t="s">
        <v>1506</v>
      </c>
      <c r="M924" s="26" t="s">
        <v>1509</v>
      </c>
    </row>
    <row r="925" spans="1:13">
      <c r="A925" s="26" t="str">
        <f t="shared" si="15"/>
        <v>2000240066.1</v>
      </c>
      <c r="B925" s="26">
        <v>920</v>
      </c>
      <c r="C925" s="26">
        <v>2000</v>
      </c>
      <c r="D925" s="26" t="s">
        <v>1481</v>
      </c>
      <c r="E925" s="26">
        <f>+Hoja1!S925</f>
        <v>2400</v>
      </c>
      <c r="F925" s="26" t="s">
        <v>1632</v>
      </c>
      <c r="G925" s="26">
        <v>6</v>
      </c>
      <c r="H925" s="26" t="s">
        <v>998</v>
      </c>
      <c r="I925" s="26" t="s">
        <v>997</v>
      </c>
      <c r="J925" s="26" t="s">
        <v>999</v>
      </c>
      <c r="K925" s="26" t="s">
        <v>1004</v>
      </c>
      <c r="L925" s="26" t="s">
        <v>1506</v>
      </c>
      <c r="M925" s="26" t="s">
        <v>1509</v>
      </c>
    </row>
    <row r="926" spans="1:13">
      <c r="A926" s="26" t="str">
        <f t="shared" si="15"/>
        <v>2000240066.1</v>
      </c>
      <c r="B926" s="26">
        <v>921</v>
      </c>
      <c r="C926" s="26">
        <v>2000</v>
      </c>
      <c r="D926" s="26" t="s">
        <v>1481</v>
      </c>
      <c r="E926" s="26">
        <f>+Hoja1!S926</f>
        <v>2400</v>
      </c>
      <c r="F926" s="26" t="s">
        <v>1632</v>
      </c>
      <c r="G926" s="26">
        <v>6</v>
      </c>
      <c r="H926" s="26" t="s">
        <v>998</v>
      </c>
      <c r="I926" s="26" t="s">
        <v>997</v>
      </c>
      <c r="J926" s="26" t="s">
        <v>999</v>
      </c>
      <c r="K926" s="26" t="s">
        <v>75</v>
      </c>
      <c r="L926" s="26" t="s">
        <v>1506</v>
      </c>
      <c r="M926" s="26" t="s">
        <v>1509</v>
      </c>
    </row>
    <row r="927" spans="1:13">
      <c r="A927" s="26" t="str">
        <f t="shared" si="15"/>
        <v>2000240066.1</v>
      </c>
      <c r="B927" s="26">
        <v>922</v>
      </c>
      <c r="C927" s="26">
        <v>2000</v>
      </c>
      <c r="D927" s="26" t="s">
        <v>1481</v>
      </c>
      <c r="E927" s="26">
        <f>+Hoja1!S927</f>
        <v>2400</v>
      </c>
      <c r="F927" s="26" t="s">
        <v>1632</v>
      </c>
      <c r="G927" s="26">
        <v>6</v>
      </c>
      <c r="H927" s="26" t="s">
        <v>998</v>
      </c>
      <c r="I927" s="26" t="s">
        <v>997</v>
      </c>
      <c r="J927" s="26" t="s">
        <v>999</v>
      </c>
      <c r="K927" s="26" t="s">
        <v>76</v>
      </c>
      <c r="L927" s="26" t="s">
        <v>1506</v>
      </c>
      <c r="M927" s="26" t="s">
        <v>1509</v>
      </c>
    </row>
    <row r="928" spans="1:13">
      <c r="A928" s="26" t="str">
        <f t="shared" si="15"/>
        <v>200024001818.1</v>
      </c>
      <c r="B928" s="26">
        <v>923</v>
      </c>
      <c r="C928" s="26">
        <v>2000</v>
      </c>
      <c r="D928" s="26" t="s">
        <v>1481</v>
      </c>
      <c r="E928" s="26">
        <f>+Hoja1!S928</f>
        <v>2400</v>
      </c>
      <c r="F928" s="26" t="s">
        <v>1632</v>
      </c>
      <c r="G928" s="26">
        <v>18</v>
      </c>
      <c r="H928" s="26" t="s">
        <v>78</v>
      </c>
      <c r="I928" s="26" t="s">
        <v>77</v>
      </c>
      <c r="J928" s="26" t="s">
        <v>98</v>
      </c>
      <c r="K928" s="26" t="s">
        <v>83</v>
      </c>
      <c r="L928" s="26" t="s">
        <v>1508</v>
      </c>
      <c r="M928" s="26" t="s">
        <v>1509</v>
      </c>
    </row>
    <row r="929" spans="1:13">
      <c r="A929" s="26" t="str">
        <f t="shared" si="15"/>
        <v>200024001818.1</v>
      </c>
      <c r="B929" s="26">
        <v>924</v>
      </c>
      <c r="C929" s="26">
        <v>2000</v>
      </c>
      <c r="D929" s="26" t="s">
        <v>1481</v>
      </c>
      <c r="E929" s="26">
        <f>+Hoja1!S929</f>
        <v>2400</v>
      </c>
      <c r="F929" s="26" t="s">
        <v>1632</v>
      </c>
      <c r="G929" s="26">
        <v>18</v>
      </c>
      <c r="H929" s="26" t="s">
        <v>78</v>
      </c>
      <c r="I929" s="26" t="s">
        <v>77</v>
      </c>
      <c r="J929" s="26" t="s">
        <v>98</v>
      </c>
      <c r="K929" s="26" t="s">
        <v>1006</v>
      </c>
      <c r="L929" s="26" t="s">
        <v>1508</v>
      </c>
      <c r="M929" s="26" t="s">
        <v>1509</v>
      </c>
    </row>
    <row r="930" spans="1:13">
      <c r="A930" s="26" t="str">
        <f t="shared" si="15"/>
        <v>200025001919.1</v>
      </c>
      <c r="B930" s="26">
        <v>925</v>
      </c>
      <c r="C930" s="26">
        <v>2000</v>
      </c>
      <c r="D930" s="26" t="s">
        <v>1481</v>
      </c>
      <c r="E930" s="26">
        <f>+Hoja1!S930</f>
        <v>2500</v>
      </c>
      <c r="F930" s="26" t="s">
        <v>1633</v>
      </c>
      <c r="G930" s="26">
        <v>19</v>
      </c>
      <c r="H930" s="26" t="s">
        <v>108</v>
      </c>
      <c r="I930" s="26" t="s">
        <v>1007</v>
      </c>
      <c r="J930" s="26" t="s">
        <v>1008</v>
      </c>
      <c r="K930" s="26" t="s">
        <v>1008</v>
      </c>
      <c r="L930" s="26" t="s">
        <v>1507</v>
      </c>
      <c r="M930" s="26" t="s">
        <v>1509</v>
      </c>
    </row>
    <row r="931" spans="1:13">
      <c r="A931" s="26" t="str">
        <f t="shared" si="15"/>
        <v>200025001919.3</v>
      </c>
      <c r="B931" s="26">
        <v>926</v>
      </c>
      <c r="C931" s="26">
        <v>2000</v>
      </c>
      <c r="D931" s="26" t="s">
        <v>1481</v>
      </c>
      <c r="E931" s="26">
        <f>+Hoja1!S931</f>
        <v>2500</v>
      </c>
      <c r="F931" s="26" t="s">
        <v>1633</v>
      </c>
      <c r="G931" s="26">
        <v>19</v>
      </c>
      <c r="H931" s="26" t="s">
        <v>108</v>
      </c>
      <c r="I931" s="26" t="s">
        <v>980</v>
      </c>
      <c r="J931" s="26" t="s">
        <v>981</v>
      </c>
      <c r="K931" s="26" t="s">
        <v>110</v>
      </c>
      <c r="L931" s="26" t="s">
        <v>1507</v>
      </c>
      <c r="M931" s="26" t="s">
        <v>1509</v>
      </c>
    </row>
    <row r="932" spans="1:13">
      <c r="A932" s="26" t="str">
        <f t="shared" si="15"/>
        <v>200025001919.4</v>
      </c>
      <c r="B932" s="26">
        <v>927</v>
      </c>
      <c r="C932" s="26">
        <v>2000</v>
      </c>
      <c r="D932" s="26" t="s">
        <v>1481</v>
      </c>
      <c r="E932" s="26">
        <f>+Hoja1!S932</f>
        <v>2500</v>
      </c>
      <c r="F932" s="26" t="s">
        <v>1633</v>
      </c>
      <c r="G932" s="26">
        <v>19</v>
      </c>
      <c r="H932" s="26" t="s">
        <v>108</v>
      </c>
      <c r="I932" s="26" t="s">
        <v>1011</v>
      </c>
      <c r="J932" s="26" t="s">
        <v>1012</v>
      </c>
      <c r="K932" s="26" t="s">
        <v>1013</v>
      </c>
      <c r="L932" s="26" t="s">
        <v>1507</v>
      </c>
      <c r="M932" s="26" t="s">
        <v>1509</v>
      </c>
    </row>
    <row r="933" spans="1:13">
      <c r="A933" s="26" t="str">
        <f t="shared" si="15"/>
        <v>200025001919.4</v>
      </c>
      <c r="B933" s="26">
        <v>928</v>
      </c>
      <c r="C933" s="26">
        <v>2000</v>
      </c>
      <c r="D933" s="26" t="s">
        <v>1481</v>
      </c>
      <c r="E933" s="26">
        <f>+Hoja1!S933</f>
        <v>2500</v>
      </c>
      <c r="F933" s="26" t="s">
        <v>1633</v>
      </c>
      <c r="G933" s="26">
        <v>19</v>
      </c>
      <c r="H933" s="26" t="s">
        <v>108</v>
      </c>
      <c r="I933" s="26" t="s">
        <v>1011</v>
      </c>
      <c r="J933" s="26" t="s">
        <v>1012</v>
      </c>
      <c r="K933" s="26" t="s">
        <v>1015</v>
      </c>
      <c r="L933" s="26" t="s">
        <v>1507</v>
      </c>
      <c r="M933" s="26" t="s">
        <v>1509</v>
      </c>
    </row>
    <row r="934" spans="1:13">
      <c r="A934" s="26" t="str">
        <f t="shared" si="15"/>
        <v>200025001919.4</v>
      </c>
      <c r="B934" s="26">
        <v>929</v>
      </c>
      <c r="C934" s="26">
        <v>2000</v>
      </c>
      <c r="D934" s="26" t="s">
        <v>1481</v>
      </c>
      <c r="E934" s="26">
        <f>+Hoja1!S934</f>
        <v>2500</v>
      </c>
      <c r="F934" s="26" t="s">
        <v>1633</v>
      </c>
      <c r="G934" s="26">
        <v>19</v>
      </c>
      <c r="H934" s="26" t="s">
        <v>108</v>
      </c>
      <c r="I934" s="26" t="s">
        <v>1011</v>
      </c>
      <c r="J934" s="26" t="s">
        <v>1012</v>
      </c>
      <c r="K934" s="26" t="s">
        <v>1016</v>
      </c>
      <c r="L934" s="26" t="s">
        <v>1507</v>
      </c>
      <c r="M934" s="26" t="s">
        <v>1509</v>
      </c>
    </row>
    <row r="935" spans="1:13">
      <c r="A935" s="26" t="str">
        <f t="shared" si="15"/>
        <v>200025001919.5</v>
      </c>
      <c r="B935" s="26">
        <v>930</v>
      </c>
      <c r="C935" s="26">
        <v>2000</v>
      </c>
      <c r="D935" s="26" t="s">
        <v>1481</v>
      </c>
      <c r="E935" s="26">
        <f>+Hoja1!S935</f>
        <v>2500</v>
      </c>
      <c r="F935" s="26" t="s">
        <v>1633</v>
      </c>
      <c r="G935" s="26">
        <v>19</v>
      </c>
      <c r="H935" s="26" t="s">
        <v>108</v>
      </c>
      <c r="I935" s="26" t="s">
        <v>1017</v>
      </c>
      <c r="J935" s="26" t="s">
        <v>1018</v>
      </c>
      <c r="K935" s="26" t="s">
        <v>1019</v>
      </c>
      <c r="L935" s="26" t="s">
        <v>1507</v>
      </c>
      <c r="M935" s="26" t="s">
        <v>1509</v>
      </c>
    </row>
    <row r="936" spans="1:13">
      <c r="A936" s="26" t="str">
        <f t="shared" si="15"/>
        <v>200025001919.6</v>
      </c>
      <c r="B936" s="26">
        <v>931</v>
      </c>
      <c r="C936" s="26">
        <v>2000</v>
      </c>
      <c r="D936" s="26" t="s">
        <v>1481</v>
      </c>
      <c r="E936" s="26">
        <f>+Hoja1!S936</f>
        <v>2500</v>
      </c>
      <c r="F936" s="26" t="s">
        <v>1633</v>
      </c>
      <c r="G936" s="26">
        <v>19</v>
      </c>
      <c r="H936" s="26" t="s">
        <v>108</v>
      </c>
      <c r="I936" s="26" t="s">
        <v>1021</v>
      </c>
      <c r="J936" s="26" t="s">
        <v>1022</v>
      </c>
      <c r="K936" s="26" t="s">
        <v>1023</v>
      </c>
      <c r="L936" s="26" t="s">
        <v>1507</v>
      </c>
      <c r="M936" s="26" t="s">
        <v>1509</v>
      </c>
    </row>
    <row r="937" spans="1:13">
      <c r="A937" s="26" t="str">
        <f t="shared" si="15"/>
        <v>200025001919.7</v>
      </c>
      <c r="B937" s="26">
        <v>932</v>
      </c>
      <c r="C937" s="26">
        <v>2000</v>
      </c>
      <c r="D937" s="26" t="s">
        <v>1481</v>
      </c>
      <c r="E937" s="26">
        <f>+Hoja1!S937</f>
        <v>2500</v>
      </c>
      <c r="F937" s="26" t="s">
        <v>1633</v>
      </c>
      <c r="G937" s="26">
        <v>19</v>
      </c>
      <c r="H937" s="26" t="s">
        <v>1026</v>
      </c>
      <c r="I937" s="26" t="s">
        <v>1025</v>
      </c>
      <c r="J937" s="26" t="s">
        <v>1027</v>
      </c>
      <c r="K937" s="26" t="s">
        <v>1027</v>
      </c>
      <c r="L937" s="26" t="s">
        <v>1507</v>
      </c>
      <c r="M937" s="26" t="s">
        <v>1509</v>
      </c>
    </row>
    <row r="938" spans="1:13">
      <c r="A938" s="26" t="str">
        <f t="shared" si="15"/>
        <v>200025001919.7</v>
      </c>
      <c r="B938" s="26">
        <v>933</v>
      </c>
      <c r="C938" s="26">
        <v>2000</v>
      </c>
      <c r="D938" s="26" t="s">
        <v>1481</v>
      </c>
      <c r="E938" s="26">
        <f>+Hoja1!S938</f>
        <v>2500</v>
      </c>
      <c r="F938" s="26" t="s">
        <v>1633</v>
      </c>
      <c r="G938" s="26">
        <v>19</v>
      </c>
      <c r="H938" s="26" t="s">
        <v>1026</v>
      </c>
      <c r="I938" s="26" t="s">
        <v>1025</v>
      </c>
      <c r="J938" s="26" t="s">
        <v>1027</v>
      </c>
      <c r="K938" s="26" t="s">
        <v>1029</v>
      </c>
      <c r="L938" s="26" t="s">
        <v>1507</v>
      </c>
      <c r="M938" s="26" t="s">
        <v>1509</v>
      </c>
    </row>
    <row r="939" spans="1:13">
      <c r="A939" s="26" t="str">
        <f t="shared" si="15"/>
        <v>200025001919.7</v>
      </c>
      <c r="B939" s="26">
        <v>934</v>
      </c>
      <c r="C939" s="26">
        <v>2000</v>
      </c>
      <c r="D939" s="26" t="s">
        <v>1481</v>
      </c>
      <c r="E939" s="26">
        <f>+Hoja1!S939</f>
        <v>2500</v>
      </c>
      <c r="F939" s="26" t="s">
        <v>1633</v>
      </c>
      <c r="G939" s="26">
        <v>19</v>
      </c>
      <c r="H939" s="26" t="s">
        <v>1026</v>
      </c>
      <c r="I939" s="26" t="s">
        <v>1025</v>
      </c>
      <c r="J939" s="26" t="s">
        <v>1027</v>
      </c>
      <c r="K939" s="26" t="s">
        <v>1030</v>
      </c>
      <c r="L939" s="26" t="s">
        <v>1507</v>
      </c>
      <c r="M939" s="26" t="s">
        <v>1509</v>
      </c>
    </row>
    <row r="940" spans="1:13">
      <c r="A940" s="26" t="str">
        <f t="shared" si="15"/>
        <v>200025001919.7</v>
      </c>
      <c r="B940" s="26">
        <v>935</v>
      </c>
      <c r="C940" s="26">
        <v>2000</v>
      </c>
      <c r="D940" s="26" t="s">
        <v>1481</v>
      </c>
      <c r="E940" s="26">
        <f>+Hoja1!S940</f>
        <v>2500</v>
      </c>
      <c r="F940" s="26" t="s">
        <v>1633</v>
      </c>
      <c r="G940" s="26">
        <v>19</v>
      </c>
      <c r="H940" s="26" t="s">
        <v>1026</v>
      </c>
      <c r="I940" s="26" t="s">
        <v>1025</v>
      </c>
      <c r="J940" s="26" t="s">
        <v>1027</v>
      </c>
      <c r="K940" s="26" t="s">
        <v>1031</v>
      </c>
      <c r="L940" s="26" t="s">
        <v>1507</v>
      </c>
      <c r="M940" s="26" t="s">
        <v>1509</v>
      </c>
    </row>
    <row r="941" spans="1:13">
      <c r="A941" s="26" t="str">
        <f t="shared" si="15"/>
        <v>200025001919.7</v>
      </c>
      <c r="B941" s="26">
        <v>936</v>
      </c>
      <c r="C941" s="26">
        <v>2000</v>
      </c>
      <c r="D941" s="26" t="s">
        <v>1481</v>
      </c>
      <c r="E941" s="26">
        <f>+Hoja1!S941</f>
        <v>2500</v>
      </c>
      <c r="F941" s="26" t="s">
        <v>1633</v>
      </c>
      <c r="G941" s="26">
        <v>19</v>
      </c>
      <c r="H941" s="26" t="s">
        <v>1026</v>
      </c>
      <c r="I941" s="26" t="s">
        <v>1025</v>
      </c>
      <c r="J941" s="26" t="s">
        <v>1027</v>
      </c>
      <c r="K941" s="26" t="s">
        <v>1032</v>
      </c>
      <c r="L941" s="26" t="s">
        <v>1507</v>
      </c>
      <c r="M941" s="26" t="s">
        <v>1509</v>
      </c>
    </row>
    <row r="942" spans="1:13">
      <c r="A942" s="26" t="str">
        <f t="shared" si="15"/>
        <v>200025001919.7</v>
      </c>
      <c r="B942" s="26">
        <v>937</v>
      </c>
      <c r="C942" s="26">
        <v>2000</v>
      </c>
      <c r="D942" s="26" t="s">
        <v>1481</v>
      </c>
      <c r="E942" s="26">
        <f>+Hoja1!S942</f>
        <v>2500</v>
      </c>
      <c r="F942" s="26" t="s">
        <v>1633</v>
      </c>
      <c r="G942" s="26">
        <v>19</v>
      </c>
      <c r="H942" s="26" t="s">
        <v>1026</v>
      </c>
      <c r="I942" s="26" t="s">
        <v>1025</v>
      </c>
      <c r="J942" s="26" t="s">
        <v>1027</v>
      </c>
      <c r="K942" s="26" t="s">
        <v>1033</v>
      </c>
      <c r="L942" s="26" t="s">
        <v>1507</v>
      </c>
      <c r="M942" s="26" t="s">
        <v>1509</v>
      </c>
    </row>
    <row r="943" spans="1:13">
      <c r="A943" s="26" t="str">
        <f t="shared" si="15"/>
        <v>200025001919.7</v>
      </c>
      <c r="B943" s="26">
        <v>938</v>
      </c>
      <c r="C943" s="26">
        <v>2000</v>
      </c>
      <c r="D943" s="26" t="s">
        <v>1481</v>
      </c>
      <c r="E943" s="26">
        <f>+Hoja1!S943</f>
        <v>2500</v>
      </c>
      <c r="F943" s="26" t="s">
        <v>1633</v>
      </c>
      <c r="G943" s="26">
        <v>19</v>
      </c>
      <c r="H943" s="26" t="s">
        <v>1026</v>
      </c>
      <c r="I943" s="26" t="s">
        <v>1025</v>
      </c>
      <c r="J943" s="26" t="s">
        <v>1027</v>
      </c>
      <c r="K943" s="26" t="s">
        <v>1034</v>
      </c>
      <c r="L943" s="26" t="s">
        <v>1507</v>
      </c>
      <c r="M943" s="26" t="s">
        <v>1509</v>
      </c>
    </row>
    <row r="944" spans="1:13">
      <c r="A944" s="26" t="str">
        <f t="shared" si="15"/>
        <v>200025001919.7</v>
      </c>
      <c r="B944" s="26">
        <v>939</v>
      </c>
      <c r="C944" s="26">
        <v>2000</v>
      </c>
      <c r="D944" s="26" t="s">
        <v>1481</v>
      </c>
      <c r="E944" s="26">
        <f>+Hoja1!S944</f>
        <v>2500</v>
      </c>
      <c r="F944" s="26" t="s">
        <v>1633</v>
      </c>
      <c r="G944" s="26">
        <v>19</v>
      </c>
      <c r="H944" s="26" t="s">
        <v>1026</v>
      </c>
      <c r="I944" s="26" t="s">
        <v>1025</v>
      </c>
      <c r="J944" s="26" t="s">
        <v>1027</v>
      </c>
      <c r="K944" s="26" t="s">
        <v>1035</v>
      </c>
      <c r="L944" s="26" t="s">
        <v>1507</v>
      </c>
      <c r="M944" s="26" t="s">
        <v>1509</v>
      </c>
    </row>
    <row r="945" spans="1:13">
      <c r="A945" s="26" t="str">
        <f t="shared" si="15"/>
        <v>200025001919.7</v>
      </c>
      <c r="B945" s="26">
        <v>940</v>
      </c>
      <c r="C945" s="26">
        <v>2000</v>
      </c>
      <c r="D945" s="26" t="s">
        <v>1481</v>
      </c>
      <c r="E945" s="26">
        <f>+Hoja1!S945</f>
        <v>2500</v>
      </c>
      <c r="F945" s="26" t="s">
        <v>1633</v>
      </c>
      <c r="G945" s="26">
        <v>19</v>
      </c>
      <c r="H945" s="26" t="s">
        <v>1026</v>
      </c>
      <c r="I945" s="26" t="s">
        <v>1025</v>
      </c>
      <c r="J945" s="26" t="s">
        <v>1027</v>
      </c>
      <c r="K945" s="26" t="s">
        <v>1036</v>
      </c>
      <c r="L945" s="26" t="s">
        <v>1507</v>
      </c>
      <c r="M945" s="26" t="s">
        <v>1509</v>
      </c>
    </row>
    <row r="946" spans="1:13">
      <c r="A946" s="26" t="str">
        <f t="shared" si="15"/>
        <v>200025001919.8</v>
      </c>
      <c r="B946" s="26">
        <v>941</v>
      </c>
      <c r="C946" s="26">
        <v>2000</v>
      </c>
      <c r="D946" s="26" t="s">
        <v>1481</v>
      </c>
      <c r="E946" s="26">
        <f>+Hoja1!S946</f>
        <v>2500</v>
      </c>
      <c r="F946" s="26" t="s">
        <v>1633</v>
      </c>
      <c r="G946" s="26">
        <v>19</v>
      </c>
      <c r="H946" s="26" t="s">
        <v>1026</v>
      </c>
      <c r="I946" s="26" t="s">
        <v>1037</v>
      </c>
      <c r="J946" s="26" t="s">
        <v>1038</v>
      </c>
      <c r="K946" s="26" t="s">
        <v>1038</v>
      </c>
      <c r="L946" s="26" t="s">
        <v>1507</v>
      </c>
      <c r="M946" s="26" t="s">
        <v>1509</v>
      </c>
    </row>
    <row r="947" spans="1:13">
      <c r="A947" s="26" t="str">
        <f t="shared" si="15"/>
        <v>200025001919.8</v>
      </c>
      <c r="B947" s="26">
        <v>942</v>
      </c>
      <c r="C947" s="26">
        <v>2000</v>
      </c>
      <c r="D947" s="26" t="s">
        <v>1481</v>
      </c>
      <c r="E947" s="26">
        <f>+Hoja1!S947</f>
        <v>2500</v>
      </c>
      <c r="F947" s="26" t="s">
        <v>1633</v>
      </c>
      <c r="G947" s="26">
        <v>19</v>
      </c>
      <c r="H947" s="26" t="s">
        <v>1026</v>
      </c>
      <c r="I947" s="26" t="s">
        <v>1037</v>
      </c>
      <c r="J947" s="26" t="s">
        <v>1038</v>
      </c>
      <c r="K947" s="26" t="s">
        <v>1029</v>
      </c>
      <c r="L947" s="26" t="s">
        <v>1507</v>
      </c>
      <c r="M947" s="26" t="s">
        <v>1509</v>
      </c>
    </row>
    <row r="948" spans="1:13">
      <c r="A948" s="26" t="str">
        <f t="shared" si="15"/>
        <v>200025001919.8</v>
      </c>
      <c r="B948" s="26">
        <v>943</v>
      </c>
      <c r="C948" s="26">
        <v>2000</v>
      </c>
      <c r="D948" s="26" t="s">
        <v>1481</v>
      </c>
      <c r="E948" s="26">
        <f>+Hoja1!S948</f>
        <v>2500</v>
      </c>
      <c r="F948" s="26" t="s">
        <v>1633</v>
      </c>
      <c r="G948" s="26">
        <v>19</v>
      </c>
      <c r="H948" s="26" t="s">
        <v>1026</v>
      </c>
      <c r="I948" s="26" t="s">
        <v>1037</v>
      </c>
      <c r="J948" s="26" t="s">
        <v>1038</v>
      </c>
      <c r="K948" s="26" t="s">
        <v>1040</v>
      </c>
      <c r="L948" s="26" t="s">
        <v>1507</v>
      </c>
      <c r="M948" s="26" t="s">
        <v>1509</v>
      </c>
    </row>
    <row r="949" spans="1:13">
      <c r="A949" s="26" t="str">
        <f t="shared" si="15"/>
        <v>200025001919.8</v>
      </c>
      <c r="B949" s="26">
        <v>944</v>
      </c>
      <c r="C949" s="26">
        <v>2000</v>
      </c>
      <c r="D949" s="26" t="s">
        <v>1481</v>
      </c>
      <c r="E949" s="26">
        <f>+Hoja1!S949</f>
        <v>2500</v>
      </c>
      <c r="F949" s="26" t="s">
        <v>1633</v>
      </c>
      <c r="G949" s="26">
        <v>19</v>
      </c>
      <c r="H949" s="26" t="s">
        <v>1026</v>
      </c>
      <c r="I949" s="26" t="s">
        <v>1037</v>
      </c>
      <c r="J949" s="26" t="s">
        <v>1038</v>
      </c>
      <c r="K949" s="26" t="s">
        <v>1041</v>
      </c>
      <c r="L949" s="26" t="s">
        <v>1507</v>
      </c>
      <c r="M949" s="26" t="s">
        <v>1509</v>
      </c>
    </row>
    <row r="950" spans="1:13">
      <c r="A950" s="26" t="str">
        <f t="shared" si="15"/>
        <v>200025001919.8</v>
      </c>
      <c r="B950" s="26">
        <v>945</v>
      </c>
      <c r="C950" s="26">
        <v>2000</v>
      </c>
      <c r="D950" s="26" t="s">
        <v>1481</v>
      </c>
      <c r="E950" s="26">
        <f>+Hoja1!S950</f>
        <v>2500</v>
      </c>
      <c r="F950" s="26" t="s">
        <v>1633</v>
      </c>
      <c r="G950" s="26">
        <v>19</v>
      </c>
      <c r="H950" s="26" t="s">
        <v>1026</v>
      </c>
      <c r="I950" s="26" t="s">
        <v>1037</v>
      </c>
      <c r="J950" s="26" t="s">
        <v>1038</v>
      </c>
      <c r="K950" s="26" t="s">
        <v>1042</v>
      </c>
      <c r="L950" s="26" t="s">
        <v>1507</v>
      </c>
      <c r="M950" s="26" t="s">
        <v>1509</v>
      </c>
    </row>
    <row r="951" spans="1:13">
      <c r="A951" s="26" t="str">
        <f t="shared" si="15"/>
        <v>200025001919.8</v>
      </c>
      <c r="B951" s="26">
        <v>946</v>
      </c>
      <c r="C951" s="26">
        <v>2000</v>
      </c>
      <c r="D951" s="26" t="s">
        <v>1481</v>
      </c>
      <c r="E951" s="26">
        <f>+Hoja1!S951</f>
        <v>2500</v>
      </c>
      <c r="F951" s="26" t="s">
        <v>1633</v>
      </c>
      <c r="G951" s="26">
        <v>19</v>
      </c>
      <c r="H951" s="26" t="s">
        <v>1026</v>
      </c>
      <c r="I951" s="26" t="s">
        <v>1037</v>
      </c>
      <c r="J951" s="26" t="s">
        <v>1038</v>
      </c>
      <c r="K951" s="26" t="s">
        <v>1033</v>
      </c>
      <c r="L951" s="26" t="s">
        <v>1507</v>
      </c>
      <c r="M951" s="26" t="s">
        <v>1509</v>
      </c>
    </row>
    <row r="952" spans="1:13">
      <c r="A952" s="26" t="str">
        <f t="shared" si="15"/>
        <v>200025001919.8</v>
      </c>
      <c r="B952" s="26">
        <v>947</v>
      </c>
      <c r="C952" s="26">
        <v>2000</v>
      </c>
      <c r="D952" s="26" t="s">
        <v>1481</v>
      </c>
      <c r="E952" s="26">
        <f>+Hoja1!S952</f>
        <v>2500</v>
      </c>
      <c r="F952" s="26" t="s">
        <v>1633</v>
      </c>
      <c r="G952" s="26">
        <v>19</v>
      </c>
      <c r="H952" s="26" t="s">
        <v>1026</v>
      </c>
      <c r="I952" s="26" t="s">
        <v>1037</v>
      </c>
      <c r="J952" s="26" t="s">
        <v>1038</v>
      </c>
      <c r="K952" s="26" t="s">
        <v>1034</v>
      </c>
      <c r="L952" s="26" t="s">
        <v>1507</v>
      </c>
      <c r="M952" s="26" t="s">
        <v>1509</v>
      </c>
    </row>
    <row r="953" spans="1:13">
      <c r="A953" s="26" t="str">
        <f t="shared" si="15"/>
        <v>200025001919.8</v>
      </c>
      <c r="B953" s="26">
        <v>948</v>
      </c>
      <c r="C953" s="26">
        <v>2000</v>
      </c>
      <c r="D953" s="26" t="s">
        <v>1481</v>
      </c>
      <c r="E953" s="26">
        <f>+Hoja1!S953</f>
        <v>2500</v>
      </c>
      <c r="F953" s="26" t="s">
        <v>1633</v>
      </c>
      <c r="G953" s="26">
        <v>19</v>
      </c>
      <c r="H953" s="26" t="s">
        <v>1026</v>
      </c>
      <c r="I953" s="26" t="s">
        <v>1037</v>
      </c>
      <c r="J953" s="26" t="s">
        <v>1038</v>
      </c>
      <c r="K953" s="26" t="s">
        <v>1035</v>
      </c>
      <c r="L953" s="26" t="s">
        <v>1507</v>
      </c>
      <c r="M953" s="26" t="s">
        <v>1509</v>
      </c>
    </row>
    <row r="954" spans="1:13">
      <c r="A954" s="26" t="str">
        <f t="shared" si="15"/>
        <v>200025001919.8</v>
      </c>
      <c r="B954" s="26">
        <v>949</v>
      </c>
      <c r="C954" s="26">
        <v>2000</v>
      </c>
      <c r="D954" s="26" t="s">
        <v>1481</v>
      </c>
      <c r="E954" s="26">
        <f>+Hoja1!S954</f>
        <v>2500</v>
      </c>
      <c r="F954" s="26" t="s">
        <v>1633</v>
      </c>
      <c r="G954" s="26">
        <v>19</v>
      </c>
      <c r="H954" s="26" t="s">
        <v>1026</v>
      </c>
      <c r="I954" s="26" t="s">
        <v>1037</v>
      </c>
      <c r="J954" s="26" t="s">
        <v>1038</v>
      </c>
      <c r="K954" s="26" t="s">
        <v>1036</v>
      </c>
      <c r="L954" s="26" t="s">
        <v>1507</v>
      </c>
      <c r="M954" s="26" t="s">
        <v>1509</v>
      </c>
    </row>
    <row r="955" spans="1:13">
      <c r="A955" s="26" t="str">
        <f t="shared" si="15"/>
        <v>200025002020.1</v>
      </c>
      <c r="B955" s="26">
        <v>950</v>
      </c>
      <c r="C955" s="26">
        <v>2000</v>
      </c>
      <c r="D955" s="26" t="s">
        <v>1481</v>
      </c>
      <c r="E955" s="26">
        <f>+Hoja1!S955</f>
        <v>2500</v>
      </c>
      <c r="F955" s="26" t="s">
        <v>1633</v>
      </c>
      <c r="G955" s="26">
        <v>20</v>
      </c>
      <c r="H955" s="26" t="s">
        <v>283</v>
      </c>
      <c r="I955" s="26" t="s">
        <v>1043</v>
      </c>
      <c r="J955" s="26" t="s">
        <v>1044</v>
      </c>
      <c r="K955" s="26" t="s">
        <v>1045</v>
      </c>
      <c r="L955" s="26" t="s">
        <v>1507</v>
      </c>
      <c r="M955" s="26" t="s">
        <v>1509</v>
      </c>
    </row>
    <row r="956" spans="1:13">
      <c r="A956" s="26" t="str">
        <f t="shared" si="15"/>
        <v>200025002020.1</v>
      </c>
      <c r="B956" s="26">
        <v>951</v>
      </c>
      <c r="C956" s="26">
        <v>2000</v>
      </c>
      <c r="D956" s="26" t="s">
        <v>1481</v>
      </c>
      <c r="E956" s="26">
        <f>+Hoja1!S956</f>
        <v>2500</v>
      </c>
      <c r="F956" s="26" t="s">
        <v>1633</v>
      </c>
      <c r="G956" s="26">
        <v>20</v>
      </c>
      <c r="H956" s="26" t="s">
        <v>283</v>
      </c>
      <c r="I956" s="26" t="s">
        <v>1043</v>
      </c>
      <c r="J956" s="26" t="s">
        <v>1044</v>
      </c>
      <c r="K956" s="26" t="s">
        <v>1047</v>
      </c>
      <c r="L956" s="26" t="s">
        <v>1507</v>
      </c>
      <c r="M956" s="26" t="s">
        <v>1509</v>
      </c>
    </row>
    <row r="957" spans="1:13">
      <c r="A957" s="26" t="str">
        <f t="shared" si="15"/>
        <v>200025002020.1</v>
      </c>
      <c r="B957" s="26">
        <v>952</v>
      </c>
      <c r="C957" s="26">
        <v>2000</v>
      </c>
      <c r="D957" s="26" t="s">
        <v>1481</v>
      </c>
      <c r="E957" s="26">
        <f>+Hoja1!S957</f>
        <v>2500</v>
      </c>
      <c r="F957" s="26" t="s">
        <v>1633</v>
      </c>
      <c r="G957" s="26">
        <v>20</v>
      </c>
      <c r="H957" s="26" t="s">
        <v>283</v>
      </c>
      <c r="I957" s="26" t="s">
        <v>1043</v>
      </c>
      <c r="J957" s="26" t="s">
        <v>1044</v>
      </c>
      <c r="K957" s="26" t="s">
        <v>1048</v>
      </c>
      <c r="L957" s="26" t="s">
        <v>1507</v>
      </c>
      <c r="M957" s="26" t="s">
        <v>1509</v>
      </c>
    </row>
    <row r="958" spans="1:13">
      <c r="A958" s="26" t="str">
        <f t="shared" si="15"/>
        <v>200025002020.5</v>
      </c>
      <c r="B958" s="26">
        <v>953</v>
      </c>
      <c r="C958" s="26">
        <v>2000</v>
      </c>
      <c r="D958" s="26" t="s">
        <v>1481</v>
      </c>
      <c r="E958" s="26">
        <f>+Hoja1!S958</f>
        <v>2500</v>
      </c>
      <c r="F958" s="26" t="s">
        <v>1633</v>
      </c>
      <c r="G958" s="26">
        <v>20</v>
      </c>
      <c r="H958" s="26" t="s">
        <v>283</v>
      </c>
      <c r="I958" s="26" t="s">
        <v>1049</v>
      </c>
      <c r="J958" s="26" t="s">
        <v>1050</v>
      </c>
      <c r="K958" s="26" t="s">
        <v>1051</v>
      </c>
      <c r="L958" s="26" t="s">
        <v>1507</v>
      </c>
      <c r="M958" s="26" t="s">
        <v>1509</v>
      </c>
    </row>
    <row r="959" spans="1:13">
      <c r="A959" s="26" t="str">
        <f t="shared" si="15"/>
        <v>200025002020.6</v>
      </c>
      <c r="B959" s="26">
        <v>954</v>
      </c>
      <c r="C959" s="26">
        <v>2000</v>
      </c>
      <c r="D959" s="26" t="s">
        <v>1481</v>
      </c>
      <c r="E959" s="26">
        <f>+Hoja1!S959</f>
        <v>2500</v>
      </c>
      <c r="F959" s="26" t="s">
        <v>1633</v>
      </c>
      <c r="G959" s="26">
        <v>20</v>
      </c>
      <c r="H959" s="26" t="s">
        <v>283</v>
      </c>
      <c r="I959" s="26" t="s">
        <v>1053</v>
      </c>
      <c r="J959" s="26" t="s">
        <v>1054</v>
      </c>
      <c r="K959" s="26" t="s">
        <v>1055</v>
      </c>
      <c r="L959" s="26" t="s">
        <v>1507</v>
      </c>
      <c r="M959" s="26" t="s">
        <v>1509</v>
      </c>
    </row>
    <row r="960" spans="1:13">
      <c r="A960" s="26" t="str">
        <f t="shared" si="15"/>
        <v>200025002020.1</v>
      </c>
      <c r="B960" s="26">
        <v>955</v>
      </c>
      <c r="C960" s="26">
        <v>2000</v>
      </c>
      <c r="D960" s="26" t="s">
        <v>1481</v>
      </c>
      <c r="E960" s="26">
        <f>+Hoja1!S960</f>
        <v>2500</v>
      </c>
      <c r="F960" s="26" t="s">
        <v>1633</v>
      </c>
      <c r="G960" s="26">
        <v>20</v>
      </c>
      <c r="H960" s="26" t="s">
        <v>283</v>
      </c>
      <c r="I960" s="26" t="s">
        <v>1043</v>
      </c>
      <c r="J960" s="26" t="s">
        <v>1056</v>
      </c>
      <c r="K960" s="26" t="s">
        <v>1057</v>
      </c>
      <c r="L960" s="26" t="s">
        <v>1507</v>
      </c>
      <c r="M960" s="26" t="s">
        <v>1509</v>
      </c>
    </row>
    <row r="961" spans="1:13">
      <c r="A961" s="26" t="str">
        <f t="shared" si="15"/>
        <v>200025002020.1</v>
      </c>
      <c r="B961" s="26">
        <v>956</v>
      </c>
      <c r="C961" s="26">
        <v>2000</v>
      </c>
      <c r="D961" s="26" t="s">
        <v>1481</v>
      </c>
      <c r="E961" s="26">
        <f>+Hoja1!S961</f>
        <v>2500</v>
      </c>
      <c r="F961" s="26" t="s">
        <v>1633</v>
      </c>
      <c r="G961" s="26">
        <v>20</v>
      </c>
      <c r="H961" s="26" t="s">
        <v>283</v>
      </c>
      <c r="I961" s="26" t="s">
        <v>1043</v>
      </c>
      <c r="J961" s="26" t="s">
        <v>1056</v>
      </c>
      <c r="K961" s="26" t="s">
        <v>1059</v>
      </c>
      <c r="L961" s="26" t="s">
        <v>1507</v>
      </c>
      <c r="M961" s="26" t="s">
        <v>1509</v>
      </c>
    </row>
    <row r="962" spans="1:13">
      <c r="A962" s="26" t="str">
        <f t="shared" si="15"/>
        <v>200025002121.1</v>
      </c>
      <c r="B962" s="26">
        <v>957</v>
      </c>
      <c r="C962" s="26">
        <v>2000</v>
      </c>
      <c r="D962" s="26" t="s">
        <v>1481</v>
      </c>
      <c r="E962" s="26">
        <f>+Hoja1!S962</f>
        <v>2500</v>
      </c>
      <c r="F962" s="26" t="s">
        <v>1633</v>
      </c>
      <c r="G962" s="26">
        <v>21</v>
      </c>
      <c r="H962" s="26" t="s">
        <v>1061</v>
      </c>
      <c r="I962" s="26" t="s">
        <v>1060</v>
      </c>
      <c r="J962" s="26" t="s">
        <v>1062</v>
      </c>
      <c r="K962" s="26" t="s">
        <v>1063</v>
      </c>
      <c r="L962" s="26" t="s">
        <v>1506</v>
      </c>
      <c r="M962" s="26" t="s">
        <v>1509</v>
      </c>
    </row>
    <row r="963" spans="1:13">
      <c r="A963" s="26" t="str">
        <f t="shared" si="15"/>
        <v>200025002121.1</v>
      </c>
      <c r="B963" s="26">
        <v>958</v>
      </c>
      <c r="C963" s="26">
        <v>2000</v>
      </c>
      <c r="D963" s="26" t="s">
        <v>1481</v>
      </c>
      <c r="E963" s="26">
        <f>+Hoja1!S963</f>
        <v>2500</v>
      </c>
      <c r="F963" s="26" t="s">
        <v>1633</v>
      </c>
      <c r="G963" s="26">
        <v>21</v>
      </c>
      <c r="H963" s="26" t="s">
        <v>1061</v>
      </c>
      <c r="I963" s="26" t="s">
        <v>1060</v>
      </c>
      <c r="J963" s="26" t="s">
        <v>1062</v>
      </c>
      <c r="K963" s="26" t="s">
        <v>1065</v>
      </c>
      <c r="L963" s="26" t="s">
        <v>1506</v>
      </c>
      <c r="M963" s="26" t="s">
        <v>1509</v>
      </c>
    </row>
    <row r="964" spans="1:13">
      <c r="A964" s="26" t="str">
        <f t="shared" si="15"/>
        <v>200025002121.1</v>
      </c>
      <c r="B964" s="26">
        <v>959</v>
      </c>
      <c r="C964" s="26">
        <v>2000</v>
      </c>
      <c r="D964" s="26" t="s">
        <v>1481</v>
      </c>
      <c r="E964" s="26">
        <f>+Hoja1!S964</f>
        <v>2500</v>
      </c>
      <c r="F964" s="26" t="s">
        <v>1633</v>
      </c>
      <c r="G964" s="26">
        <v>21</v>
      </c>
      <c r="H964" s="26" t="s">
        <v>1061</v>
      </c>
      <c r="I964" s="26" t="s">
        <v>1060</v>
      </c>
      <c r="J964" s="26" t="s">
        <v>1062</v>
      </c>
      <c r="K964" s="26" t="s">
        <v>1066</v>
      </c>
      <c r="L964" s="26" t="s">
        <v>1506</v>
      </c>
      <c r="M964" s="26" t="s">
        <v>1509</v>
      </c>
    </row>
    <row r="965" spans="1:13">
      <c r="A965" s="26" t="str">
        <f t="shared" si="15"/>
        <v>200025002121.1</v>
      </c>
      <c r="B965" s="26">
        <v>960</v>
      </c>
      <c r="C965" s="26">
        <v>2000</v>
      </c>
      <c r="D965" s="26" t="s">
        <v>1481</v>
      </c>
      <c r="E965" s="26">
        <f>+Hoja1!S965</f>
        <v>2500</v>
      </c>
      <c r="F965" s="26" t="s">
        <v>1633</v>
      </c>
      <c r="G965" s="26">
        <v>21</v>
      </c>
      <c r="H965" s="26" t="s">
        <v>1061</v>
      </c>
      <c r="I965" s="26" t="s">
        <v>1060</v>
      </c>
      <c r="J965" s="26" t="s">
        <v>1062</v>
      </c>
      <c r="K965" s="26" t="s">
        <v>1067</v>
      </c>
      <c r="L965" s="26" t="s">
        <v>1506</v>
      </c>
      <c r="M965" s="26" t="s">
        <v>1509</v>
      </c>
    </row>
    <row r="966" spans="1:13">
      <c r="A966" s="26" t="str">
        <f t="shared" si="15"/>
        <v>200025002121.1</v>
      </c>
      <c r="B966" s="26">
        <v>961</v>
      </c>
      <c r="C966" s="26">
        <v>2000</v>
      </c>
      <c r="D966" s="26" t="s">
        <v>1481</v>
      </c>
      <c r="E966" s="26">
        <f>+Hoja1!S966</f>
        <v>2500</v>
      </c>
      <c r="F966" s="26" t="s">
        <v>1633</v>
      </c>
      <c r="G966" s="26">
        <v>21</v>
      </c>
      <c r="H966" s="26" t="s">
        <v>1061</v>
      </c>
      <c r="I966" s="26" t="s">
        <v>1060</v>
      </c>
      <c r="J966" s="26" t="s">
        <v>1062</v>
      </c>
      <c r="K966" s="26" t="s">
        <v>1068</v>
      </c>
      <c r="L966" s="26" t="s">
        <v>1506</v>
      </c>
      <c r="M966" s="26" t="s">
        <v>1509</v>
      </c>
    </row>
    <row r="967" spans="1:13">
      <c r="A967" s="26" t="str">
        <f t="shared" si="15"/>
        <v>200025002323.1</v>
      </c>
      <c r="B967" s="26">
        <v>962</v>
      </c>
      <c r="C967" s="26">
        <v>2000</v>
      </c>
      <c r="D967" s="26" t="s">
        <v>1481</v>
      </c>
      <c r="E967" s="26">
        <f>+Hoja1!S967</f>
        <v>2500</v>
      </c>
      <c r="F967" s="26" t="s">
        <v>1633</v>
      </c>
      <c r="G967" s="26">
        <v>23</v>
      </c>
      <c r="H967" s="26" t="s">
        <v>113</v>
      </c>
      <c r="I967" s="26" t="s">
        <v>1069</v>
      </c>
      <c r="J967" s="26" t="s">
        <v>1071</v>
      </c>
      <c r="K967" s="26" t="s">
        <v>1071</v>
      </c>
      <c r="L967" s="26" t="s">
        <v>1507</v>
      </c>
      <c r="M967" s="26" t="s">
        <v>1509</v>
      </c>
    </row>
    <row r="968" spans="1:13">
      <c r="A968" s="26" t="str">
        <f t="shared" si="15"/>
        <v>200025002323.1</v>
      </c>
      <c r="B968" s="26">
        <v>963</v>
      </c>
      <c r="C968" s="26">
        <v>2000</v>
      </c>
      <c r="D968" s="26" t="s">
        <v>1481</v>
      </c>
      <c r="E968" s="26">
        <f>+Hoja1!S968</f>
        <v>2500</v>
      </c>
      <c r="F968" s="26" t="s">
        <v>1633</v>
      </c>
      <c r="G968" s="26">
        <v>23</v>
      </c>
      <c r="H968" s="26" t="s">
        <v>113</v>
      </c>
      <c r="I968" s="26" t="s">
        <v>1069</v>
      </c>
      <c r="J968" s="26" t="s">
        <v>1071</v>
      </c>
      <c r="K968" s="26" t="s">
        <v>1072</v>
      </c>
      <c r="L968" s="26" t="s">
        <v>1507</v>
      </c>
      <c r="M968" s="26" t="s">
        <v>1509</v>
      </c>
    </row>
    <row r="969" spans="1:13">
      <c r="A969" s="26" t="str">
        <f t="shared" si="15"/>
        <v>200025002323.1</v>
      </c>
      <c r="B969" s="26">
        <v>964</v>
      </c>
      <c r="C969" s="26">
        <v>2000</v>
      </c>
      <c r="D969" s="26" t="s">
        <v>1481</v>
      </c>
      <c r="E969" s="26">
        <f>+Hoja1!S969</f>
        <v>2500</v>
      </c>
      <c r="F969" s="26" t="s">
        <v>1633</v>
      </c>
      <c r="G969" s="26">
        <v>23</v>
      </c>
      <c r="H969" s="26" t="s">
        <v>113</v>
      </c>
      <c r="I969" s="26" t="s">
        <v>1069</v>
      </c>
      <c r="J969" s="26" t="s">
        <v>1071</v>
      </c>
      <c r="K969" s="26" t="s">
        <v>1073</v>
      </c>
      <c r="L969" s="26" t="s">
        <v>1507</v>
      </c>
      <c r="M969" s="26" t="s">
        <v>1509</v>
      </c>
    </row>
    <row r="970" spans="1:13">
      <c r="A970" s="26" t="str">
        <f t="shared" ref="A970:A1033" si="16">+C970&amp;E970&amp;G970&amp;I970</f>
        <v>200025002323.1</v>
      </c>
      <c r="B970" s="26">
        <v>965</v>
      </c>
      <c r="C970" s="26">
        <v>2000</v>
      </c>
      <c r="D970" s="26" t="s">
        <v>1481</v>
      </c>
      <c r="E970" s="26">
        <f>+Hoja1!S970</f>
        <v>2500</v>
      </c>
      <c r="F970" s="26" t="s">
        <v>1633</v>
      </c>
      <c r="G970" s="26">
        <v>23</v>
      </c>
      <c r="H970" s="26" t="s">
        <v>113</v>
      </c>
      <c r="I970" s="26" t="s">
        <v>1069</v>
      </c>
      <c r="J970" s="26" t="s">
        <v>1071</v>
      </c>
      <c r="K970" s="26" t="s">
        <v>1074</v>
      </c>
      <c r="L970" s="26" t="s">
        <v>1507</v>
      </c>
      <c r="M970" s="26" t="s">
        <v>1509</v>
      </c>
    </row>
    <row r="971" spans="1:13">
      <c r="A971" s="26" t="str">
        <f t="shared" si="16"/>
        <v>200025002525.2</v>
      </c>
      <c r="B971" s="26">
        <v>966</v>
      </c>
      <c r="C971" s="26">
        <v>2000</v>
      </c>
      <c r="D971" s="26" t="s">
        <v>1481</v>
      </c>
      <c r="E971" s="26">
        <f>+Hoja1!S971</f>
        <v>2500</v>
      </c>
      <c r="F971" s="26" t="s">
        <v>1633</v>
      </c>
      <c r="G971" s="26">
        <v>25</v>
      </c>
      <c r="H971" s="26" t="s">
        <v>57</v>
      </c>
      <c r="I971" s="26" t="s">
        <v>1075</v>
      </c>
      <c r="J971" s="26" t="s">
        <v>1076</v>
      </c>
      <c r="K971" s="26" t="s">
        <v>345</v>
      </c>
      <c r="L971" s="26" t="s">
        <v>1506</v>
      </c>
      <c r="M971" s="26" t="s">
        <v>1509</v>
      </c>
    </row>
    <row r="972" spans="1:13">
      <c r="A972" s="26" t="str">
        <f t="shared" si="16"/>
        <v>200025002525.2</v>
      </c>
      <c r="B972" s="26">
        <v>967</v>
      </c>
      <c r="C972" s="26">
        <v>2000</v>
      </c>
      <c r="D972" s="26" t="s">
        <v>1481</v>
      </c>
      <c r="E972" s="26">
        <f>+Hoja1!S972</f>
        <v>2500</v>
      </c>
      <c r="F972" s="26" t="s">
        <v>1633</v>
      </c>
      <c r="G972" s="26">
        <v>25</v>
      </c>
      <c r="H972" s="26" t="s">
        <v>57</v>
      </c>
      <c r="I972" s="26" t="s">
        <v>1075</v>
      </c>
      <c r="J972" s="26" t="s">
        <v>1076</v>
      </c>
      <c r="K972" s="26" t="s">
        <v>1078</v>
      </c>
      <c r="L972" s="26" t="s">
        <v>1506</v>
      </c>
      <c r="M972" s="26" t="s">
        <v>1509</v>
      </c>
    </row>
    <row r="973" spans="1:13">
      <c r="A973" s="26" t="str">
        <f t="shared" si="16"/>
        <v>200025002525.2</v>
      </c>
      <c r="B973" s="26">
        <v>968</v>
      </c>
      <c r="C973" s="26">
        <v>2000</v>
      </c>
      <c r="D973" s="26" t="s">
        <v>1481</v>
      </c>
      <c r="E973" s="26">
        <f>+Hoja1!S973</f>
        <v>2500</v>
      </c>
      <c r="F973" s="26" t="s">
        <v>1633</v>
      </c>
      <c r="G973" s="26">
        <v>25</v>
      </c>
      <c r="H973" s="26" t="s">
        <v>57</v>
      </c>
      <c r="I973" s="26" t="s">
        <v>1075</v>
      </c>
      <c r="J973" s="26" t="s">
        <v>1076</v>
      </c>
      <c r="K973" s="26" t="s">
        <v>1079</v>
      </c>
      <c r="L973" s="26" t="s">
        <v>1506</v>
      </c>
      <c r="M973" s="26" t="s">
        <v>1509</v>
      </c>
    </row>
    <row r="974" spans="1:13">
      <c r="A974" s="26" t="str">
        <f t="shared" si="16"/>
        <v>200025002525.2</v>
      </c>
      <c r="B974" s="26">
        <v>969</v>
      </c>
      <c r="C974" s="26">
        <v>2000</v>
      </c>
      <c r="D974" s="26" t="s">
        <v>1481</v>
      </c>
      <c r="E974" s="26">
        <f>+Hoja1!S974</f>
        <v>2500</v>
      </c>
      <c r="F974" s="26" t="s">
        <v>1633</v>
      </c>
      <c r="G974" s="26">
        <v>25</v>
      </c>
      <c r="H974" s="26" t="s">
        <v>57</v>
      </c>
      <c r="I974" s="26" t="s">
        <v>1075</v>
      </c>
      <c r="J974" s="26" t="s">
        <v>1076</v>
      </c>
      <c r="K974" s="26" t="s">
        <v>1076</v>
      </c>
      <c r="L974" s="26" t="s">
        <v>1506</v>
      </c>
      <c r="M974" s="26" t="s">
        <v>1509</v>
      </c>
    </row>
    <row r="975" spans="1:13">
      <c r="A975" s="26" t="str">
        <f t="shared" si="16"/>
        <v>200025002525.5</v>
      </c>
      <c r="B975" s="26">
        <v>970</v>
      </c>
      <c r="C975" s="26">
        <v>2000</v>
      </c>
      <c r="D975" s="26" t="s">
        <v>1481</v>
      </c>
      <c r="E975" s="26">
        <f>+Hoja1!S975</f>
        <v>2500</v>
      </c>
      <c r="F975" s="26" t="s">
        <v>1633</v>
      </c>
      <c r="G975" s="26">
        <v>25</v>
      </c>
      <c r="H975" s="26" t="s">
        <v>57</v>
      </c>
      <c r="I975" s="26" t="s">
        <v>1080</v>
      </c>
      <c r="J975" s="26" t="s">
        <v>1081</v>
      </c>
      <c r="K975" s="26" t="s">
        <v>1082</v>
      </c>
      <c r="L975" s="26" t="s">
        <v>1507</v>
      </c>
      <c r="M975" s="26" t="s">
        <v>1509</v>
      </c>
    </row>
    <row r="976" spans="1:13">
      <c r="A976" s="26" t="str">
        <f t="shared" si="16"/>
        <v>200025002525.5</v>
      </c>
      <c r="B976" s="26">
        <v>971</v>
      </c>
      <c r="C976" s="26">
        <v>2000</v>
      </c>
      <c r="D976" s="26" t="s">
        <v>1481</v>
      </c>
      <c r="E976" s="26">
        <f>+Hoja1!S976</f>
        <v>2500</v>
      </c>
      <c r="F976" s="26" t="s">
        <v>1633</v>
      </c>
      <c r="G976" s="26">
        <v>25</v>
      </c>
      <c r="H976" s="26" t="s">
        <v>57</v>
      </c>
      <c r="I976" s="26" t="s">
        <v>1080</v>
      </c>
      <c r="J976" s="26" t="s">
        <v>1081</v>
      </c>
      <c r="K976" s="26" t="s">
        <v>1084</v>
      </c>
      <c r="L976" s="26" t="s">
        <v>1507</v>
      </c>
      <c r="M976" s="26" t="s">
        <v>1509</v>
      </c>
    </row>
    <row r="977" spans="1:13">
      <c r="A977" s="26" t="str">
        <f t="shared" si="16"/>
        <v>200025002525.5</v>
      </c>
      <c r="B977" s="26">
        <v>972</v>
      </c>
      <c r="C977" s="26">
        <v>2000</v>
      </c>
      <c r="D977" s="26" t="s">
        <v>1481</v>
      </c>
      <c r="E977" s="26">
        <f>+Hoja1!S977</f>
        <v>2500</v>
      </c>
      <c r="F977" s="26" t="s">
        <v>1633</v>
      </c>
      <c r="G977" s="26">
        <v>25</v>
      </c>
      <c r="H977" s="26" t="s">
        <v>57</v>
      </c>
      <c r="I977" s="26" t="s">
        <v>1080</v>
      </c>
      <c r="J977" s="26" t="s">
        <v>1081</v>
      </c>
      <c r="K977" s="26" t="s">
        <v>1085</v>
      </c>
      <c r="L977" s="26" t="s">
        <v>1507</v>
      </c>
      <c r="M977" s="26" t="s">
        <v>1509</v>
      </c>
    </row>
    <row r="978" spans="1:13">
      <c r="A978" s="26" t="str">
        <f t="shared" si="16"/>
        <v>200025002525.9</v>
      </c>
      <c r="B978" s="26">
        <v>973</v>
      </c>
      <c r="C978" s="26">
        <v>2000</v>
      </c>
      <c r="D978" s="26" t="s">
        <v>1481</v>
      </c>
      <c r="E978" s="26">
        <f>+Hoja1!S978</f>
        <v>2500</v>
      </c>
      <c r="F978" s="26" t="s">
        <v>1633</v>
      </c>
      <c r="G978" s="26">
        <v>25</v>
      </c>
      <c r="H978" s="26" t="s">
        <v>57</v>
      </c>
      <c r="I978" s="26" t="s">
        <v>1086</v>
      </c>
      <c r="J978" s="26" t="s">
        <v>1087</v>
      </c>
      <c r="K978" s="26" t="s">
        <v>1087</v>
      </c>
      <c r="L978" s="26" t="s">
        <v>1507</v>
      </c>
      <c r="M978" s="26" t="s">
        <v>1509</v>
      </c>
    </row>
    <row r="979" spans="1:13">
      <c r="A979" s="26" t="str">
        <f t="shared" si="16"/>
        <v>200025002525.12</v>
      </c>
      <c r="B979" s="26">
        <v>974</v>
      </c>
      <c r="C979" s="26">
        <v>2000</v>
      </c>
      <c r="D979" s="26" t="s">
        <v>1481</v>
      </c>
      <c r="E979" s="26">
        <f>+Hoja1!S979</f>
        <v>2500</v>
      </c>
      <c r="F979" s="26" t="s">
        <v>1633</v>
      </c>
      <c r="G979" s="26">
        <v>25</v>
      </c>
      <c r="H979" s="26" t="s">
        <v>57</v>
      </c>
      <c r="I979" s="26" t="s">
        <v>1089</v>
      </c>
      <c r="J979" s="26" t="s">
        <v>1090</v>
      </c>
      <c r="K979" s="26" t="s">
        <v>1090</v>
      </c>
      <c r="L979" s="26" t="s">
        <v>1506</v>
      </c>
      <c r="M979" s="26" t="s">
        <v>1509</v>
      </c>
    </row>
    <row r="980" spans="1:13">
      <c r="A980" s="26" t="str">
        <f t="shared" si="16"/>
        <v>200025002525.16</v>
      </c>
      <c r="B980" s="26">
        <v>975</v>
      </c>
      <c r="C980" s="26">
        <v>2000</v>
      </c>
      <c r="D980" s="26" t="s">
        <v>1481</v>
      </c>
      <c r="E980" s="26">
        <f>+Hoja1!S980</f>
        <v>2500</v>
      </c>
      <c r="F980" s="26" t="s">
        <v>1633</v>
      </c>
      <c r="G980" s="26">
        <v>25</v>
      </c>
      <c r="H980" s="26" t="s">
        <v>57</v>
      </c>
      <c r="I980" s="26" t="s">
        <v>1091</v>
      </c>
      <c r="J980" s="26" t="s">
        <v>1092</v>
      </c>
      <c r="K980" s="26" t="s">
        <v>1093</v>
      </c>
      <c r="L980" s="26" t="s">
        <v>1507</v>
      </c>
      <c r="M980" s="26" t="s">
        <v>1509</v>
      </c>
    </row>
    <row r="981" spans="1:13">
      <c r="A981" s="26" t="str">
        <f t="shared" si="16"/>
        <v>200025002525.16</v>
      </c>
      <c r="B981" s="26">
        <v>976</v>
      </c>
      <c r="C981" s="26">
        <v>2000</v>
      </c>
      <c r="D981" s="26" t="s">
        <v>1481</v>
      </c>
      <c r="E981" s="26">
        <f>+Hoja1!S981</f>
        <v>2500</v>
      </c>
      <c r="F981" s="26" t="s">
        <v>1633</v>
      </c>
      <c r="G981" s="26">
        <v>25</v>
      </c>
      <c r="H981" s="26" t="s">
        <v>57</v>
      </c>
      <c r="I981" s="26" t="s">
        <v>1091</v>
      </c>
      <c r="J981" s="26" t="s">
        <v>1092</v>
      </c>
      <c r="K981" s="26" t="s">
        <v>1094</v>
      </c>
      <c r="L981" s="26" t="s">
        <v>1507</v>
      </c>
      <c r="M981" s="26" t="s">
        <v>1509</v>
      </c>
    </row>
    <row r="982" spans="1:13">
      <c r="A982" s="26" t="str">
        <f t="shared" si="16"/>
        <v>200025002525.16</v>
      </c>
      <c r="B982" s="26">
        <v>977</v>
      </c>
      <c r="C982" s="26">
        <v>2000</v>
      </c>
      <c r="D982" s="26" t="s">
        <v>1481</v>
      </c>
      <c r="E982" s="26">
        <f>+Hoja1!S982</f>
        <v>2500</v>
      </c>
      <c r="F982" s="26" t="s">
        <v>1633</v>
      </c>
      <c r="G982" s="26">
        <v>25</v>
      </c>
      <c r="H982" s="26" t="s">
        <v>57</v>
      </c>
      <c r="I982" s="26" t="s">
        <v>1091</v>
      </c>
      <c r="J982" s="26" t="s">
        <v>1092</v>
      </c>
      <c r="K982" s="26" t="s">
        <v>1095</v>
      </c>
      <c r="L982" s="26" t="s">
        <v>1507</v>
      </c>
      <c r="M982" s="26" t="s">
        <v>1509</v>
      </c>
    </row>
    <row r="983" spans="1:13">
      <c r="A983" s="26" t="str">
        <f t="shared" si="16"/>
        <v>200025002525.16</v>
      </c>
      <c r="B983" s="26">
        <v>978</v>
      </c>
      <c r="C983" s="26">
        <v>2000</v>
      </c>
      <c r="D983" s="26" t="s">
        <v>1481</v>
      </c>
      <c r="E983" s="26">
        <f>+Hoja1!S983</f>
        <v>2500</v>
      </c>
      <c r="F983" s="26" t="s">
        <v>1633</v>
      </c>
      <c r="G983" s="26">
        <v>25</v>
      </c>
      <c r="H983" s="26" t="s">
        <v>57</v>
      </c>
      <c r="I983" s="26" t="s">
        <v>1091</v>
      </c>
      <c r="J983" s="26" t="s">
        <v>1092</v>
      </c>
      <c r="K983" s="26" t="s">
        <v>1096</v>
      </c>
      <c r="L983" s="26" t="s">
        <v>1507</v>
      </c>
      <c r="M983" s="26" t="s">
        <v>1509</v>
      </c>
    </row>
    <row r="984" spans="1:13">
      <c r="A984" s="26" t="str">
        <f t="shared" si="16"/>
        <v>200025002525.16</v>
      </c>
      <c r="B984" s="26">
        <v>979</v>
      </c>
      <c r="C984" s="26">
        <v>2000</v>
      </c>
      <c r="D984" s="26" t="s">
        <v>1481</v>
      </c>
      <c r="E984" s="26">
        <f>+Hoja1!S984</f>
        <v>2500</v>
      </c>
      <c r="F984" s="26" t="s">
        <v>1633</v>
      </c>
      <c r="G984" s="26">
        <v>25</v>
      </c>
      <c r="H984" s="26" t="s">
        <v>57</v>
      </c>
      <c r="I984" s="26" t="s">
        <v>1091</v>
      </c>
      <c r="J984" s="26" t="s">
        <v>1092</v>
      </c>
      <c r="K984" s="26" t="s">
        <v>1097</v>
      </c>
      <c r="L984" s="26" t="s">
        <v>1507</v>
      </c>
      <c r="M984" s="26" t="s">
        <v>1509</v>
      </c>
    </row>
    <row r="985" spans="1:13">
      <c r="A985" s="26" t="str">
        <f t="shared" si="16"/>
        <v>200025002525.16</v>
      </c>
      <c r="B985" s="26">
        <v>980</v>
      </c>
      <c r="C985" s="26">
        <v>2000</v>
      </c>
      <c r="D985" s="26" t="s">
        <v>1481</v>
      </c>
      <c r="E985" s="26">
        <f>+Hoja1!S985</f>
        <v>2500</v>
      </c>
      <c r="F985" s="26" t="s">
        <v>1633</v>
      </c>
      <c r="G985" s="26">
        <v>25</v>
      </c>
      <c r="H985" s="26" t="s">
        <v>57</v>
      </c>
      <c r="I985" s="26" t="s">
        <v>1091</v>
      </c>
      <c r="J985" s="26" t="s">
        <v>1092</v>
      </c>
      <c r="K985" s="26" t="s">
        <v>1098</v>
      </c>
      <c r="L985" s="26" t="s">
        <v>1507</v>
      </c>
      <c r="M985" s="26" t="s">
        <v>1509</v>
      </c>
    </row>
    <row r="986" spans="1:13">
      <c r="A986" s="26" t="str">
        <f t="shared" si="16"/>
        <v>200025002525.16</v>
      </c>
      <c r="B986" s="26">
        <v>981</v>
      </c>
      <c r="C986" s="26">
        <v>2000</v>
      </c>
      <c r="D986" s="26" t="s">
        <v>1481</v>
      </c>
      <c r="E986" s="26">
        <f>+Hoja1!S986</f>
        <v>2500</v>
      </c>
      <c r="F986" s="26" t="s">
        <v>1633</v>
      </c>
      <c r="G986" s="26">
        <v>25</v>
      </c>
      <c r="H986" s="26" t="s">
        <v>57</v>
      </c>
      <c r="I986" s="26" t="s">
        <v>1091</v>
      </c>
      <c r="J986" s="26" t="s">
        <v>1092</v>
      </c>
      <c r="K986" s="26" t="s">
        <v>1097</v>
      </c>
      <c r="L986" s="26" t="s">
        <v>1507</v>
      </c>
      <c r="M986" s="26" t="s">
        <v>1509</v>
      </c>
    </row>
    <row r="987" spans="1:13">
      <c r="A987" s="26" t="str">
        <f t="shared" si="16"/>
        <v>200025002525.16</v>
      </c>
      <c r="B987" s="26">
        <v>982</v>
      </c>
      <c r="C987" s="26">
        <v>2000</v>
      </c>
      <c r="D987" s="26" t="s">
        <v>1481</v>
      </c>
      <c r="E987" s="26">
        <f>+Hoja1!S987</f>
        <v>2500</v>
      </c>
      <c r="F987" s="26" t="s">
        <v>1633</v>
      </c>
      <c r="G987" s="26">
        <v>25</v>
      </c>
      <c r="H987" s="26" t="s">
        <v>57</v>
      </c>
      <c r="I987" s="26" t="s">
        <v>1091</v>
      </c>
      <c r="J987" s="26" t="s">
        <v>1092</v>
      </c>
      <c r="K987" s="26" t="s">
        <v>1099</v>
      </c>
      <c r="L987" s="26" t="s">
        <v>1507</v>
      </c>
      <c r="M987" s="26" t="s">
        <v>1509</v>
      </c>
    </row>
    <row r="988" spans="1:13">
      <c r="A988" s="26" t="str">
        <f t="shared" si="16"/>
        <v>200025002525.16</v>
      </c>
      <c r="B988" s="26">
        <v>983</v>
      </c>
      <c r="C988" s="26">
        <v>2000</v>
      </c>
      <c r="D988" s="26" t="s">
        <v>1481</v>
      </c>
      <c r="E988" s="26">
        <f>+Hoja1!S988</f>
        <v>2500</v>
      </c>
      <c r="F988" s="26" t="s">
        <v>1633</v>
      </c>
      <c r="G988" s="26">
        <v>25</v>
      </c>
      <c r="H988" s="26" t="s">
        <v>57</v>
      </c>
      <c r="I988" s="26" t="s">
        <v>1091</v>
      </c>
      <c r="J988" s="26" t="s">
        <v>1092</v>
      </c>
      <c r="K988" s="26" t="s">
        <v>1100</v>
      </c>
      <c r="L988" s="26" t="s">
        <v>1507</v>
      </c>
      <c r="M988" s="26" t="s">
        <v>1509</v>
      </c>
    </row>
    <row r="989" spans="1:13">
      <c r="A989" s="26" t="str">
        <f t="shared" si="16"/>
        <v>200025002525.16</v>
      </c>
      <c r="B989" s="26">
        <v>984</v>
      </c>
      <c r="C989" s="26">
        <v>2000</v>
      </c>
      <c r="D989" s="26" t="s">
        <v>1481</v>
      </c>
      <c r="E989" s="26">
        <f>+Hoja1!S989</f>
        <v>2500</v>
      </c>
      <c r="F989" s="26" t="s">
        <v>1633</v>
      </c>
      <c r="G989" s="26">
        <v>25</v>
      </c>
      <c r="H989" s="26" t="s">
        <v>57</v>
      </c>
      <c r="I989" s="26" t="s">
        <v>1091</v>
      </c>
      <c r="J989" s="26" t="s">
        <v>1092</v>
      </c>
      <c r="K989" s="26" t="s">
        <v>1101</v>
      </c>
      <c r="L989" s="26" t="s">
        <v>1507</v>
      </c>
      <c r="M989" s="26" t="s">
        <v>1509</v>
      </c>
    </row>
    <row r="990" spans="1:13">
      <c r="A990" s="26" t="str">
        <f t="shared" si="16"/>
        <v>200025002525.16</v>
      </c>
      <c r="B990" s="26">
        <v>985</v>
      </c>
      <c r="C990" s="26">
        <v>2000</v>
      </c>
      <c r="D990" s="26" t="s">
        <v>1481</v>
      </c>
      <c r="E990" s="26">
        <f>+Hoja1!S990</f>
        <v>2500</v>
      </c>
      <c r="F990" s="26" t="s">
        <v>1633</v>
      </c>
      <c r="G990" s="26">
        <v>25</v>
      </c>
      <c r="H990" s="26" t="s">
        <v>57</v>
      </c>
      <c r="I990" s="26" t="s">
        <v>1091</v>
      </c>
      <c r="J990" s="26" t="s">
        <v>1092</v>
      </c>
      <c r="K990" s="26" t="s">
        <v>1102</v>
      </c>
      <c r="L990" s="26" t="s">
        <v>1507</v>
      </c>
      <c r="M990" s="26" t="s">
        <v>1509</v>
      </c>
    </row>
    <row r="991" spans="1:13">
      <c r="A991" s="26" t="str">
        <f t="shared" si="16"/>
        <v>2000250030n.a</v>
      </c>
      <c r="B991" s="26">
        <v>986</v>
      </c>
      <c r="C991" s="26">
        <v>2000</v>
      </c>
      <c r="D991" s="26" t="s">
        <v>1481</v>
      </c>
      <c r="E991" s="26">
        <f>+Hoja1!S991</f>
        <v>2500</v>
      </c>
      <c r="F991" s="26" t="s">
        <v>1633</v>
      </c>
      <c r="G991" s="26">
        <v>30</v>
      </c>
      <c r="H991" s="26" t="s">
        <v>1103</v>
      </c>
      <c r="I991" s="26" t="s">
        <v>1487</v>
      </c>
      <c r="J991" s="26" t="s">
        <v>1092</v>
      </c>
      <c r="K991" s="26" t="s">
        <v>1104</v>
      </c>
      <c r="L991" s="26" t="s">
        <v>1508</v>
      </c>
      <c r="M991" s="26" t="s">
        <v>1509</v>
      </c>
    </row>
    <row r="992" spans="1:13">
      <c r="A992" s="26" t="str">
        <f t="shared" si="16"/>
        <v>2000250030n.a</v>
      </c>
      <c r="B992" s="26">
        <v>987</v>
      </c>
      <c r="C992" s="26">
        <v>2000</v>
      </c>
      <c r="D992" s="26" t="s">
        <v>1481</v>
      </c>
      <c r="E992" s="26">
        <f>+Hoja1!S992</f>
        <v>2500</v>
      </c>
      <c r="F992" s="26" t="s">
        <v>1633</v>
      </c>
      <c r="G992" s="26">
        <v>30</v>
      </c>
      <c r="H992" s="26" t="s">
        <v>1103</v>
      </c>
      <c r="I992" s="26" t="s">
        <v>1487</v>
      </c>
      <c r="J992" s="26" t="s">
        <v>1092</v>
      </c>
      <c r="K992" s="26" t="s">
        <v>1106</v>
      </c>
      <c r="L992" s="26" t="s">
        <v>1508</v>
      </c>
      <c r="M992" s="26" t="s">
        <v>1509</v>
      </c>
    </row>
    <row r="993" spans="1:13">
      <c r="A993" s="26" t="str">
        <f t="shared" si="16"/>
        <v>2000250030n.a</v>
      </c>
      <c r="B993" s="26">
        <v>988</v>
      </c>
      <c r="C993" s="26">
        <v>2000</v>
      </c>
      <c r="D993" s="26" t="s">
        <v>1481</v>
      </c>
      <c r="E993" s="26">
        <f>+Hoja1!S993</f>
        <v>2500</v>
      </c>
      <c r="F993" s="26" t="s">
        <v>1633</v>
      </c>
      <c r="G993" s="26">
        <v>30</v>
      </c>
      <c r="H993" s="26" t="s">
        <v>1103</v>
      </c>
      <c r="I993" s="26" t="s">
        <v>1487</v>
      </c>
      <c r="J993" s="26" t="s">
        <v>1092</v>
      </c>
      <c r="K993" s="26" t="s">
        <v>1107</v>
      </c>
      <c r="L993" s="26" t="s">
        <v>1508</v>
      </c>
      <c r="M993" s="26" t="s">
        <v>1509</v>
      </c>
    </row>
    <row r="994" spans="1:13">
      <c r="A994" s="26" t="str">
        <f t="shared" si="16"/>
        <v>2000250030n.a</v>
      </c>
      <c r="B994" s="26">
        <v>989</v>
      </c>
      <c r="C994" s="26">
        <v>2000</v>
      </c>
      <c r="D994" s="26" t="s">
        <v>1481</v>
      </c>
      <c r="E994" s="26">
        <f>+Hoja1!S994</f>
        <v>2500</v>
      </c>
      <c r="F994" s="26" t="s">
        <v>1633</v>
      </c>
      <c r="G994" s="26">
        <v>30</v>
      </c>
      <c r="H994" s="26" t="s">
        <v>1103</v>
      </c>
      <c r="I994" s="26" t="s">
        <v>1487</v>
      </c>
      <c r="J994" s="26" t="s">
        <v>1092</v>
      </c>
      <c r="K994" s="26" t="s">
        <v>1584</v>
      </c>
      <c r="L994" s="26" t="s">
        <v>1508</v>
      </c>
      <c r="M994" s="26" t="s">
        <v>1509</v>
      </c>
    </row>
    <row r="995" spans="1:13">
      <c r="A995" s="26" t="str">
        <f t="shared" si="16"/>
        <v>2000250033.1</v>
      </c>
      <c r="B995" s="26">
        <v>990</v>
      </c>
      <c r="C995" s="26">
        <v>2000</v>
      </c>
      <c r="D995" s="26" t="s">
        <v>1481</v>
      </c>
      <c r="E995" s="26">
        <f>+Hoja1!S995</f>
        <v>2500</v>
      </c>
      <c r="F995" s="26" t="s">
        <v>1633</v>
      </c>
      <c r="G995" s="26">
        <v>3</v>
      </c>
      <c r="H995" s="26" t="s">
        <v>1110</v>
      </c>
      <c r="I995" s="26" t="s">
        <v>1109</v>
      </c>
      <c r="J995" s="26" t="s">
        <v>1111</v>
      </c>
      <c r="K995" s="26" t="s">
        <v>1111</v>
      </c>
      <c r="L995" s="26" t="s">
        <v>1507</v>
      </c>
      <c r="M995" s="26" t="s">
        <v>1509</v>
      </c>
    </row>
    <row r="996" spans="1:13">
      <c r="A996" s="26" t="str">
        <f t="shared" si="16"/>
        <v>2000250033.1</v>
      </c>
      <c r="B996" s="26">
        <v>991</v>
      </c>
      <c r="C996" s="26">
        <v>2000</v>
      </c>
      <c r="D996" s="26" t="s">
        <v>1481</v>
      </c>
      <c r="E996" s="26">
        <f>+Hoja1!S996</f>
        <v>2500</v>
      </c>
      <c r="F996" s="26" t="s">
        <v>1633</v>
      </c>
      <c r="G996" s="26">
        <v>3</v>
      </c>
      <c r="H996" s="26" t="s">
        <v>1110</v>
      </c>
      <c r="I996" s="26" t="s">
        <v>1109</v>
      </c>
      <c r="J996" s="26" t="s">
        <v>1111</v>
      </c>
      <c r="K996" s="26" t="s">
        <v>1113</v>
      </c>
      <c r="L996" s="26" t="s">
        <v>1507</v>
      </c>
      <c r="M996" s="26" t="s">
        <v>1509</v>
      </c>
    </row>
    <row r="997" spans="1:13">
      <c r="A997" s="26" t="str">
        <f t="shared" si="16"/>
        <v>2000250033.1</v>
      </c>
      <c r="B997" s="26">
        <v>992</v>
      </c>
      <c r="C997" s="26">
        <v>2000</v>
      </c>
      <c r="D997" s="26" t="s">
        <v>1481</v>
      </c>
      <c r="E997" s="26">
        <f>+Hoja1!S997</f>
        <v>2500</v>
      </c>
      <c r="F997" s="26" t="s">
        <v>1633</v>
      </c>
      <c r="G997" s="26">
        <v>3</v>
      </c>
      <c r="H997" s="26" t="s">
        <v>1110</v>
      </c>
      <c r="I997" s="26" t="s">
        <v>1109</v>
      </c>
      <c r="J997" s="26" t="s">
        <v>1111</v>
      </c>
      <c r="K997" s="26" t="s">
        <v>1114</v>
      </c>
      <c r="L997" s="26" t="s">
        <v>1507</v>
      </c>
      <c r="M997" s="26" t="s">
        <v>1509</v>
      </c>
    </row>
    <row r="998" spans="1:13">
      <c r="A998" s="26" t="str">
        <f t="shared" si="16"/>
        <v>2000250033.1</v>
      </c>
      <c r="B998" s="26">
        <v>993</v>
      </c>
      <c r="C998" s="26">
        <v>2000</v>
      </c>
      <c r="D998" s="26" t="s">
        <v>1481</v>
      </c>
      <c r="E998" s="26">
        <f>+Hoja1!S998</f>
        <v>2500</v>
      </c>
      <c r="F998" s="26" t="s">
        <v>1633</v>
      </c>
      <c r="G998" s="26">
        <v>3</v>
      </c>
      <c r="H998" s="26" t="s">
        <v>1110</v>
      </c>
      <c r="I998" s="26" t="s">
        <v>1109</v>
      </c>
      <c r="J998" s="26" t="s">
        <v>1111</v>
      </c>
      <c r="K998" s="26" t="s">
        <v>1115</v>
      </c>
      <c r="L998" s="26" t="s">
        <v>1507</v>
      </c>
      <c r="M998" s="26" t="s">
        <v>1509</v>
      </c>
    </row>
    <row r="999" spans="1:13">
      <c r="A999" s="26" t="str">
        <f t="shared" si="16"/>
        <v>2000250033.1</v>
      </c>
      <c r="B999" s="26">
        <v>994</v>
      </c>
      <c r="C999" s="26">
        <v>2000</v>
      </c>
      <c r="D999" s="26" t="s">
        <v>1481</v>
      </c>
      <c r="E999" s="26">
        <f>+Hoja1!S999</f>
        <v>2500</v>
      </c>
      <c r="F999" s="26" t="s">
        <v>1633</v>
      </c>
      <c r="G999" s="26">
        <v>3</v>
      </c>
      <c r="H999" s="26" t="s">
        <v>1110</v>
      </c>
      <c r="I999" s="26" t="s">
        <v>1109</v>
      </c>
      <c r="J999" s="26" t="s">
        <v>1111</v>
      </c>
      <c r="K999" s="26" t="s">
        <v>1116</v>
      </c>
      <c r="L999" s="26" t="s">
        <v>1507</v>
      </c>
      <c r="M999" s="26" t="s">
        <v>1509</v>
      </c>
    </row>
    <row r="1000" spans="1:13">
      <c r="A1000" s="26" t="str">
        <f t="shared" si="16"/>
        <v>2000250033.2</v>
      </c>
      <c r="B1000" s="26">
        <v>995</v>
      </c>
      <c r="C1000" s="26">
        <v>2000</v>
      </c>
      <c r="D1000" s="26" t="s">
        <v>1481</v>
      </c>
      <c r="E1000" s="26">
        <f>+Hoja1!S1000</f>
        <v>2500</v>
      </c>
      <c r="F1000" s="26" t="s">
        <v>1633</v>
      </c>
      <c r="G1000" s="26">
        <v>3</v>
      </c>
      <c r="H1000" s="26" t="s">
        <v>1110</v>
      </c>
      <c r="I1000" s="26" t="s">
        <v>1117</v>
      </c>
      <c r="J1000" s="26" t="s">
        <v>1118</v>
      </c>
      <c r="K1000" s="26" t="s">
        <v>1119</v>
      </c>
      <c r="L1000" s="26" t="s">
        <v>1506</v>
      </c>
      <c r="M1000" s="26" t="s">
        <v>1509</v>
      </c>
    </row>
    <row r="1001" spans="1:13">
      <c r="A1001" s="26" t="str">
        <f t="shared" si="16"/>
        <v>2000250033.2</v>
      </c>
      <c r="B1001" s="26">
        <v>996</v>
      </c>
      <c r="C1001" s="26">
        <v>2000</v>
      </c>
      <c r="D1001" s="26" t="s">
        <v>1481</v>
      </c>
      <c r="E1001" s="26">
        <f>+Hoja1!S1001</f>
        <v>2500</v>
      </c>
      <c r="F1001" s="26" t="s">
        <v>1633</v>
      </c>
      <c r="G1001" s="26">
        <v>3</v>
      </c>
      <c r="H1001" s="26" t="s">
        <v>1110</v>
      </c>
      <c r="I1001" s="26" t="s">
        <v>1117</v>
      </c>
      <c r="J1001" s="26" t="s">
        <v>1118</v>
      </c>
      <c r="K1001" s="26" t="s">
        <v>1115</v>
      </c>
      <c r="L1001" s="26" t="s">
        <v>1506</v>
      </c>
      <c r="M1001" s="26" t="s">
        <v>1509</v>
      </c>
    </row>
    <row r="1002" spans="1:13">
      <c r="A1002" s="26" t="str">
        <f t="shared" si="16"/>
        <v>2000250033.3</v>
      </c>
      <c r="B1002" s="26">
        <v>997</v>
      </c>
      <c r="C1002" s="26">
        <v>2000</v>
      </c>
      <c r="D1002" s="26" t="s">
        <v>1481</v>
      </c>
      <c r="E1002" s="26">
        <f>+Hoja1!S1002</f>
        <v>2500</v>
      </c>
      <c r="F1002" s="26" t="s">
        <v>1633</v>
      </c>
      <c r="G1002" s="26">
        <v>3</v>
      </c>
      <c r="H1002" s="26" t="s">
        <v>1110</v>
      </c>
      <c r="I1002" s="26" t="s">
        <v>1120</v>
      </c>
      <c r="J1002" s="26" t="s">
        <v>1121</v>
      </c>
      <c r="K1002" s="26" t="s">
        <v>1122</v>
      </c>
      <c r="L1002" s="26" t="s">
        <v>1507</v>
      </c>
      <c r="M1002" s="26" t="s">
        <v>1509</v>
      </c>
    </row>
    <row r="1003" spans="1:13">
      <c r="A1003" s="26" t="str">
        <f t="shared" si="16"/>
        <v>2000250033.3</v>
      </c>
      <c r="B1003" s="26">
        <v>998</v>
      </c>
      <c r="C1003" s="26">
        <v>2000</v>
      </c>
      <c r="D1003" s="26" t="s">
        <v>1481</v>
      </c>
      <c r="E1003" s="26">
        <f>+Hoja1!S1003</f>
        <v>2500</v>
      </c>
      <c r="F1003" s="26" t="s">
        <v>1633</v>
      </c>
      <c r="G1003" s="26">
        <v>3</v>
      </c>
      <c r="H1003" s="26" t="s">
        <v>1110</v>
      </c>
      <c r="I1003" s="26" t="s">
        <v>1120</v>
      </c>
      <c r="J1003" s="26" t="s">
        <v>1121</v>
      </c>
      <c r="K1003" s="26" t="s">
        <v>1123</v>
      </c>
      <c r="L1003" s="26" t="s">
        <v>1507</v>
      </c>
      <c r="M1003" s="26" t="s">
        <v>1509</v>
      </c>
    </row>
    <row r="1004" spans="1:13">
      <c r="A1004" s="26" t="str">
        <f t="shared" si="16"/>
        <v>2000250033.3</v>
      </c>
      <c r="B1004" s="26">
        <v>999</v>
      </c>
      <c r="C1004" s="26">
        <v>2000</v>
      </c>
      <c r="D1004" s="26" t="s">
        <v>1481</v>
      </c>
      <c r="E1004" s="26">
        <f>+Hoja1!S1004</f>
        <v>2500</v>
      </c>
      <c r="F1004" s="26" t="s">
        <v>1633</v>
      </c>
      <c r="G1004" s="26">
        <v>3</v>
      </c>
      <c r="H1004" s="26" t="s">
        <v>1110</v>
      </c>
      <c r="I1004" s="26" t="s">
        <v>1120</v>
      </c>
      <c r="J1004" s="26" t="s">
        <v>1121</v>
      </c>
      <c r="K1004" s="26" t="s">
        <v>1114</v>
      </c>
      <c r="L1004" s="26" t="s">
        <v>1507</v>
      </c>
      <c r="M1004" s="26" t="s">
        <v>1509</v>
      </c>
    </row>
    <row r="1005" spans="1:13">
      <c r="A1005" s="26" t="str">
        <f t="shared" si="16"/>
        <v>2000250033.3</v>
      </c>
      <c r="B1005" s="26">
        <v>1000</v>
      </c>
      <c r="C1005" s="26">
        <v>2000</v>
      </c>
      <c r="D1005" s="26" t="s">
        <v>1481</v>
      </c>
      <c r="E1005" s="26">
        <f>+Hoja1!S1005</f>
        <v>2500</v>
      </c>
      <c r="F1005" s="26" t="s">
        <v>1633</v>
      </c>
      <c r="G1005" s="26">
        <v>3</v>
      </c>
      <c r="H1005" s="26" t="s">
        <v>1110</v>
      </c>
      <c r="I1005" s="26" t="s">
        <v>1120</v>
      </c>
      <c r="J1005" s="26" t="s">
        <v>1121</v>
      </c>
      <c r="K1005" s="26" t="s">
        <v>1115</v>
      </c>
      <c r="L1005" s="26" t="s">
        <v>1507</v>
      </c>
      <c r="M1005" s="26" t="s">
        <v>1509</v>
      </c>
    </row>
    <row r="1006" spans="1:13">
      <c r="A1006" s="26" t="str">
        <f t="shared" si="16"/>
        <v>2000250033.3</v>
      </c>
      <c r="B1006" s="26">
        <v>1001</v>
      </c>
      <c r="C1006" s="26">
        <v>2000</v>
      </c>
      <c r="D1006" s="26" t="s">
        <v>1481</v>
      </c>
      <c r="E1006" s="26">
        <f>+Hoja1!S1006</f>
        <v>2500</v>
      </c>
      <c r="F1006" s="26" t="s">
        <v>1633</v>
      </c>
      <c r="G1006" s="26">
        <v>3</v>
      </c>
      <c r="H1006" s="26" t="s">
        <v>1110</v>
      </c>
      <c r="I1006" s="26" t="s">
        <v>1120</v>
      </c>
      <c r="J1006" s="26" t="s">
        <v>1121</v>
      </c>
      <c r="K1006" s="26" t="s">
        <v>1124</v>
      </c>
      <c r="L1006" s="26" t="s">
        <v>1507</v>
      </c>
      <c r="M1006" s="26" t="s">
        <v>1509</v>
      </c>
    </row>
    <row r="1007" spans="1:13">
      <c r="A1007" s="26" t="str">
        <f t="shared" si="16"/>
        <v>2000250033.3</v>
      </c>
      <c r="B1007" s="26">
        <v>1002</v>
      </c>
      <c r="C1007" s="26">
        <v>2000</v>
      </c>
      <c r="D1007" s="26" t="s">
        <v>1481</v>
      </c>
      <c r="E1007" s="26">
        <f>+Hoja1!S1007</f>
        <v>2500</v>
      </c>
      <c r="F1007" s="26" t="s">
        <v>1633</v>
      </c>
      <c r="G1007" s="26">
        <v>3</v>
      </c>
      <c r="H1007" s="26" t="s">
        <v>1110</v>
      </c>
      <c r="I1007" s="26" t="s">
        <v>1120</v>
      </c>
      <c r="J1007" s="26" t="s">
        <v>1121</v>
      </c>
      <c r="K1007" s="26" t="s">
        <v>1125</v>
      </c>
      <c r="L1007" s="26" t="s">
        <v>1507</v>
      </c>
      <c r="M1007" s="26" t="s">
        <v>1509</v>
      </c>
    </row>
    <row r="1008" spans="1:13">
      <c r="A1008" s="26" t="str">
        <f t="shared" si="16"/>
        <v>2000250033.3</v>
      </c>
      <c r="B1008" s="26">
        <v>1003</v>
      </c>
      <c r="C1008" s="26">
        <v>2000</v>
      </c>
      <c r="D1008" s="26" t="s">
        <v>1481</v>
      </c>
      <c r="E1008" s="26">
        <f>+Hoja1!S1008</f>
        <v>2500</v>
      </c>
      <c r="F1008" s="26" t="s">
        <v>1633</v>
      </c>
      <c r="G1008" s="26">
        <v>3</v>
      </c>
      <c r="H1008" s="26" t="s">
        <v>1110</v>
      </c>
      <c r="I1008" s="26" t="s">
        <v>1120</v>
      </c>
      <c r="J1008" s="26" t="s">
        <v>1121</v>
      </c>
      <c r="K1008" s="26" t="s">
        <v>1126</v>
      </c>
      <c r="L1008" s="26" t="s">
        <v>1507</v>
      </c>
      <c r="M1008" s="26" t="s">
        <v>1509</v>
      </c>
    </row>
    <row r="1009" spans="1:13">
      <c r="A1009" s="26" t="str">
        <f t="shared" si="16"/>
        <v>2000250033.3</v>
      </c>
      <c r="B1009" s="26">
        <v>1004</v>
      </c>
      <c r="C1009" s="26">
        <v>2000</v>
      </c>
      <c r="D1009" s="26" t="s">
        <v>1481</v>
      </c>
      <c r="E1009" s="26">
        <f>+Hoja1!S1009</f>
        <v>2500</v>
      </c>
      <c r="F1009" s="26" t="s">
        <v>1633</v>
      </c>
      <c r="G1009" s="26">
        <v>3</v>
      </c>
      <c r="H1009" s="26" t="s">
        <v>1110</v>
      </c>
      <c r="I1009" s="26" t="s">
        <v>1120</v>
      </c>
      <c r="J1009" s="26" t="s">
        <v>1121</v>
      </c>
      <c r="K1009" s="26" t="s">
        <v>1127</v>
      </c>
      <c r="L1009" s="26" t="s">
        <v>1507</v>
      </c>
      <c r="M1009" s="26" t="s">
        <v>1509</v>
      </c>
    </row>
    <row r="1010" spans="1:13">
      <c r="A1010" s="26" t="str">
        <f t="shared" si="16"/>
        <v>2000250033.3</v>
      </c>
      <c r="B1010" s="26">
        <v>1005</v>
      </c>
      <c r="C1010" s="26">
        <v>2000</v>
      </c>
      <c r="D1010" s="26" t="s">
        <v>1481</v>
      </c>
      <c r="E1010" s="26">
        <f>+Hoja1!S1010</f>
        <v>2500</v>
      </c>
      <c r="F1010" s="26" t="s">
        <v>1633</v>
      </c>
      <c r="G1010" s="26">
        <v>3</v>
      </c>
      <c r="H1010" s="26" t="s">
        <v>1110</v>
      </c>
      <c r="I1010" s="26" t="s">
        <v>1120</v>
      </c>
      <c r="J1010" s="26" t="s">
        <v>1121</v>
      </c>
      <c r="K1010" s="26" t="s">
        <v>1128</v>
      </c>
      <c r="L1010" s="26" t="s">
        <v>1507</v>
      </c>
      <c r="M1010" s="26" t="s">
        <v>1509</v>
      </c>
    </row>
    <row r="1011" spans="1:13">
      <c r="A1011" s="26" t="str">
        <f t="shared" si="16"/>
        <v>2000250033.3</v>
      </c>
      <c r="B1011" s="26">
        <v>1006</v>
      </c>
      <c r="C1011" s="26">
        <v>2000</v>
      </c>
      <c r="D1011" s="26" t="s">
        <v>1481</v>
      </c>
      <c r="E1011" s="26">
        <f>+Hoja1!S1011</f>
        <v>2500</v>
      </c>
      <c r="F1011" s="26" t="s">
        <v>1633</v>
      </c>
      <c r="G1011" s="26">
        <v>3</v>
      </c>
      <c r="H1011" s="26" t="s">
        <v>1110</v>
      </c>
      <c r="I1011" s="26" t="s">
        <v>1120</v>
      </c>
      <c r="J1011" s="26" t="s">
        <v>1121</v>
      </c>
      <c r="K1011" s="26" t="s">
        <v>1129</v>
      </c>
      <c r="L1011" s="26" t="s">
        <v>1507</v>
      </c>
      <c r="M1011" s="26" t="s">
        <v>1509</v>
      </c>
    </row>
    <row r="1012" spans="1:13">
      <c r="A1012" s="26" t="str">
        <f t="shared" si="16"/>
        <v>2000250013n.a</v>
      </c>
      <c r="B1012" s="26">
        <v>1007</v>
      </c>
      <c r="C1012" s="26">
        <v>2000</v>
      </c>
      <c r="D1012" s="26" t="s">
        <v>1481</v>
      </c>
      <c r="E1012" s="26">
        <f>+Hoja1!S1012</f>
        <v>2500</v>
      </c>
      <c r="F1012" s="26" t="s">
        <v>1633</v>
      </c>
      <c r="G1012" s="26">
        <v>13</v>
      </c>
      <c r="H1012" s="26" t="s">
        <v>71</v>
      </c>
      <c r="I1012" s="26" t="s">
        <v>1487</v>
      </c>
      <c r="J1012" s="26" t="s">
        <v>1121</v>
      </c>
      <c r="K1012" s="26" t="s">
        <v>72</v>
      </c>
      <c r="L1012" s="26" t="s">
        <v>1506</v>
      </c>
      <c r="M1012" s="26" t="s">
        <v>1509</v>
      </c>
    </row>
    <row r="1013" spans="1:13">
      <c r="A1013" s="26" t="str">
        <f t="shared" si="16"/>
        <v>2000250013n.a</v>
      </c>
      <c r="B1013" s="26">
        <v>1008</v>
      </c>
      <c r="C1013" s="26">
        <v>2000</v>
      </c>
      <c r="D1013" s="26" t="s">
        <v>1481</v>
      </c>
      <c r="E1013" s="26">
        <f>+Hoja1!S1013</f>
        <v>2500</v>
      </c>
      <c r="F1013" s="26" t="s">
        <v>1633</v>
      </c>
      <c r="G1013" s="26">
        <v>13</v>
      </c>
      <c r="H1013" s="26" t="s">
        <v>71</v>
      </c>
      <c r="I1013" s="26" t="s">
        <v>1487</v>
      </c>
      <c r="J1013" s="26" t="s">
        <v>1121</v>
      </c>
      <c r="K1013" s="26" t="s">
        <v>1004</v>
      </c>
      <c r="L1013" s="26" t="s">
        <v>1506</v>
      </c>
      <c r="M1013" s="26" t="s">
        <v>1509</v>
      </c>
    </row>
    <row r="1014" spans="1:13">
      <c r="A1014" s="26" t="str">
        <f t="shared" si="16"/>
        <v>2000260013n.a</v>
      </c>
      <c r="B1014" s="26">
        <v>1009</v>
      </c>
      <c r="C1014" s="26">
        <v>2000</v>
      </c>
      <c r="D1014" s="26" t="s">
        <v>1481</v>
      </c>
      <c r="E1014" s="26">
        <f>+Hoja1!S1014</f>
        <v>2600</v>
      </c>
      <c r="F1014" s="26" t="s">
        <v>1634</v>
      </c>
      <c r="G1014" s="26">
        <v>13</v>
      </c>
      <c r="H1014" s="26" t="s">
        <v>71</v>
      </c>
      <c r="I1014" s="26" t="s">
        <v>1487</v>
      </c>
      <c r="J1014" s="26" t="s">
        <v>1121</v>
      </c>
      <c r="K1014" s="26" t="s">
        <v>75</v>
      </c>
      <c r="L1014" s="26" t="s">
        <v>1506</v>
      </c>
      <c r="M1014" s="26" t="s">
        <v>1509</v>
      </c>
    </row>
    <row r="1015" spans="1:13">
      <c r="A1015" s="26" t="str">
        <f t="shared" si="16"/>
        <v>2000260013n.a</v>
      </c>
      <c r="B1015" s="26">
        <v>1010</v>
      </c>
      <c r="C1015" s="26">
        <v>2000</v>
      </c>
      <c r="D1015" s="26" t="s">
        <v>1481</v>
      </c>
      <c r="E1015" s="26">
        <f>+Hoja1!S1015</f>
        <v>2600</v>
      </c>
      <c r="F1015" s="26" t="s">
        <v>1634</v>
      </c>
      <c r="G1015" s="26">
        <v>13</v>
      </c>
      <c r="H1015" s="26" t="s">
        <v>71</v>
      </c>
      <c r="I1015" s="26" t="s">
        <v>1487</v>
      </c>
      <c r="J1015" s="26" t="s">
        <v>1121</v>
      </c>
      <c r="K1015" s="26" t="s">
        <v>76</v>
      </c>
      <c r="L1015" s="26" t="s">
        <v>1506</v>
      </c>
      <c r="M1015" s="26" t="s">
        <v>1509</v>
      </c>
    </row>
    <row r="1016" spans="1:13">
      <c r="A1016" s="26" t="str">
        <f t="shared" si="16"/>
        <v>200026002020.7</v>
      </c>
      <c r="B1016" s="26">
        <v>1011</v>
      </c>
      <c r="C1016" s="26">
        <v>2000</v>
      </c>
      <c r="D1016" s="26" t="s">
        <v>1481</v>
      </c>
      <c r="E1016" s="26">
        <f>+Hoja1!S1016</f>
        <v>2600</v>
      </c>
      <c r="F1016" s="26" t="s">
        <v>1634</v>
      </c>
      <c r="G1016" s="26">
        <v>20</v>
      </c>
      <c r="H1016" s="26" t="s">
        <v>283</v>
      </c>
      <c r="I1016" s="26" t="s">
        <v>1131</v>
      </c>
      <c r="J1016" s="26" t="s">
        <v>1183</v>
      </c>
      <c r="K1016" s="26" t="s">
        <v>1183</v>
      </c>
      <c r="L1016" s="26" t="s">
        <v>1507</v>
      </c>
      <c r="M1016" s="26" t="s">
        <v>1509</v>
      </c>
    </row>
    <row r="1017" spans="1:13">
      <c r="A1017" s="26" t="str">
        <f t="shared" si="16"/>
        <v>3000260022.11</v>
      </c>
      <c r="B1017" s="26">
        <v>1012</v>
      </c>
      <c r="C1017" s="26">
        <v>3000</v>
      </c>
      <c r="D1017" s="26" t="s">
        <v>1482</v>
      </c>
      <c r="E1017" s="26">
        <f>+Hoja1!S1017</f>
        <v>2600</v>
      </c>
      <c r="F1017" s="26" t="s">
        <v>1634</v>
      </c>
      <c r="G1017" s="26">
        <v>2</v>
      </c>
      <c r="H1017" s="26" t="s">
        <v>40</v>
      </c>
      <c r="I1017" s="26" t="s">
        <v>1135</v>
      </c>
      <c r="J1017" s="26" t="s">
        <v>1496</v>
      </c>
      <c r="K1017" s="26" t="s">
        <v>42</v>
      </c>
      <c r="L1017" s="26" t="s">
        <v>1508</v>
      </c>
      <c r="M1017" s="26" t="s">
        <v>1509</v>
      </c>
    </row>
    <row r="1018" spans="1:13">
      <c r="A1018" s="26" t="str">
        <f t="shared" si="16"/>
        <v>3000260022.11</v>
      </c>
      <c r="B1018" s="26">
        <v>1013</v>
      </c>
      <c r="C1018" s="26">
        <v>3000</v>
      </c>
      <c r="D1018" s="26" t="s">
        <v>1482</v>
      </c>
      <c r="E1018" s="26">
        <f>+Hoja1!S1018</f>
        <v>2600</v>
      </c>
      <c r="F1018" s="26" t="s">
        <v>1634</v>
      </c>
      <c r="G1018" s="26">
        <v>2</v>
      </c>
      <c r="H1018" s="26" t="s">
        <v>40</v>
      </c>
      <c r="I1018" s="26" t="s">
        <v>1135</v>
      </c>
      <c r="J1018" s="26" t="s">
        <v>1496</v>
      </c>
      <c r="K1018" s="26" t="s">
        <v>335</v>
      </c>
      <c r="L1018" s="26" t="s">
        <v>1508</v>
      </c>
      <c r="M1018" s="26" t="s">
        <v>1509</v>
      </c>
    </row>
    <row r="1019" spans="1:13">
      <c r="A1019" s="26" t="str">
        <f t="shared" si="16"/>
        <v>3000260022.11</v>
      </c>
      <c r="B1019" s="26">
        <v>1014</v>
      </c>
      <c r="C1019" s="26">
        <v>3000</v>
      </c>
      <c r="D1019" s="26" t="s">
        <v>1482</v>
      </c>
      <c r="E1019" s="26">
        <f>+Hoja1!S1019</f>
        <v>2600</v>
      </c>
      <c r="F1019" s="26" t="s">
        <v>1634</v>
      </c>
      <c r="G1019" s="26">
        <v>2</v>
      </c>
      <c r="H1019" s="26" t="s">
        <v>40</v>
      </c>
      <c r="I1019" s="26" t="s">
        <v>1135</v>
      </c>
      <c r="J1019" s="26" t="s">
        <v>1496</v>
      </c>
      <c r="K1019" s="26" t="s">
        <v>1140</v>
      </c>
      <c r="L1019" s="26" t="s">
        <v>1508</v>
      </c>
      <c r="M1019" s="26" t="s">
        <v>1509</v>
      </c>
    </row>
    <row r="1020" spans="1:13">
      <c r="A1020" s="26" t="str">
        <f t="shared" si="16"/>
        <v>3000260013n.a</v>
      </c>
      <c r="B1020" s="26">
        <v>1015</v>
      </c>
      <c r="C1020" s="26">
        <v>3000</v>
      </c>
      <c r="D1020" s="26" t="s">
        <v>1482</v>
      </c>
      <c r="E1020" s="26">
        <f>+Hoja1!S1020</f>
        <v>2600</v>
      </c>
      <c r="F1020" s="26" t="s">
        <v>1634</v>
      </c>
      <c r="G1020" s="26">
        <v>13</v>
      </c>
      <c r="H1020" s="26" t="s">
        <v>71</v>
      </c>
      <c r="I1020" s="26" t="s">
        <v>1487</v>
      </c>
      <c r="J1020" s="26" t="s">
        <v>1496</v>
      </c>
      <c r="K1020" s="26" t="s">
        <v>72</v>
      </c>
      <c r="L1020" s="26" t="s">
        <v>1506</v>
      </c>
      <c r="M1020" s="26" t="s">
        <v>1509</v>
      </c>
    </row>
    <row r="1021" spans="1:13">
      <c r="A1021" s="26" t="str">
        <f t="shared" si="16"/>
        <v>3000260013n.a</v>
      </c>
      <c r="B1021" s="26">
        <v>1016</v>
      </c>
      <c r="C1021" s="26">
        <v>3000</v>
      </c>
      <c r="D1021" s="26" t="s">
        <v>1482</v>
      </c>
      <c r="E1021" s="26">
        <f>+Hoja1!S1021</f>
        <v>2600</v>
      </c>
      <c r="F1021" s="26" t="s">
        <v>1634</v>
      </c>
      <c r="G1021" s="26">
        <v>13</v>
      </c>
      <c r="H1021" s="26" t="s">
        <v>71</v>
      </c>
      <c r="I1021" s="26" t="s">
        <v>1487</v>
      </c>
      <c r="J1021" s="26" t="s">
        <v>1496</v>
      </c>
      <c r="K1021" s="26" t="s">
        <v>1004</v>
      </c>
      <c r="L1021" s="26" t="s">
        <v>1506</v>
      </c>
      <c r="M1021" s="26" t="s">
        <v>1509</v>
      </c>
    </row>
    <row r="1022" spans="1:13">
      <c r="A1022" s="26" t="str">
        <f t="shared" si="16"/>
        <v>3000260013n.a</v>
      </c>
      <c r="B1022" s="26">
        <v>1017</v>
      </c>
      <c r="C1022" s="26">
        <v>3000</v>
      </c>
      <c r="D1022" s="26" t="s">
        <v>1482</v>
      </c>
      <c r="E1022" s="26">
        <f>+Hoja1!S1022</f>
        <v>2600</v>
      </c>
      <c r="F1022" s="26" t="s">
        <v>1634</v>
      </c>
      <c r="G1022" s="26">
        <v>13</v>
      </c>
      <c r="H1022" s="26" t="s">
        <v>71</v>
      </c>
      <c r="I1022" s="26" t="s">
        <v>1487</v>
      </c>
      <c r="J1022" s="26" t="s">
        <v>1496</v>
      </c>
      <c r="K1022" s="26" t="s">
        <v>75</v>
      </c>
      <c r="L1022" s="26" t="s">
        <v>1506</v>
      </c>
      <c r="M1022" s="26" t="s">
        <v>1509</v>
      </c>
    </row>
    <row r="1023" spans="1:13">
      <c r="A1023" s="26" t="str">
        <f t="shared" si="16"/>
        <v>3000260013n.a</v>
      </c>
      <c r="B1023" s="26">
        <v>1018</v>
      </c>
      <c r="C1023" s="26">
        <v>3000</v>
      </c>
      <c r="D1023" s="26" t="s">
        <v>1482</v>
      </c>
      <c r="E1023" s="26">
        <f>+Hoja1!S1023</f>
        <v>2600</v>
      </c>
      <c r="F1023" s="26" t="s">
        <v>1634</v>
      </c>
      <c r="G1023" s="26">
        <v>13</v>
      </c>
      <c r="H1023" s="26" t="s">
        <v>71</v>
      </c>
      <c r="I1023" s="26" t="s">
        <v>1487</v>
      </c>
      <c r="J1023" s="26" t="s">
        <v>1496</v>
      </c>
      <c r="K1023" s="26" t="s">
        <v>76</v>
      </c>
      <c r="L1023" s="26" t="s">
        <v>1506</v>
      </c>
      <c r="M1023" s="26" t="s">
        <v>1509</v>
      </c>
    </row>
    <row r="1024" spans="1:13">
      <c r="A1024" s="26" t="str">
        <f t="shared" si="16"/>
        <v>300026001818.12</v>
      </c>
      <c r="B1024" s="26">
        <v>1019</v>
      </c>
      <c r="C1024" s="26">
        <v>3000</v>
      </c>
      <c r="D1024" s="26" t="s">
        <v>1482</v>
      </c>
      <c r="E1024" s="26">
        <f>+Hoja1!S1024</f>
        <v>2600</v>
      </c>
      <c r="F1024" s="26" t="s">
        <v>1634</v>
      </c>
      <c r="G1024" s="26">
        <v>18</v>
      </c>
      <c r="H1024" s="26" t="s">
        <v>78</v>
      </c>
      <c r="I1024" s="26" t="s">
        <v>1144</v>
      </c>
      <c r="J1024" s="26" t="s">
        <v>1497</v>
      </c>
      <c r="K1024" s="26" t="s">
        <v>1585</v>
      </c>
      <c r="L1024" s="26" t="s">
        <v>1508</v>
      </c>
      <c r="M1024" s="26" t="s">
        <v>1509</v>
      </c>
    </row>
    <row r="1025" spans="1:13">
      <c r="A1025" s="26" t="str">
        <f t="shared" si="16"/>
        <v>300026001818.12</v>
      </c>
      <c r="B1025" s="26">
        <v>1020</v>
      </c>
      <c r="C1025" s="26">
        <v>3000</v>
      </c>
      <c r="D1025" s="26" t="s">
        <v>1482</v>
      </c>
      <c r="E1025" s="26">
        <f>+Hoja1!S1025</f>
        <v>2600</v>
      </c>
      <c r="F1025" s="26" t="s">
        <v>1634</v>
      </c>
      <c r="G1025" s="26">
        <v>18</v>
      </c>
      <c r="H1025" s="26" t="s">
        <v>78</v>
      </c>
      <c r="I1025" s="26" t="s">
        <v>1144</v>
      </c>
      <c r="J1025" s="26" t="s">
        <v>1497</v>
      </c>
      <c r="K1025" s="26" t="s">
        <v>1177</v>
      </c>
      <c r="L1025" s="26" t="s">
        <v>1508</v>
      </c>
      <c r="M1025" s="26" t="s">
        <v>1509</v>
      </c>
    </row>
    <row r="1026" spans="1:13">
      <c r="A1026" s="26" t="str">
        <f t="shared" si="16"/>
        <v>300026001818.12</v>
      </c>
      <c r="B1026" s="26">
        <v>1021</v>
      </c>
      <c r="C1026" s="26">
        <v>3000</v>
      </c>
      <c r="D1026" s="26" t="s">
        <v>1482</v>
      </c>
      <c r="E1026" s="26">
        <f>+Hoja1!S1026</f>
        <v>2600</v>
      </c>
      <c r="F1026" s="26" t="s">
        <v>1634</v>
      </c>
      <c r="G1026" s="26">
        <v>18</v>
      </c>
      <c r="H1026" s="26" t="s">
        <v>78</v>
      </c>
      <c r="I1026" s="26" t="s">
        <v>1144</v>
      </c>
      <c r="J1026" s="26" t="s">
        <v>1497</v>
      </c>
      <c r="K1026" s="26" t="s">
        <v>1586</v>
      </c>
      <c r="L1026" s="26" t="s">
        <v>1508</v>
      </c>
      <c r="M1026" s="26" t="s">
        <v>1509</v>
      </c>
    </row>
    <row r="1027" spans="1:13">
      <c r="A1027" s="26" t="str">
        <f t="shared" si="16"/>
        <v>300026001818.12</v>
      </c>
      <c r="B1027" s="26">
        <v>1022</v>
      </c>
      <c r="C1027" s="26">
        <v>3000</v>
      </c>
      <c r="D1027" s="26" t="s">
        <v>1482</v>
      </c>
      <c r="E1027" s="26">
        <f>+Hoja1!S1027</f>
        <v>2600</v>
      </c>
      <c r="F1027" s="26" t="s">
        <v>1634</v>
      </c>
      <c r="G1027" s="26">
        <v>18</v>
      </c>
      <c r="H1027" s="26" t="s">
        <v>78</v>
      </c>
      <c r="I1027" s="26" t="s">
        <v>1144</v>
      </c>
      <c r="J1027" s="26" t="s">
        <v>1497</v>
      </c>
      <c r="K1027" s="26" t="s">
        <v>1587</v>
      </c>
      <c r="L1027" s="26" t="s">
        <v>1508</v>
      </c>
      <c r="M1027" s="26" t="s">
        <v>1509</v>
      </c>
    </row>
    <row r="1028" spans="1:13">
      <c r="A1028" s="26" t="str">
        <f t="shared" si="16"/>
        <v>300026001818.12</v>
      </c>
      <c r="B1028" s="26">
        <v>1023</v>
      </c>
      <c r="C1028" s="26">
        <v>3000</v>
      </c>
      <c r="D1028" s="26" t="s">
        <v>1482</v>
      </c>
      <c r="E1028" s="26">
        <f>+Hoja1!S1028</f>
        <v>2600</v>
      </c>
      <c r="F1028" s="26" t="s">
        <v>1634</v>
      </c>
      <c r="G1028" s="26">
        <v>18</v>
      </c>
      <c r="H1028" s="26" t="s">
        <v>78</v>
      </c>
      <c r="I1028" s="26" t="s">
        <v>1144</v>
      </c>
      <c r="J1028" s="26" t="s">
        <v>1497</v>
      </c>
      <c r="K1028" s="26" t="s">
        <v>1170</v>
      </c>
      <c r="L1028" s="26" t="s">
        <v>1508</v>
      </c>
      <c r="M1028" s="26" t="s">
        <v>1509</v>
      </c>
    </row>
    <row r="1029" spans="1:13">
      <c r="A1029" s="26" t="str">
        <f t="shared" si="16"/>
        <v>300026001818.12</v>
      </c>
      <c r="B1029" s="26">
        <v>1024</v>
      </c>
      <c r="C1029" s="26">
        <v>3000</v>
      </c>
      <c r="D1029" s="26" t="s">
        <v>1482</v>
      </c>
      <c r="E1029" s="26">
        <f>+Hoja1!S1029</f>
        <v>2600</v>
      </c>
      <c r="F1029" s="26" t="s">
        <v>1634</v>
      </c>
      <c r="G1029" s="26">
        <v>18</v>
      </c>
      <c r="H1029" s="26" t="s">
        <v>78</v>
      </c>
      <c r="I1029" s="26" t="s">
        <v>1144</v>
      </c>
      <c r="J1029" s="26" t="s">
        <v>1497</v>
      </c>
      <c r="K1029" s="26" t="s">
        <v>1588</v>
      </c>
      <c r="L1029" s="26" t="s">
        <v>1508</v>
      </c>
      <c r="M1029" s="26" t="s">
        <v>1509</v>
      </c>
    </row>
    <row r="1030" spans="1:13">
      <c r="A1030" s="26" t="str">
        <f t="shared" si="16"/>
        <v>300026001818.12</v>
      </c>
      <c r="B1030" s="26">
        <v>1025</v>
      </c>
      <c r="C1030" s="26">
        <v>3000</v>
      </c>
      <c r="D1030" s="26" t="s">
        <v>1482</v>
      </c>
      <c r="E1030" s="26">
        <f>+Hoja1!S1030</f>
        <v>2600</v>
      </c>
      <c r="F1030" s="26" t="s">
        <v>1634</v>
      </c>
      <c r="G1030" s="26">
        <v>18</v>
      </c>
      <c r="H1030" s="26" t="s">
        <v>78</v>
      </c>
      <c r="I1030" s="26" t="s">
        <v>1144</v>
      </c>
      <c r="J1030" s="26" t="s">
        <v>1497</v>
      </c>
      <c r="K1030" s="26" t="s">
        <v>1172</v>
      </c>
      <c r="L1030" s="26" t="s">
        <v>1508</v>
      </c>
      <c r="M1030" s="26" t="s">
        <v>1509</v>
      </c>
    </row>
    <row r="1031" spans="1:13">
      <c r="A1031" s="26" t="str">
        <f t="shared" si="16"/>
        <v>300026001818.12</v>
      </c>
      <c r="B1031" s="26">
        <v>1026</v>
      </c>
      <c r="C1031" s="26">
        <v>3000</v>
      </c>
      <c r="D1031" s="26" t="s">
        <v>1482</v>
      </c>
      <c r="E1031" s="26">
        <f>+Hoja1!S1031</f>
        <v>2600</v>
      </c>
      <c r="F1031" s="26" t="s">
        <v>1634</v>
      </c>
      <c r="G1031" s="26">
        <v>18</v>
      </c>
      <c r="H1031" s="26" t="s">
        <v>78</v>
      </c>
      <c r="I1031" s="26" t="s">
        <v>1144</v>
      </c>
      <c r="J1031" s="26" t="s">
        <v>1497</v>
      </c>
      <c r="K1031" s="26" t="s">
        <v>1180</v>
      </c>
      <c r="L1031" s="26" t="s">
        <v>1508</v>
      </c>
      <c r="M1031" s="26" t="s">
        <v>1509</v>
      </c>
    </row>
    <row r="1032" spans="1:13">
      <c r="A1032" s="26" t="str">
        <f t="shared" si="16"/>
        <v>300026001818.12</v>
      </c>
      <c r="B1032" s="26">
        <v>1027</v>
      </c>
      <c r="C1032" s="26">
        <v>3000</v>
      </c>
      <c r="D1032" s="26" t="s">
        <v>1482</v>
      </c>
      <c r="E1032" s="26">
        <f>+Hoja1!S1032</f>
        <v>2600</v>
      </c>
      <c r="F1032" s="26" t="s">
        <v>1634</v>
      </c>
      <c r="G1032" s="26">
        <v>18</v>
      </c>
      <c r="H1032" s="26" t="s">
        <v>78</v>
      </c>
      <c r="I1032" s="26" t="s">
        <v>1144</v>
      </c>
      <c r="J1032" s="26" t="s">
        <v>1497</v>
      </c>
      <c r="K1032" s="26" t="s">
        <v>1497</v>
      </c>
      <c r="L1032" s="26" t="s">
        <v>1508</v>
      </c>
      <c r="M1032" s="26" t="s">
        <v>1509</v>
      </c>
    </row>
    <row r="1033" spans="1:13">
      <c r="A1033" s="26" t="str">
        <f t="shared" si="16"/>
        <v>300026001818.12</v>
      </c>
      <c r="B1033" s="26">
        <v>1028</v>
      </c>
      <c r="C1033" s="26">
        <v>3000</v>
      </c>
      <c r="D1033" s="26" t="s">
        <v>1482</v>
      </c>
      <c r="E1033" s="26">
        <f>+Hoja1!S1033</f>
        <v>2600</v>
      </c>
      <c r="F1033" s="26" t="s">
        <v>1634</v>
      </c>
      <c r="G1033" s="26">
        <v>18</v>
      </c>
      <c r="H1033" s="26" t="s">
        <v>78</v>
      </c>
      <c r="I1033" s="26" t="s">
        <v>1144</v>
      </c>
      <c r="J1033" s="26" t="s">
        <v>1497</v>
      </c>
      <c r="K1033" s="26" t="s">
        <v>1174</v>
      </c>
      <c r="L1033" s="26" t="s">
        <v>1508</v>
      </c>
      <c r="M1033" s="26" t="s">
        <v>1509</v>
      </c>
    </row>
    <row r="1034" spans="1:13">
      <c r="A1034" s="26" t="str">
        <f t="shared" ref="A1034:A1097" si="17">+C1034&amp;E1034&amp;G1034&amp;I1034</f>
        <v>300026001818.15</v>
      </c>
      <c r="B1034" s="26">
        <v>1029</v>
      </c>
      <c r="C1034" s="26">
        <v>3000</v>
      </c>
      <c r="D1034" s="26" t="s">
        <v>1482</v>
      </c>
      <c r="E1034" s="26">
        <f>+Hoja1!S1034</f>
        <v>2600</v>
      </c>
      <c r="F1034" s="26" t="s">
        <v>1634</v>
      </c>
      <c r="G1034" s="26">
        <v>18</v>
      </c>
      <c r="H1034" s="26" t="s">
        <v>78</v>
      </c>
      <c r="I1034" s="26" t="s">
        <v>1158</v>
      </c>
      <c r="J1034" s="26" t="s">
        <v>1159</v>
      </c>
      <c r="K1034" s="26" t="s">
        <v>1589</v>
      </c>
      <c r="L1034" s="26" t="s">
        <v>1508</v>
      </c>
      <c r="M1034" s="26" t="s">
        <v>1509</v>
      </c>
    </row>
    <row r="1035" spans="1:13">
      <c r="A1035" s="26" t="str">
        <f t="shared" si="17"/>
        <v>300026001818.15</v>
      </c>
      <c r="B1035" s="26">
        <v>1030</v>
      </c>
      <c r="C1035" s="26">
        <v>3000</v>
      </c>
      <c r="D1035" s="26" t="s">
        <v>1482</v>
      </c>
      <c r="E1035" s="26">
        <f>+Hoja1!S1035</f>
        <v>2600</v>
      </c>
      <c r="F1035" s="26" t="s">
        <v>1634</v>
      </c>
      <c r="G1035" s="26">
        <v>18</v>
      </c>
      <c r="H1035" s="26" t="s">
        <v>78</v>
      </c>
      <c r="I1035" s="26" t="s">
        <v>1158</v>
      </c>
      <c r="J1035" s="26" t="s">
        <v>1159</v>
      </c>
      <c r="K1035" s="26" t="s">
        <v>1179</v>
      </c>
      <c r="L1035" s="26" t="s">
        <v>1508</v>
      </c>
      <c r="M1035" s="26" t="s">
        <v>1509</v>
      </c>
    </row>
    <row r="1036" spans="1:13">
      <c r="A1036" s="26" t="str">
        <f t="shared" si="17"/>
        <v>300030001818.15</v>
      </c>
      <c r="B1036" s="26">
        <v>1031</v>
      </c>
      <c r="C1036" s="26">
        <v>3000</v>
      </c>
      <c r="D1036" s="26" t="s">
        <v>1482</v>
      </c>
      <c r="E1036" s="26">
        <f>+Hoja1!S1036</f>
        <v>3000</v>
      </c>
      <c r="G1036" s="26">
        <v>18</v>
      </c>
      <c r="H1036" s="26" t="s">
        <v>78</v>
      </c>
      <c r="I1036" s="26" t="s">
        <v>1158</v>
      </c>
      <c r="J1036" s="26" t="s">
        <v>1159</v>
      </c>
      <c r="K1036" s="26" t="s">
        <v>1170</v>
      </c>
      <c r="L1036" s="26" t="s">
        <v>1508</v>
      </c>
      <c r="M1036" s="26" t="s">
        <v>1509</v>
      </c>
    </row>
    <row r="1037" spans="1:13">
      <c r="A1037" s="26" t="str">
        <f t="shared" si="17"/>
        <v>300030001818.15</v>
      </c>
      <c r="B1037" s="26">
        <v>1032</v>
      </c>
      <c r="C1037" s="26">
        <v>3000</v>
      </c>
      <c r="D1037" s="26" t="s">
        <v>1482</v>
      </c>
      <c r="E1037" s="26">
        <f>+Hoja1!S1037</f>
        <v>3000</v>
      </c>
      <c r="G1037" s="26">
        <v>18</v>
      </c>
      <c r="H1037" s="26" t="s">
        <v>78</v>
      </c>
      <c r="I1037" s="26" t="s">
        <v>1158</v>
      </c>
      <c r="J1037" s="26" t="s">
        <v>1159</v>
      </c>
      <c r="K1037" s="26" t="s">
        <v>1588</v>
      </c>
      <c r="L1037" s="26" t="s">
        <v>1508</v>
      </c>
      <c r="M1037" s="26" t="s">
        <v>1509</v>
      </c>
    </row>
    <row r="1038" spans="1:13">
      <c r="A1038" s="26" t="str">
        <f t="shared" si="17"/>
        <v>300030001818.15</v>
      </c>
      <c r="B1038" s="26">
        <v>1033</v>
      </c>
      <c r="C1038" s="26">
        <v>3000</v>
      </c>
      <c r="D1038" s="26" t="s">
        <v>1482</v>
      </c>
      <c r="E1038" s="26">
        <f>+Hoja1!S1038</f>
        <v>3000</v>
      </c>
      <c r="G1038" s="26">
        <v>18</v>
      </c>
      <c r="H1038" s="26" t="s">
        <v>78</v>
      </c>
      <c r="I1038" s="26" t="s">
        <v>1158</v>
      </c>
      <c r="J1038" s="26" t="s">
        <v>1159</v>
      </c>
      <c r="K1038" s="26" t="s">
        <v>1590</v>
      </c>
      <c r="L1038" s="26" t="s">
        <v>1508</v>
      </c>
      <c r="M1038" s="26" t="s">
        <v>1509</v>
      </c>
    </row>
    <row r="1039" spans="1:13">
      <c r="A1039" s="26" t="str">
        <f t="shared" si="17"/>
        <v>300030001818.15</v>
      </c>
      <c r="B1039" s="26">
        <v>1034</v>
      </c>
      <c r="C1039" s="26">
        <v>3000</v>
      </c>
      <c r="D1039" s="26" t="s">
        <v>1482</v>
      </c>
      <c r="E1039" s="26">
        <f>+Hoja1!S1039</f>
        <v>3000</v>
      </c>
      <c r="G1039" s="26">
        <v>18</v>
      </c>
      <c r="H1039" s="26" t="s">
        <v>78</v>
      </c>
      <c r="I1039" s="26" t="s">
        <v>1158</v>
      </c>
      <c r="J1039" s="26" t="s">
        <v>1159</v>
      </c>
      <c r="K1039" s="26" t="s">
        <v>1172</v>
      </c>
      <c r="L1039" s="26" t="s">
        <v>1508</v>
      </c>
      <c r="M1039" s="26" t="s">
        <v>1509</v>
      </c>
    </row>
    <row r="1040" spans="1:13">
      <c r="A1040" s="26" t="str">
        <f t="shared" si="17"/>
        <v>300030001818.15</v>
      </c>
      <c r="B1040" s="26">
        <v>1035</v>
      </c>
      <c r="C1040" s="26">
        <v>3000</v>
      </c>
      <c r="D1040" s="26" t="s">
        <v>1482</v>
      </c>
      <c r="E1040" s="26">
        <f>+Hoja1!S1040</f>
        <v>3000</v>
      </c>
      <c r="G1040" s="26">
        <v>18</v>
      </c>
      <c r="H1040" s="26" t="s">
        <v>78</v>
      </c>
      <c r="I1040" s="26" t="s">
        <v>1158</v>
      </c>
      <c r="J1040" s="26" t="s">
        <v>1159</v>
      </c>
      <c r="K1040" s="26" t="s">
        <v>1180</v>
      </c>
      <c r="L1040" s="26" t="s">
        <v>1508</v>
      </c>
      <c r="M1040" s="26" t="s">
        <v>1509</v>
      </c>
    </row>
    <row r="1041" spans="1:13">
      <c r="A1041" s="26" t="str">
        <f t="shared" si="17"/>
        <v>300030001818.15</v>
      </c>
      <c r="B1041" s="26">
        <v>1036</v>
      </c>
      <c r="C1041" s="26">
        <v>3000</v>
      </c>
      <c r="D1041" s="26" t="s">
        <v>1482</v>
      </c>
      <c r="E1041" s="26">
        <f>+Hoja1!S1041</f>
        <v>3000</v>
      </c>
      <c r="G1041" s="26">
        <v>18</v>
      </c>
      <c r="H1041" s="26" t="s">
        <v>78</v>
      </c>
      <c r="I1041" s="26" t="s">
        <v>1158</v>
      </c>
      <c r="J1041" s="26" t="s">
        <v>1159</v>
      </c>
      <c r="K1041" s="26" t="s">
        <v>1591</v>
      </c>
      <c r="L1041" s="26" t="s">
        <v>1508</v>
      </c>
      <c r="M1041" s="26" t="s">
        <v>1509</v>
      </c>
    </row>
    <row r="1042" spans="1:13">
      <c r="A1042" s="26" t="str">
        <f t="shared" si="17"/>
        <v>300030001818.15</v>
      </c>
      <c r="B1042" s="26">
        <v>1037</v>
      </c>
      <c r="C1042" s="26">
        <v>3000</v>
      </c>
      <c r="D1042" s="26" t="s">
        <v>1482</v>
      </c>
      <c r="E1042" s="26">
        <f>+Hoja1!S1042</f>
        <v>3000</v>
      </c>
      <c r="G1042" s="26">
        <v>18</v>
      </c>
      <c r="H1042" s="26" t="s">
        <v>78</v>
      </c>
      <c r="I1042" s="26" t="s">
        <v>1158</v>
      </c>
      <c r="J1042" s="26" t="s">
        <v>1159</v>
      </c>
      <c r="K1042" s="26" t="s">
        <v>1174</v>
      </c>
      <c r="L1042" s="26" t="s">
        <v>1508</v>
      </c>
      <c r="M1042" s="26" t="s">
        <v>1509</v>
      </c>
    </row>
    <row r="1043" spans="1:13">
      <c r="A1043" s="26" t="str">
        <f t="shared" si="17"/>
        <v>300030001818.17</v>
      </c>
      <c r="B1043" s="26">
        <v>1038</v>
      </c>
      <c r="C1043" s="26">
        <v>3000</v>
      </c>
      <c r="D1043" s="26" t="s">
        <v>1482</v>
      </c>
      <c r="E1043" s="26">
        <f>+Hoja1!S1043</f>
        <v>3000</v>
      </c>
      <c r="G1043" s="26">
        <v>18</v>
      </c>
      <c r="H1043" s="26" t="s">
        <v>78</v>
      </c>
      <c r="I1043" s="26" t="s">
        <v>1164</v>
      </c>
      <c r="J1043" s="26" t="s">
        <v>1165</v>
      </c>
      <c r="K1043" s="26" t="s">
        <v>1166</v>
      </c>
      <c r="L1043" s="26" t="s">
        <v>1508</v>
      </c>
      <c r="M1043" s="26" t="s">
        <v>1509</v>
      </c>
    </row>
    <row r="1044" spans="1:13">
      <c r="A1044" s="26" t="str">
        <f t="shared" si="17"/>
        <v>300030001818.17</v>
      </c>
      <c r="B1044" s="26">
        <v>1039</v>
      </c>
      <c r="C1044" s="26">
        <v>3000</v>
      </c>
      <c r="D1044" s="26" t="s">
        <v>1482</v>
      </c>
      <c r="E1044" s="26">
        <f>+Hoja1!S1044</f>
        <v>3000</v>
      </c>
      <c r="G1044" s="26">
        <v>18</v>
      </c>
      <c r="H1044" s="26" t="s">
        <v>78</v>
      </c>
      <c r="I1044" s="26" t="s">
        <v>1164</v>
      </c>
      <c r="J1044" s="26" t="s">
        <v>1165</v>
      </c>
      <c r="K1044" s="26" t="s">
        <v>1167</v>
      </c>
      <c r="L1044" s="26" t="s">
        <v>1508</v>
      </c>
      <c r="M1044" s="26" t="s">
        <v>1509</v>
      </c>
    </row>
    <row r="1045" spans="1:13">
      <c r="A1045" s="26" t="str">
        <f t="shared" si="17"/>
        <v>300030001818.17</v>
      </c>
      <c r="B1045" s="26">
        <v>1040</v>
      </c>
      <c r="C1045" s="26">
        <v>3000</v>
      </c>
      <c r="D1045" s="26" t="s">
        <v>1482</v>
      </c>
      <c r="E1045" s="26">
        <f>+Hoja1!S1045</f>
        <v>3000</v>
      </c>
      <c r="G1045" s="26">
        <v>18</v>
      </c>
      <c r="H1045" s="26" t="s">
        <v>78</v>
      </c>
      <c r="I1045" s="26" t="s">
        <v>1164</v>
      </c>
      <c r="J1045" s="26" t="s">
        <v>1165</v>
      </c>
      <c r="K1045" s="26" t="s">
        <v>1168</v>
      </c>
      <c r="L1045" s="26" t="s">
        <v>1508</v>
      </c>
      <c r="M1045" s="26" t="s">
        <v>1509</v>
      </c>
    </row>
    <row r="1046" spans="1:13">
      <c r="A1046" s="26" t="str">
        <f t="shared" si="17"/>
        <v>300030001818.17</v>
      </c>
      <c r="B1046" s="26">
        <v>1041</v>
      </c>
      <c r="C1046" s="26">
        <v>3000</v>
      </c>
      <c r="D1046" s="26" t="s">
        <v>1482</v>
      </c>
      <c r="E1046" s="26">
        <f>+Hoja1!S1046</f>
        <v>3000</v>
      </c>
      <c r="G1046" s="26">
        <v>18</v>
      </c>
      <c r="H1046" s="26" t="s">
        <v>78</v>
      </c>
      <c r="I1046" s="26" t="s">
        <v>1164</v>
      </c>
      <c r="J1046" s="26" t="s">
        <v>1165</v>
      </c>
      <c r="K1046" s="26" t="s">
        <v>1169</v>
      </c>
      <c r="L1046" s="26" t="s">
        <v>1508</v>
      </c>
      <c r="M1046" s="26" t="s">
        <v>1509</v>
      </c>
    </row>
    <row r="1047" spans="1:13">
      <c r="A1047" s="26" t="str">
        <f t="shared" si="17"/>
        <v>300030001818.17</v>
      </c>
      <c r="B1047" s="26">
        <v>1042</v>
      </c>
      <c r="C1047" s="26">
        <v>3000</v>
      </c>
      <c r="D1047" s="26" t="s">
        <v>1482</v>
      </c>
      <c r="E1047" s="26">
        <f>+Hoja1!S1047</f>
        <v>3000</v>
      </c>
      <c r="G1047" s="26">
        <v>18</v>
      </c>
      <c r="H1047" s="26" t="s">
        <v>78</v>
      </c>
      <c r="I1047" s="26" t="s">
        <v>1164</v>
      </c>
      <c r="J1047" s="26" t="s">
        <v>1165</v>
      </c>
      <c r="K1047" s="26" t="s">
        <v>1170</v>
      </c>
      <c r="L1047" s="26" t="s">
        <v>1508</v>
      </c>
      <c r="M1047" s="26" t="s">
        <v>1509</v>
      </c>
    </row>
    <row r="1048" spans="1:13">
      <c r="A1048" s="26" t="str">
        <f t="shared" si="17"/>
        <v>300030001818.17</v>
      </c>
      <c r="B1048" s="26">
        <v>1043</v>
      </c>
      <c r="C1048" s="26">
        <v>3000</v>
      </c>
      <c r="D1048" s="26" t="s">
        <v>1482</v>
      </c>
      <c r="E1048" s="26">
        <f>+Hoja1!S1048</f>
        <v>3000</v>
      </c>
      <c r="G1048" s="26">
        <v>18</v>
      </c>
      <c r="H1048" s="26" t="s">
        <v>78</v>
      </c>
      <c r="I1048" s="26" t="s">
        <v>1164</v>
      </c>
      <c r="J1048" s="26" t="s">
        <v>1165</v>
      </c>
      <c r="K1048" s="26" t="s">
        <v>1171</v>
      </c>
      <c r="L1048" s="26" t="s">
        <v>1508</v>
      </c>
      <c r="M1048" s="26" t="s">
        <v>1509</v>
      </c>
    </row>
    <row r="1049" spans="1:13">
      <c r="A1049" s="26" t="str">
        <f t="shared" si="17"/>
        <v>300030001818.17</v>
      </c>
      <c r="B1049" s="26">
        <v>1044</v>
      </c>
      <c r="C1049" s="26">
        <v>3000</v>
      </c>
      <c r="D1049" s="26" t="s">
        <v>1482</v>
      </c>
      <c r="E1049" s="26">
        <f>+Hoja1!S1049</f>
        <v>3000</v>
      </c>
      <c r="G1049" s="26">
        <v>18</v>
      </c>
      <c r="H1049" s="26" t="s">
        <v>78</v>
      </c>
      <c r="I1049" s="26" t="s">
        <v>1164</v>
      </c>
      <c r="J1049" s="26" t="s">
        <v>1165</v>
      </c>
      <c r="K1049" s="26" t="s">
        <v>1172</v>
      </c>
      <c r="L1049" s="26" t="s">
        <v>1508</v>
      </c>
      <c r="M1049" s="26" t="s">
        <v>1509</v>
      </c>
    </row>
    <row r="1050" spans="1:13">
      <c r="A1050" s="26" t="str">
        <f t="shared" si="17"/>
        <v>300030001818.17</v>
      </c>
      <c r="B1050" s="26">
        <v>1045</v>
      </c>
      <c r="C1050" s="26">
        <v>3000</v>
      </c>
      <c r="D1050" s="26" t="s">
        <v>1482</v>
      </c>
      <c r="E1050" s="26">
        <f>+Hoja1!S1050</f>
        <v>3000</v>
      </c>
      <c r="G1050" s="26">
        <v>18</v>
      </c>
      <c r="H1050" s="26" t="s">
        <v>78</v>
      </c>
      <c r="I1050" s="26" t="s">
        <v>1164</v>
      </c>
      <c r="J1050" s="26" t="s">
        <v>1165</v>
      </c>
      <c r="K1050" s="26" t="s">
        <v>1173</v>
      </c>
      <c r="L1050" s="26" t="s">
        <v>1508</v>
      </c>
      <c r="M1050" s="26" t="s">
        <v>1509</v>
      </c>
    </row>
    <row r="1051" spans="1:13">
      <c r="A1051" s="26" t="str">
        <f t="shared" si="17"/>
        <v>300030001818.17</v>
      </c>
      <c r="B1051" s="26">
        <v>1046</v>
      </c>
      <c r="C1051" s="26">
        <v>3000</v>
      </c>
      <c r="D1051" s="26" t="s">
        <v>1482</v>
      </c>
      <c r="E1051" s="26">
        <f>+Hoja1!S1051</f>
        <v>3000</v>
      </c>
      <c r="G1051" s="26">
        <v>18</v>
      </c>
      <c r="H1051" s="26" t="s">
        <v>78</v>
      </c>
      <c r="I1051" s="26" t="s">
        <v>1164</v>
      </c>
      <c r="J1051" s="26" t="s">
        <v>1165</v>
      </c>
      <c r="K1051" s="26" t="s">
        <v>1174</v>
      </c>
      <c r="L1051" s="26" t="s">
        <v>1508</v>
      </c>
      <c r="M1051" s="26" t="s">
        <v>1509</v>
      </c>
    </row>
    <row r="1052" spans="1:13">
      <c r="A1052" s="26" t="str">
        <f t="shared" si="17"/>
        <v>300030001818.3</v>
      </c>
      <c r="B1052" s="26">
        <v>1047</v>
      </c>
      <c r="C1052" s="26">
        <v>3000</v>
      </c>
      <c r="D1052" s="26" t="s">
        <v>1482</v>
      </c>
      <c r="E1052" s="26">
        <f>+Hoja1!S1052</f>
        <v>3000</v>
      </c>
      <c r="G1052" s="26">
        <v>18</v>
      </c>
      <c r="H1052" s="26" t="s">
        <v>78</v>
      </c>
      <c r="I1052" s="26" t="s">
        <v>355</v>
      </c>
      <c r="J1052" s="26" t="s">
        <v>1498</v>
      </c>
      <c r="K1052" s="26" t="s">
        <v>1176</v>
      </c>
      <c r="L1052" s="26" t="s">
        <v>1508</v>
      </c>
      <c r="M1052" s="26" t="s">
        <v>1509</v>
      </c>
    </row>
    <row r="1053" spans="1:13">
      <c r="A1053" s="26" t="str">
        <f t="shared" si="17"/>
        <v>300030001818.3</v>
      </c>
      <c r="B1053" s="26">
        <v>1048</v>
      </c>
      <c r="C1053" s="26">
        <v>3000</v>
      </c>
      <c r="D1053" s="26" t="s">
        <v>1482</v>
      </c>
      <c r="E1053" s="26">
        <f>+Hoja1!S1053</f>
        <v>3000</v>
      </c>
      <c r="G1053" s="26">
        <v>18</v>
      </c>
      <c r="H1053" s="26" t="s">
        <v>78</v>
      </c>
      <c r="I1053" s="26" t="s">
        <v>355</v>
      </c>
      <c r="J1053" s="26" t="s">
        <v>1498</v>
      </c>
      <c r="K1053" s="26" t="s">
        <v>1177</v>
      </c>
      <c r="L1053" s="26" t="s">
        <v>1508</v>
      </c>
      <c r="M1053" s="26" t="s">
        <v>1509</v>
      </c>
    </row>
    <row r="1054" spans="1:13">
      <c r="A1054" s="26" t="str">
        <f t="shared" si="17"/>
        <v>300030001818.3</v>
      </c>
      <c r="B1054" s="26">
        <v>1049</v>
      </c>
      <c r="C1054" s="26">
        <v>3000</v>
      </c>
      <c r="D1054" s="26" t="s">
        <v>1482</v>
      </c>
      <c r="E1054" s="26">
        <f>+Hoja1!S1054</f>
        <v>3000</v>
      </c>
      <c r="G1054" s="26">
        <v>18</v>
      </c>
      <c r="H1054" s="26" t="s">
        <v>78</v>
      </c>
      <c r="I1054" s="26" t="s">
        <v>355</v>
      </c>
      <c r="J1054" s="26" t="s">
        <v>1498</v>
      </c>
      <c r="K1054" s="26" t="s">
        <v>1178</v>
      </c>
      <c r="L1054" s="26" t="s">
        <v>1508</v>
      </c>
      <c r="M1054" s="26" t="s">
        <v>1509</v>
      </c>
    </row>
    <row r="1055" spans="1:13">
      <c r="A1055" s="26" t="str">
        <f t="shared" si="17"/>
        <v>300030001818.3</v>
      </c>
      <c r="B1055" s="26">
        <v>1050</v>
      </c>
      <c r="C1055" s="26">
        <v>3000</v>
      </c>
      <c r="D1055" s="26" t="s">
        <v>1482</v>
      </c>
      <c r="E1055" s="26">
        <f>+Hoja1!S1055</f>
        <v>3000</v>
      </c>
      <c r="G1055" s="26">
        <v>18</v>
      </c>
      <c r="H1055" s="26" t="s">
        <v>78</v>
      </c>
      <c r="I1055" s="26" t="s">
        <v>355</v>
      </c>
      <c r="J1055" s="26" t="s">
        <v>1498</v>
      </c>
      <c r="K1055" s="26" t="s">
        <v>1179</v>
      </c>
      <c r="L1055" s="26" t="s">
        <v>1508</v>
      </c>
      <c r="M1055" s="26" t="s">
        <v>1509</v>
      </c>
    </row>
    <row r="1056" spans="1:13">
      <c r="A1056" s="26" t="str">
        <f t="shared" si="17"/>
        <v>300030001818.3</v>
      </c>
      <c r="B1056" s="26">
        <v>1051</v>
      </c>
      <c r="C1056" s="26">
        <v>3000</v>
      </c>
      <c r="D1056" s="26" t="s">
        <v>1482</v>
      </c>
      <c r="E1056" s="26">
        <f>+Hoja1!S1056</f>
        <v>3000</v>
      </c>
      <c r="G1056" s="26">
        <v>18</v>
      </c>
      <c r="H1056" s="26" t="s">
        <v>78</v>
      </c>
      <c r="I1056" s="26" t="s">
        <v>355</v>
      </c>
      <c r="J1056" s="26" t="s">
        <v>1498</v>
      </c>
      <c r="K1056" s="26" t="s">
        <v>1170</v>
      </c>
      <c r="L1056" s="26" t="s">
        <v>1508</v>
      </c>
      <c r="M1056" s="26" t="s">
        <v>1509</v>
      </c>
    </row>
    <row r="1057" spans="1:13">
      <c r="A1057" s="26" t="str">
        <f t="shared" si="17"/>
        <v>300030001818.3</v>
      </c>
      <c r="B1057" s="26">
        <v>1052</v>
      </c>
      <c r="C1057" s="26">
        <v>3000</v>
      </c>
      <c r="D1057" s="26" t="s">
        <v>1482</v>
      </c>
      <c r="E1057" s="26">
        <f>+Hoja1!S1057</f>
        <v>3000</v>
      </c>
      <c r="G1057" s="26">
        <v>18</v>
      </c>
      <c r="H1057" s="26" t="s">
        <v>78</v>
      </c>
      <c r="I1057" s="26" t="s">
        <v>355</v>
      </c>
      <c r="J1057" s="26" t="s">
        <v>1498</v>
      </c>
      <c r="K1057" s="26" t="s">
        <v>1180</v>
      </c>
      <c r="L1057" s="26" t="s">
        <v>1508</v>
      </c>
      <c r="M1057" s="26" t="s">
        <v>1509</v>
      </c>
    </row>
    <row r="1058" spans="1:13">
      <c r="A1058" s="26" t="str">
        <f t="shared" si="17"/>
        <v>300030001818.3</v>
      </c>
      <c r="B1058" s="26">
        <v>1053</v>
      </c>
      <c r="C1058" s="26">
        <v>3000</v>
      </c>
      <c r="D1058" s="26" t="s">
        <v>1482</v>
      </c>
      <c r="E1058" s="26">
        <f>+Hoja1!S1058</f>
        <v>3000</v>
      </c>
      <c r="G1058" s="26">
        <v>18</v>
      </c>
      <c r="H1058" s="26" t="s">
        <v>78</v>
      </c>
      <c r="I1058" s="26" t="s">
        <v>355</v>
      </c>
      <c r="J1058" s="26" t="s">
        <v>1498</v>
      </c>
      <c r="K1058" s="26" t="s">
        <v>1181</v>
      </c>
      <c r="L1058" s="26" t="s">
        <v>1508</v>
      </c>
      <c r="M1058" s="26" t="s">
        <v>1509</v>
      </c>
    </row>
    <row r="1059" spans="1:13">
      <c r="A1059" s="26" t="str">
        <f t="shared" si="17"/>
        <v>300030001818.3</v>
      </c>
      <c r="B1059" s="26">
        <v>1054</v>
      </c>
      <c r="C1059" s="26">
        <v>3000</v>
      </c>
      <c r="D1059" s="26" t="s">
        <v>1482</v>
      </c>
      <c r="E1059" s="26">
        <f>+Hoja1!S1059</f>
        <v>3000</v>
      </c>
      <c r="G1059" s="26">
        <v>18</v>
      </c>
      <c r="H1059" s="26" t="s">
        <v>78</v>
      </c>
      <c r="I1059" s="26" t="s">
        <v>355</v>
      </c>
      <c r="J1059" s="26" t="s">
        <v>1498</v>
      </c>
      <c r="K1059" s="26" t="s">
        <v>1174</v>
      </c>
      <c r="L1059" s="26" t="s">
        <v>1508</v>
      </c>
      <c r="M1059" s="26" t="s">
        <v>1509</v>
      </c>
    </row>
    <row r="1060" spans="1:13">
      <c r="A1060" s="26" t="str">
        <f t="shared" si="17"/>
        <v>300030002020.7</v>
      </c>
      <c r="B1060" s="26">
        <v>1055</v>
      </c>
      <c r="C1060" s="26">
        <v>3000</v>
      </c>
      <c r="D1060" s="26" t="s">
        <v>1482</v>
      </c>
      <c r="E1060" s="26">
        <f>+Hoja1!S1060</f>
        <v>3000</v>
      </c>
      <c r="G1060" s="26">
        <v>20</v>
      </c>
      <c r="H1060" s="26" t="s">
        <v>283</v>
      </c>
      <c r="I1060" s="26" t="s">
        <v>1131</v>
      </c>
      <c r="J1060" s="26" t="s">
        <v>1182</v>
      </c>
      <c r="K1060" s="26" t="s">
        <v>1183</v>
      </c>
      <c r="L1060" s="26" t="s">
        <v>1507</v>
      </c>
      <c r="M1060" s="26" t="s">
        <v>1509</v>
      </c>
    </row>
    <row r="1061" spans="1:13">
      <c r="A1061" s="26" t="str">
        <f t="shared" si="17"/>
        <v>300030002525.17</v>
      </c>
      <c r="B1061" s="26">
        <v>1056</v>
      </c>
      <c r="C1061" s="26">
        <v>3000</v>
      </c>
      <c r="D1061" s="26" t="s">
        <v>1482</v>
      </c>
      <c r="E1061" s="26">
        <f>+Hoja1!S1061</f>
        <v>3000</v>
      </c>
      <c r="G1061" s="26">
        <v>25</v>
      </c>
      <c r="H1061" s="26" t="s">
        <v>57</v>
      </c>
      <c r="I1061" s="26" t="s">
        <v>1184</v>
      </c>
      <c r="J1061" s="26" t="s">
        <v>1185</v>
      </c>
      <c r="K1061" s="26" t="s">
        <v>1186</v>
      </c>
      <c r="L1061" s="26" t="s">
        <v>1506</v>
      </c>
      <c r="M1061" s="26" t="s">
        <v>1509</v>
      </c>
    </row>
    <row r="1062" spans="1:13">
      <c r="A1062" s="26" t="str">
        <f t="shared" si="17"/>
        <v>300030002525.17</v>
      </c>
      <c r="B1062" s="26">
        <v>1057</v>
      </c>
      <c r="C1062" s="26">
        <v>3000</v>
      </c>
      <c r="D1062" s="26" t="s">
        <v>1482</v>
      </c>
      <c r="E1062" s="26">
        <f>+Hoja1!S1062</f>
        <v>3000</v>
      </c>
      <c r="G1062" s="26">
        <v>25</v>
      </c>
      <c r="H1062" s="26" t="s">
        <v>57</v>
      </c>
      <c r="I1062" s="26" t="s">
        <v>1184</v>
      </c>
      <c r="J1062" s="26" t="s">
        <v>1185</v>
      </c>
      <c r="K1062" s="26" t="s">
        <v>1188</v>
      </c>
      <c r="L1062" s="26" t="s">
        <v>1506</v>
      </c>
      <c r="M1062" s="26" t="s">
        <v>1509</v>
      </c>
    </row>
    <row r="1063" spans="1:13">
      <c r="A1063" s="26" t="str">
        <f t="shared" si="17"/>
        <v>300030002525.17</v>
      </c>
      <c r="B1063" s="26">
        <v>1058</v>
      </c>
      <c r="C1063" s="26">
        <v>3000</v>
      </c>
      <c r="D1063" s="26" t="s">
        <v>1482</v>
      </c>
      <c r="E1063" s="26">
        <f>+Hoja1!S1063</f>
        <v>3000</v>
      </c>
      <c r="G1063" s="26">
        <v>25</v>
      </c>
      <c r="H1063" s="26" t="s">
        <v>57</v>
      </c>
      <c r="I1063" s="26" t="s">
        <v>1184</v>
      </c>
      <c r="J1063" s="26" t="s">
        <v>1185</v>
      </c>
      <c r="K1063" s="26" t="s">
        <v>1189</v>
      </c>
      <c r="L1063" s="26" t="s">
        <v>1506</v>
      </c>
      <c r="M1063" s="26" t="s">
        <v>1509</v>
      </c>
    </row>
    <row r="1064" spans="1:13">
      <c r="A1064" s="26" t="str">
        <f t="shared" si="17"/>
        <v>300030002525.17</v>
      </c>
      <c r="B1064" s="26">
        <v>1059</v>
      </c>
      <c r="C1064" s="26">
        <v>3000</v>
      </c>
      <c r="D1064" s="26" t="s">
        <v>1482</v>
      </c>
      <c r="E1064" s="26">
        <f>+Hoja1!S1064</f>
        <v>3000</v>
      </c>
      <c r="G1064" s="26">
        <v>25</v>
      </c>
      <c r="H1064" s="26" t="s">
        <v>57</v>
      </c>
      <c r="I1064" s="26" t="s">
        <v>1184</v>
      </c>
      <c r="J1064" s="26" t="s">
        <v>1185</v>
      </c>
      <c r="K1064" s="26" t="s">
        <v>1190</v>
      </c>
      <c r="L1064" s="26" t="s">
        <v>1506</v>
      </c>
      <c r="M1064" s="26" t="s">
        <v>1509</v>
      </c>
    </row>
    <row r="1065" spans="1:13">
      <c r="A1065" s="26" t="str">
        <f t="shared" si="17"/>
        <v>300030002525.17</v>
      </c>
      <c r="B1065" s="26">
        <v>1060</v>
      </c>
      <c r="C1065" s="26">
        <v>3000</v>
      </c>
      <c r="D1065" s="26" t="s">
        <v>1482</v>
      </c>
      <c r="E1065" s="26">
        <f>+Hoja1!S1065</f>
        <v>3000</v>
      </c>
      <c r="G1065" s="26">
        <v>25</v>
      </c>
      <c r="H1065" s="26" t="s">
        <v>57</v>
      </c>
      <c r="I1065" s="26" t="s">
        <v>1184</v>
      </c>
      <c r="J1065" s="26" t="s">
        <v>1185</v>
      </c>
      <c r="K1065" s="26" t="s">
        <v>1191</v>
      </c>
      <c r="L1065" s="26" t="s">
        <v>1506</v>
      </c>
      <c r="M1065" s="26" t="s">
        <v>1509</v>
      </c>
    </row>
    <row r="1066" spans="1:13">
      <c r="A1066" s="26" t="str">
        <f t="shared" si="17"/>
        <v>300030002525.17</v>
      </c>
      <c r="B1066" s="26">
        <v>1061</v>
      </c>
      <c r="C1066" s="26">
        <v>3000</v>
      </c>
      <c r="D1066" s="26" t="s">
        <v>1482</v>
      </c>
      <c r="E1066" s="26">
        <f>+Hoja1!S1066</f>
        <v>3000</v>
      </c>
      <c r="G1066" s="26">
        <v>25</v>
      </c>
      <c r="H1066" s="26" t="s">
        <v>57</v>
      </c>
      <c r="I1066" s="26" t="s">
        <v>1184</v>
      </c>
      <c r="J1066" s="26" t="s">
        <v>1185</v>
      </c>
      <c r="K1066" s="26" t="s">
        <v>1192</v>
      </c>
      <c r="L1066" s="26" t="s">
        <v>1506</v>
      </c>
      <c r="M1066" s="26" t="s">
        <v>1509</v>
      </c>
    </row>
    <row r="1067" spans="1:13">
      <c r="A1067" s="26" t="str">
        <f t="shared" si="17"/>
        <v>300030002525.17</v>
      </c>
      <c r="B1067" s="26">
        <v>1062</v>
      </c>
      <c r="C1067" s="26">
        <v>3000</v>
      </c>
      <c r="D1067" s="26" t="s">
        <v>1482</v>
      </c>
      <c r="E1067" s="26">
        <f>+Hoja1!S1067</f>
        <v>3000</v>
      </c>
      <c r="G1067" s="26">
        <v>25</v>
      </c>
      <c r="H1067" s="26" t="s">
        <v>57</v>
      </c>
      <c r="I1067" s="26" t="s">
        <v>1184</v>
      </c>
      <c r="J1067" s="26" t="s">
        <v>1185</v>
      </c>
      <c r="K1067" s="26" t="s">
        <v>74</v>
      </c>
      <c r="L1067" s="26" t="s">
        <v>1506</v>
      </c>
      <c r="M1067" s="26" t="s">
        <v>1509</v>
      </c>
    </row>
    <row r="1068" spans="1:13">
      <c r="A1068" s="26" t="str">
        <f t="shared" si="17"/>
        <v>300030002525.17</v>
      </c>
      <c r="B1068" s="26">
        <v>1063</v>
      </c>
      <c r="C1068" s="26">
        <v>3000</v>
      </c>
      <c r="D1068" s="26" t="s">
        <v>1482</v>
      </c>
      <c r="E1068" s="26">
        <f>+Hoja1!S1068</f>
        <v>3000</v>
      </c>
      <c r="G1068" s="26">
        <v>25</v>
      </c>
      <c r="H1068" s="26" t="s">
        <v>57</v>
      </c>
      <c r="I1068" s="26" t="s">
        <v>1184</v>
      </c>
      <c r="J1068" s="26" t="s">
        <v>1185</v>
      </c>
      <c r="K1068" s="26" t="s">
        <v>1193</v>
      </c>
      <c r="L1068" s="26" t="s">
        <v>1506</v>
      </c>
      <c r="M1068" s="26" t="s">
        <v>1509</v>
      </c>
    </row>
    <row r="1069" spans="1:13">
      <c r="A1069" s="26" t="str">
        <f t="shared" si="17"/>
        <v>300030002525.17</v>
      </c>
      <c r="B1069" s="26">
        <v>1064</v>
      </c>
      <c r="C1069" s="26">
        <v>3000</v>
      </c>
      <c r="D1069" s="26" t="s">
        <v>1482</v>
      </c>
      <c r="E1069" s="26">
        <f>+Hoja1!S1069</f>
        <v>3000</v>
      </c>
      <c r="G1069" s="26">
        <v>25</v>
      </c>
      <c r="H1069" s="26" t="s">
        <v>57</v>
      </c>
      <c r="I1069" s="26" t="s">
        <v>1184</v>
      </c>
      <c r="J1069" s="26" t="s">
        <v>1185</v>
      </c>
      <c r="K1069" s="26" t="s">
        <v>1194</v>
      </c>
      <c r="L1069" s="26" t="s">
        <v>1506</v>
      </c>
      <c r="M1069" s="26" t="s">
        <v>1509</v>
      </c>
    </row>
    <row r="1070" spans="1:13">
      <c r="A1070" s="26" t="str">
        <f t="shared" si="17"/>
        <v>300030002626.2</v>
      </c>
      <c r="B1070" s="26">
        <v>1065</v>
      </c>
      <c r="C1070" s="26">
        <v>3000</v>
      </c>
      <c r="D1070" s="26" t="s">
        <v>1482</v>
      </c>
      <c r="E1070" s="26">
        <f>+Hoja1!S1070</f>
        <v>3000</v>
      </c>
      <c r="G1070" s="26">
        <v>26</v>
      </c>
      <c r="H1070" s="26" t="s">
        <v>214</v>
      </c>
      <c r="I1070" s="26" t="s">
        <v>1195</v>
      </c>
      <c r="J1070" s="26" t="s">
        <v>1196</v>
      </c>
      <c r="K1070" s="26" t="s">
        <v>1197</v>
      </c>
      <c r="L1070" s="26" t="s">
        <v>1506</v>
      </c>
      <c r="M1070" s="26" t="s">
        <v>1509</v>
      </c>
    </row>
    <row r="1071" spans="1:13">
      <c r="A1071" s="26" t="str">
        <f t="shared" si="17"/>
        <v>300030002626.2</v>
      </c>
      <c r="B1071" s="26">
        <v>1066</v>
      </c>
      <c r="C1071" s="26">
        <v>3000</v>
      </c>
      <c r="D1071" s="26" t="s">
        <v>1482</v>
      </c>
      <c r="E1071" s="26">
        <f>+Hoja1!S1071</f>
        <v>3000</v>
      </c>
      <c r="G1071" s="26">
        <v>26</v>
      </c>
      <c r="H1071" s="26" t="s">
        <v>214</v>
      </c>
      <c r="I1071" s="26" t="s">
        <v>1195</v>
      </c>
      <c r="J1071" s="26" t="s">
        <v>1196</v>
      </c>
      <c r="K1071" s="26" t="s">
        <v>1199</v>
      </c>
      <c r="L1071" s="26" t="s">
        <v>1506</v>
      </c>
      <c r="M1071" s="26" t="s">
        <v>1509</v>
      </c>
    </row>
    <row r="1072" spans="1:13">
      <c r="A1072" s="26" t="str">
        <f t="shared" si="17"/>
        <v>300030002626.2</v>
      </c>
      <c r="B1072" s="26">
        <v>1067</v>
      </c>
      <c r="C1072" s="26">
        <v>3000</v>
      </c>
      <c r="D1072" s="26" t="s">
        <v>1482</v>
      </c>
      <c r="E1072" s="26">
        <f>+Hoja1!S1072</f>
        <v>3000</v>
      </c>
      <c r="G1072" s="26">
        <v>26</v>
      </c>
      <c r="H1072" s="26" t="s">
        <v>214</v>
      </c>
      <c r="I1072" s="26" t="s">
        <v>1195</v>
      </c>
      <c r="J1072" s="26" t="s">
        <v>1196</v>
      </c>
      <c r="K1072" s="26" t="s">
        <v>1200</v>
      </c>
      <c r="L1072" s="26" t="s">
        <v>1506</v>
      </c>
      <c r="M1072" s="26" t="s">
        <v>1509</v>
      </c>
    </row>
    <row r="1073" spans="1:13">
      <c r="A1073" s="26" t="str">
        <f t="shared" si="17"/>
        <v>300030002626.2</v>
      </c>
      <c r="B1073" s="26">
        <v>1068</v>
      </c>
      <c r="C1073" s="26">
        <v>3000</v>
      </c>
      <c r="D1073" s="26" t="s">
        <v>1482</v>
      </c>
      <c r="E1073" s="26">
        <f>+Hoja1!S1073</f>
        <v>3000</v>
      </c>
      <c r="G1073" s="26">
        <v>26</v>
      </c>
      <c r="H1073" s="26" t="s">
        <v>214</v>
      </c>
      <c r="I1073" s="26" t="s">
        <v>1195</v>
      </c>
      <c r="J1073" s="26" t="s">
        <v>1196</v>
      </c>
      <c r="K1073" s="26" t="s">
        <v>1201</v>
      </c>
      <c r="L1073" s="26" t="s">
        <v>1506</v>
      </c>
      <c r="M1073" s="26" t="s">
        <v>1509</v>
      </c>
    </row>
    <row r="1074" spans="1:13">
      <c r="A1074" s="26" t="str">
        <f t="shared" si="17"/>
        <v>300030002626.2</v>
      </c>
      <c r="B1074" s="26">
        <v>1069</v>
      </c>
      <c r="C1074" s="26">
        <v>3000</v>
      </c>
      <c r="D1074" s="26" t="s">
        <v>1482</v>
      </c>
      <c r="E1074" s="26">
        <f>+Hoja1!S1074</f>
        <v>3000</v>
      </c>
      <c r="G1074" s="26">
        <v>26</v>
      </c>
      <c r="H1074" s="26" t="s">
        <v>214</v>
      </c>
      <c r="I1074" s="26" t="s">
        <v>1195</v>
      </c>
      <c r="J1074" s="26" t="s">
        <v>1196</v>
      </c>
      <c r="K1074" s="26" t="s">
        <v>1202</v>
      </c>
      <c r="L1074" s="26" t="s">
        <v>1506</v>
      </c>
      <c r="M1074" s="26" t="s">
        <v>1509</v>
      </c>
    </row>
    <row r="1075" spans="1:13">
      <c r="A1075" s="26" t="str">
        <f t="shared" si="17"/>
        <v>300030002626.2</v>
      </c>
      <c r="B1075" s="26">
        <v>1070</v>
      </c>
      <c r="C1075" s="26">
        <v>3000</v>
      </c>
      <c r="D1075" s="26" t="s">
        <v>1482</v>
      </c>
      <c r="E1075" s="26">
        <f>+Hoja1!S1075</f>
        <v>3000</v>
      </c>
      <c r="G1075" s="26">
        <v>26</v>
      </c>
      <c r="H1075" s="26" t="s">
        <v>214</v>
      </c>
      <c r="I1075" s="26" t="s">
        <v>1195</v>
      </c>
      <c r="J1075" s="26" t="s">
        <v>1196</v>
      </c>
      <c r="K1075" s="26" t="s">
        <v>1194</v>
      </c>
      <c r="L1075" s="26" t="s">
        <v>1506</v>
      </c>
      <c r="M1075" s="26" t="s">
        <v>1509</v>
      </c>
    </row>
    <row r="1076" spans="1:13">
      <c r="A1076" s="26" t="str">
        <f t="shared" si="17"/>
        <v>300030002626.2</v>
      </c>
      <c r="B1076" s="26">
        <v>1071</v>
      </c>
      <c r="C1076" s="26">
        <v>3000</v>
      </c>
      <c r="D1076" s="26" t="s">
        <v>1482</v>
      </c>
      <c r="E1076" s="26">
        <f>+Hoja1!S1076</f>
        <v>3000</v>
      </c>
      <c r="G1076" s="26">
        <v>26</v>
      </c>
      <c r="H1076" s="26" t="s">
        <v>214</v>
      </c>
      <c r="I1076" s="26" t="s">
        <v>1195</v>
      </c>
      <c r="J1076" s="26" t="s">
        <v>1196</v>
      </c>
      <c r="K1076" s="26" t="s">
        <v>1203</v>
      </c>
      <c r="L1076" s="26" t="s">
        <v>1506</v>
      </c>
      <c r="M1076" s="26" t="s">
        <v>1509</v>
      </c>
    </row>
    <row r="1077" spans="1:13">
      <c r="A1077" s="26" t="str">
        <f t="shared" si="17"/>
        <v>300030002626.2</v>
      </c>
      <c r="B1077" s="26">
        <v>1072</v>
      </c>
      <c r="C1077" s="26">
        <v>3000</v>
      </c>
      <c r="D1077" s="26" t="s">
        <v>1482</v>
      </c>
      <c r="E1077" s="26">
        <f>+Hoja1!S1077</f>
        <v>3000</v>
      </c>
      <c r="G1077" s="26">
        <v>26</v>
      </c>
      <c r="H1077" s="26" t="s">
        <v>214</v>
      </c>
      <c r="I1077" s="26" t="s">
        <v>1195</v>
      </c>
      <c r="J1077" s="26" t="s">
        <v>1196</v>
      </c>
      <c r="K1077" s="26" t="s">
        <v>1204</v>
      </c>
      <c r="L1077" s="26" t="s">
        <v>1506</v>
      </c>
      <c r="M1077" s="26" t="s">
        <v>1509</v>
      </c>
    </row>
    <row r="1078" spans="1:13">
      <c r="A1078" s="26" t="str">
        <f t="shared" si="17"/>
        <v>300030002626.2</v>
      </c>
      <c r="B1078" s="26">
        <v>1073</v>
      </c>
      <c r="C1078" s="26">
        <v>3000</v>
      </c>
      <c r="D1078" s="26" t="s">
        <v>1482</v>
      </c>
      <c r="E1078" s="26">
        <f>+Hoja1!S1078</f>
        <v>3000</v>
      </c>
      <c r="G1078" s="26">
        <v>26</v>
      </c>
      <c r="H1078" s="26" t="s">
        <v>214</v>
      </c>
      <c r="I1078" s="26" t="s">
        <v>1195</v>
      </c>
      <c r="J1078" s="26" t="s">
        <v>1196</v>
      </c>
      <c r="K1078" s="26" t="s">
        <v>1194</v>
      </c>
      <c r="L1078" s="26" t="s">
        <v>1506</v>
      </c>
      <c r="M1078" s="26" t="s">
        <v>1509</v>
      </c>
    </row>
    <row r="1079" spans="1:13">
      <c r="A1079" s="26" t="str">
        <f t="shared" si="17"/>
        <v>300030002929.2</v>
      </c>
      <c r="B1079" s="26">
        <v>1074</v>
      </c>
      <c r="C1079" s="26">
        <v>3000</v>
      </c>
      <c r="D1079" s="26" t="s">
        <v>1482</v>
      </c>
      <c r="E1079" s="26">
        <f>+Hoja1!S1079</f>
        <v>3000</v>
      </c>
      <c r="G1079" s="26">
        <v>29</v>
      </c>
      <c r="H1079" s="26" t="s">
        <v>1206</v>
      </c>
      <c r="I1079" s="26" t="s">
        <v>1205</v>
      </c>
      <c r="J1079" s="26" t="s">
        <v>1207</v>
      </c>
      <c r="K1079" s="26" t="s">
        <v>1208</v>
      </c>
      <c r="L1079" s="26" t="s">
        <v>1506</v>
      </c>
      <c r="M1079" s="26" t="s">
        <v>1509</v>
      </c>
    </row>
    <row r="1080" spans="1:13">
      <c r="A1080" s="26" t="str">
        <f t="shared" si="17"/>
        <v>300030002929.2</v>
      </c>
      <c r="B1080" s="26">
        <v>1075</v>
      </c>
      <c r="C1080" s="26">
        <v>3000</v>
      </c>
      <c r="D1080" s="26" t="s">
        <v>1482</v>
      </c>
      <c r="E1080" s="26">
        <f>+Hoja1!S1080</f>
        <v>3000</v>
      </c>
      <c r="G1080" s="26">
        <v>29</v>
      </c>
      <c r="H1080" s="26" t="s">
        <v>1206</v>
      </c>
      <c r="I1080" s="26" t="s">
        <v>1205</v>
      </c>
      <c r="J1080" s="26" t="s">
        <v>1207</v>
      </c>
      <c r="K1080" s="26" t="s">
        <v>1210</v>
      </c>
      <c r="L1080" s="26" t="s">
        <v>1506</v>
      </c>
      <c r="M1080" s="26" t="s">
        <v>1509</v>
      </c>
    </row>
    <row r="1081" spans="1:13">
      <c r="A1081" s="26" t="str">
        <f t="shared" si="17"/>
        <v>300030002929.2</v>
      </c>
      <c r="B1081" s="26">
        <v>1076</v>
      </c>
      <c r="C1081" s="26">
        <v>3000</v>
      </c>
      <c r="D1081" s="26" t="s">
        <v>1482</v>
      </c>
      <c r="E1081" s="26">
        <f>+Hoja1!S1081</f>
        <v>3000</v>
      </c>
      <c r="G1081" s="26">
        <v>29</v>
      </c>
      <c r="H1081" s="26" t="s">
        <v>1206</v>
      </c>
      <c r="I1081" s="26" t="s">
        <v>1205</v>
      </c>
      <c r="J1081" s="26" t="s">
        <v>1207</v>
      </c>
      <c r="K1081" s="26" t="s">
        <v>1211</v>
      </c>
      <c r="L1081" s="26" t="s">
        <v>1506</v>
      </c>
      <c r="M1081" s="26" t="s">
        <v>1509</v>
      </c>
    </row>
    <row r="1082" spans="1:13">
      <c r="A1082" s="26" t="str">
        <f t="shared" si="17"/>
        <v>300030002929.2</v>
      </c>
      <c r="B1082" s="26">
        <v>1077</v>
      </c>
      <c r="C1082" s="26">
        <v>3000</v>
      </c>
      <c r="D1082" s="26" t="s">
        <v>1482</v>
      </c>
      <c r="E1082" s="26">
        <f>+Hoja1!S1082</f>
        <v>3000</v>
      </c>
      <c r="G1082" s="26">
        <v>29</v>
      </c>
      <c r="H1082" s="26" t="s">
        <v>1206</v>
      </c>
      <c r="I1082" s="26" t="s">
        <v>1205</v>
      </c>
      <c r="J1082" s="26" t="s">
        <v>1207</v>
      </c>
      <c r="K1082" s="26" t="s">
        <v>1212</v>
      </c>
      <c r="L1082" s="26" t="s">
        <v>1506</v>
      </c>
      <c r="M1082" s="26" t="s">
        <v>1509</v>
      </c>
    </row>
    <row r="1083" spans="1:13">
      <c r="A1083" s="26" t="str">
        <f t="shared" si="17"/>
        <v>300030002929.2</v>
      </c>
      <c r="B1083" s="26">
        <v>1078</v>
      </c>
      <c r="C1083" s="26">
        <v>3000</v>
      </c>
      <c r="D1083" s="26" t="s">
        <v>1482</v>
      </c>
      <c r="E1083" s="26">
        <f>+Hoja1!S1083</f>
        <v>3000</v>
      </c>
      <c r="G1083" s="26">
        <v>29</v>
      </c>
      <c r="H1083" s="26" t="s">
        <v>1206</v>
      </c>
      <c r="I1083" s="26" t="s">
        <v>1205</v>
      </c>
      <c r="J1083" s="26" t="s">
        <v>1207</v>
      </c>
      <c r="K1083" s="26" t="s">
        <v>1213</v>
      </c>
      <c r="L1083" s="26" t="s">
        <v>1506</v>
      </c>
      <c r="M1083" s="26" t="s">
        <v>1509</v>
      </c>
    </row>
    <row r="1084" spans="1:13">
      <c r="A1084" s="26" t="str">
        <f t="shared" si="17"/>
        <v>300030002929.2</v>
      </c>
      <c r="B1084" s="26">
        <v>1079</v>
      </c>
      <c r="C1084" s="26">
        <v>3000</v>
      </c>
      <c r="D1084" s="26" t="s">
        <v>1482</v>
      </c>
      <c r="E1084" s="26">
        <f>+Hoja1!S1084</f>
        <v>3000</v>
      </c>
      <c r="G1084" s="26">
        <v>29</v>
      </c>
      <c r="H1084" s="26" t="s">
        <v>1206</v>
      </c>
      <c r="I1084" s="26" t="s">
        <v>1205</v>
      </c>
      <c r="J1084" s="26" t="s">
        <v>1207</v>
      </c>
      <c r="K1084" s="26" t="s">
        <v>1214</v>
      </c>
      <c r="L1084" s="26" t="s">
        <v>1506</v>
      </c>
      <c r="M1084" s="26" t="s">
        <v>1509</v>
      </c>
    </row>
    <row r="1085" spans="1:13">
      <c r="A1085" s="26" t="str">
        <f t="shared" si="17"/>
        <v>300030002929.2</v>
      </c>
      <c r="B1085" s="26">
        <v>1080</v>
      </c>
      <c r="C1085" s="26">
        <v>3000</v>
      </c>
      <c r="D1085" s="26" t="s">
        <v>1482</v>
      </c>
      <c r="E1085" s="26">
        <f>+Hoja1!S1085</f>
        <v>3000</v>
      </c>
      <c r="G1085" s="26">
        <v>29</v>
      </c>
      <c r="H1085" s="26" t="s">
        <v>1206</v>
      </c>
      <c r="I1085" s="26" t="s">
        <v>1205</v>
      </c>
      <c r="J1085" s="26" t="s">
        <v>1207</v>
      </c>
      <c r="K1085" s="26" t="s">
        <v>1215</v>
      </c>
      <c r="L1085" s="26" t="s">
        <v>1506</v>
      </c>
      <c r="M1085" s="26" t="s">
        <v>1509</v>
      </c>
    </row>
    <row r="1086" spans="1:13">
      <c r="A1086" s="26" t="str">
        <f t="shared" si="17"/>
        <v>300030002929.2</v>
      </c>
      <c r="B1086" s="26">
        <v>1081</v>
      </c>
      <c r="C1086" s="26">
        <v>3000</v>
      </c>
      <c r="D1086" s="26" t="s">
        <v>1482</v>
      </c>
      <c r="E1086" s="26">
        <f>+Hoja1!S1086</f>
        <v>3000</v>
      </c>
      <c r="G1086" s="26">
        <v>29</v>
      </c>
      <c r="H1086" s="26" t="s">
        <v>1206</v>
      </c>
      <c r="I1086" s="26" t="s">
        <v>1205</v>
      </c>
      <c r="J1086" s="26" t="s">
        <v>1207</v>
      </c>
      <c r="K1086" s="26" t="s">
        <v>1216</v>
      </c>
      <c r="L1086" s="26" t="s">
        <v>1506</v>
      </c>
      <c r="M1086" s="26" t="s">
        <v>1509</v>
      </c>
    </row>
    <row r="1087" spans="1:13">
      <c r="A1087" s="26" t="str">
        <f t="shared" si="17"/>
        <v>300030002929.2</v>
      </c>
      <c r="B1087" s="26">
        <v>1082</v>
      </c>
      <c r="C1087" s="26">
        <v>3000</v>
      </c>
      <c r="D1087" s="26" t="s">
        <v>1482</v>
      </c>
      <c r="E1087" s="26">
        <f>+Hoja1!S1087</f>
        <v>3000</v>
      </c>
      <c r="G1087" s="26">
        <v>29</v>
      </c>
      <c r="H1087" s="26" t="s">
        <v>1206</v>
      </c>
      <c r="I1087" s="26" t="s">
        <v>1205</v>
      </c>
      <c r="J1087" s="26" t="s">
        <v>1207</v>
      </c>
      <c r="K1087" s="26" t="s">
        <v>1217</v>
      </c>
      <c r="L1087" s="26" t="s">
        <v>1506</v>
      </c>
      <c r="M1087" s="26" t="s">
        <v>1509</v>
      </c>
    </row>
    <row r="1088" spans="1:13">
      <c r="A1088" s="26" t="str">
        <f t="shared" si="17"/>
        <v>300030002929.2</v>
      </c>
      <c r="B1088" s="26">
        <v>1083</v>
      </c>
      <c r="C1088" s="26">
        <v>3000</v>
      </c>
      <c r="D1088" s="26" t="s">
        <v>1482</v>
      </c>
      <c r="E1088" s="26">
        <f>+Hoja1!S1088</f>
        <v>3000</v>
      </c>
      <c r="G1088" s="26">
        <v>29</v>
      </c>
      <c r="H1088" s="26" t="s">
        <v>1206</v>
      </c>
      <c r="I1088" s="26" t="s">
        <v>1205</v>
      </c>
      <c r="J1088" s="26" t="s">
        <v>1207</v>
      </c>
      <c r="K1088" s="26" t="s">
        <v>1218</v>
      </c>
      <c r="L1088" s="26" t="s">
        <v>1506</v>
      </c>
      <c r="M1088" s="26" t="s">
        <v>1509</v>
      </c>
    </row>
    <row r="1089" spans="1:13">
      <c r="A1089" s="26" t="str">
        <f t="shared" si="17"/>
        <v>300030002929.2</v>
      </c>
      <c r="B1089" s="26">
        <v>1084</v>
      </c>
      <c r="C1089" s="26">
        <v>3000</v>
      </c>
      <c r="D1089" s="26" t="s">
        <v>1482</v>
      </c>
      <c r="E1089" s="26">
        <f>+Hoja1!S1089</f>
        <v>3000</v>
      </c>
      <c r="G1089" s="26">
        <v>29</v>
      </c>
      <c r="H1089" s="26" t="s">
        <v>1206</v>
      </c>
      <c r="I1089" s="26" t="s">
        <v>1205</v>
      </c>
      <c r="J1089" s="26" t="s">
        <v>1207</v>
      </c>
      <c r="K1089" s="26" t="s">
        <v>1219</v>
      </c>
      <c r="L1089" s="26" t="s">
        <v>1506</v>
      </c>
      <c r="M1089" s="26" t="s">
        <v>1509</v>
      </c>
    </row>
    <row r="1090" spans="1:13">
      <c r="A1090" s="26" t="str">
        <f t="shared" si="17"/>
        <v>300030002929.2</v>
      </c>
      <c r="B1090" s="26">
        <v>1085</v>
      </c>
      <c r="C1090" s="26">
        <v>3000</v>
      </c>
      <c r="D1090" s="26" t="s">
        <v>1482</v>
      </c>
      <c r="E1090" s="26">
        <f>+Hoja1!S1090</f>
        <v>3000</v>
      </c>
      <c r="G1090" s="26">
        <v>29</v>
      </c>
      <c r="H1090" s="26" t="s">
        <v>1206</v>
      </c>
      <c r="I1090" s="26" t="s">
        <v>1205</v>
      </c>
      <c r="J1090" s="26" t="s">
        <v>1207</v>
      </c>
      <c r="K1090" s="26" t="s">
        <v>1220</v>
      </c>
      <c r="L1090" s="26" t="s">
        <v>1506</v>
      </c>
      <c r="M1090" s="26" t="s">
        <v>1509</v>
      </c>
    </row>
    <row r="1091" spans="1:13">
      <c r="A1091" s="26" t="str">
        <f t="shared" si="17"/>
        <v>300030002929.2</v>
      </c>
      <c r="B1091" s="26">
        <v>1086</v>
      </c>
      <c r="C1091" s="26">
        <v>3000</v>
      </c>
      <c r="D1091" s="26" t="s">
        <v>1482</v>
      </c>
      <c r="E1091" s="26">
        <f>+Hoja1!S1091</f>
        <v>3000</v>
      </c>
      <c r="G1091" s="26">
        <v>29</v>
      </c>
      <c r="H1091" s="26" t="s">
        <v>1206</v>
      </c>
      <c r="I1091" s="26" t="s">
        <v>1205</v>
      </c>
      <c r="J1091" s="26" t="s">
        <v>1207</v>
      </c>
      <c r="K1091" s="26" t="s">
        <v>1221</v>
      </c>
      <c r="L1091" s="26" t="s">
        <v>1506</v>
      </c>
      <c r="M1091" s="26" t="s">
        <v>1509</v>
      </c>
    </row>
    <row r="1092" spans="1:13">
      <c r="A1092" s="26" t="str">
        <f t="shared" si="17"/>
        <v>300030002929.2</v>
      </c>
      <c r="B1092" s="26">
        <v>1087</v>
      </c>
      <c r="C1092" s="26">
        <v>3000</v>
      </c>
      <c r="D1092" s="26" t="s">
        <v>1482</v>
      </c>
      <c r="E1092" s="26">
        <f>+Hoja1!S1092</f>
        <v>3000</v>
      </c>
      <c r="G1092" s="26">
        <v>29</v>
      </c>
      <c r="H1092" s="26" t="s">
        <v>1206</v>
      </c>
      <c r="I1092" s="26" t="s">
        <v>1205</v>
      </c>
      <c r="J1092" s="26" t="s">
        <v>1207</v>
      </c>
      <c r="K1092" s="26" t="s">
        <v>1222</v>
      </c>
      <c r="L1092" s="26" t="s">
        <v>1506</v>
      </c>
      <c r="M1092" s="26" t="s">
        <v>1509</v>
      </c>
    </row>
    <row r="1093" spans="1:13">
      <c r="A1093" s="26" t="str">
        <f t="shared" si="17"/>
        <v>300030002929.3</v>
      </c>
      <c r="B1093" s="26">
        <v>1088</v>
      </c>
      <c r="C1093" s="26">
        <v>3000</v>
      </c>
      <c r="D1093" s="26" t="s">
        <v>1482</v>
      </c>
      <c r="E1093" s="26">
        <f>+Hoja1!S1093</f>
        <v>3000</v>
      </c>
      <c r="G1093" s="26">
        <v>29</v>
      </c>
      <c r="H1093" s="26" t="s">
        <v>1206</v>
      </c>
      <c r="I1093" s="26" t="s">
        <v>1223</v>
      </c>
      <c r="J1093" s="26" t="s">
        <v>1224</v>
      </c>
      <c r="K1093" s="26" t="s">
        <v>1225</v>
      </c>
      <c r="L1093" s="26" t="s">
        <v>1506</v>
      </c>
      <c r="M1093" s="26" t="s">
        <v>1509</v>
      </c>
    </row>
    <row r="1094" spans="1:13">
      <c r="A1094" s="26" t="str">
        <f t="shared" si="17"/>
        <v>300030002929.3</v>
      </c>
      <c r="B1094" s="26">
        <v>1089</v>
      </c>
      <c r="C1094" s="26">
        <v>3000</v>
      </c>
      <c r="D1094" s="26" t="s">
        <v>1482</v>
      </c>
      <c r="E1094" s="26">
        <f>+Hoja1!S1094</f>
        <v>3000</v>
      </c>
      <c r="G1094" s="26">
        <v>29</v>
      </c>
      <c r="H1094" s="26" t="s">
        <v>1206</v>
      </c>
      <c r="I1094" s="26" t="s">
        <v>1223</v>
      </c>
      <c r="J1094" s="26" t="s">
        <v>1224</v>
      </c>
      <c r="K1094" s="26" t="s">
        <v>1210</v>
      </c>
      <c r="L1094" s="26" t="s">
        <v>1506</v>
      </c>
      <c r="M1094" s="26" t="s">
        <v>1509</v>
      </c>
    </row>
    <row r="1095" spans="1:13">
      <c r="A1095" s="26" t="str">
        <f t="shared" si="17"/>
        <v>300030002929.3</v>
      </c>
      <c r="B1095" s="26">
        <v>1090</v>
      </c>
      <c r="C1095" s="26">
        <v>3000</v>
      </c>
      <c r="D1095" s="26" t="s">
        <v>1482</v>
      </c>
      <c r="E1095" s="26">
        <f>+Hoja1!S1095</f>
        <v>3000</v>
      </c>
      <c r="G1095" s="26">
        <v>29</v>
      </c>
      <c r="H1095" s="26" t="s">
        <v>1206</v>
      </c>
      <c r="I1095" s="26" t="s">
        <v>1223</v>
      </c>
      <c r="J1095" s="26" t="s">
        <v>1224</v>
      </c>
      <c r="K1095" s="26" t="s">
        <v>1227</v>
      </c>
      <c r="L1095" s="26" t="s">
        <v>1506</v>
      </c>
      <c r="M1095" s="26" t="s">
        <v>1509</v>
      </c>
    </row>
    <row r="1096" spans="1:13">
      <c r="A1096" s="26" t="str">
        <f t="shared" si="17"/>
        <v>300030002929.3</v>
      </c>
      <c r="B1096" s="26">
        <v>1091</v>
      </c>
      <c r="C1096" s="26">
        <v>3000</v>
      </c>
      <c r="D1096" s="26" t="s">
        <v>1482</v>
      </c>
      <c r="E1096" s="26">
        <f>+Hoja1!S1096</f>
        <v>3000</v>
      </c>
      <c r="G1096" s="26">
        <v>29</v>
      </c>
      <c r="H1096" s="26" t="s">
        <v>1206</v>
      </c>
      <c r="I1096" s="26" t="s">
        <v>1223</v>
      </c>
      <c r="J1096" s="26" t="s">
        <v>1224</v>
      </c>
      <c r="K1096" s="26" t="s">
        <v>1228</v>
      </c>
      <c r="L1096" s="26" t="s">
        <v>1506</v>
      </c>
      <c r="M1096" s="26" t="s">
        <v>1509</v>
      </c>
    </row>
    <row r="1097" spans="1:13">
      <c r="A1097" s="26" t="str">
        <f t="shared" si="17"/>
        <v>300030002929.3</v>
      </c>
      <c r="B1097" s="26">
        <v>1092</v>
      </c>
      <c r="C1097" s="26">
        <v>3000</v>
      </c>
      <c r="D1097" s="26" t="s">
        <v>1482</v>
      </c>
      <c r="E1097" s="26">
        <f>+Hoja1!S1097</f>
        <v>3000</v>
      </c>
      <c r="G1097" s="26">
        <v>29</v>
      </c>
      <c r="H1097" s="26" t="s">
        <v>1206</v>
      </c>
      <c r="I1097" s="26" t="s">
        <v>1223</v>
      </c>
      <c r="J1097" s="26" t="s">
        <v>1224</v>
      </c>
      <c r="K1097" s="26" t="s">
        <v>1208</v>
      </c>
      <c r="L1097" s="26" t="s">
        <v>1506</v>
      </c>
      <c r="M1097" s="26" t="s">
        <v>1509</v>
      </c>
    </row>
    <row r="1098" spans="1:13">
      <c r="A1098" s="26" t="str">
        <f t="shared" ref="A1098:A1161" si="18">+C1098&amp;E1098&amp;G1098&amp;I1098</f>
        <v>300030002929.3</v>
      </c>
      <c r="B1098" s="26">
        <v>1093</v>
      </c>
      <c r="C1098" s="26">
        <v>3000</v>
      </c>
      <c r="D1098" s="26" t="s">
        <v>1482</v>
      </c>
      <c r="E1098" s="26">
        <f>+Hoja1!S1098</f>
        <v>3000</v>
      </c>
      <c r="G1098" s="26">
        <v>29</v>
      </c>
      <c r="H1098" s="26" t="s">
        <v>1206</v>
      </c>
      <c r="I1098" s="26" t="s">
        <v>1223</v>
      </c>
      <c r="J1098" s="26" t="s">
        <v>1224</v>
      </c>
      <c r="K1098" s="26" t="s">
        <v>1210</v>
      </c>
      <c r="L1098" s="26" t="s">
        <v>1506</v>
      </c>
      <c r="M1098" s="26" t="s">
        <v>1509</v>
      </c>
    </row>
    <row r="1099" spans="1:13">
      <c r="A1099" s="26" t="str">
        <f t="shared" si="18"/>
        <v>300030002929.3</v>
      </c>
      <c r="B1099" s="26">
        <v>1094</v>
      </c>
      <c r="C1099" s="26">
        <v>3000</v>
      </c>
      <c r="D1099" s="26" t="s">
        <v>1482</v>
      </c>
      <c r="E1099" s="26">
        <f>+Hoja1!S1099</f>
        <v>3000</v>
      </c>
      <c r="G1099" s="26">
        <v>29</v>
      </c>
      <c r="H1099" s="26" t="s">
        <v>1206</v>
      </c>
      <c r="I1099" s="26" t="s">
        <v>1223</v>
      </c>
      <c r="J1099" s="26" t="s">
        <v>1224</v>
      </c>
      <c r="K1099" s="26" t="s">
        <v>1211</v>
      </c>
      <c r="L1099" s="26" t="s">
        <v>1506</v>
      </c>
      <c r="M1099" s="26" t="s">
        <v>1509</v>
      </c>
    </row>
    <row r="1100" spans="1:13">
      <c r="A1100" s="26" t="str">
        <f t="shared" si="18"/>
        <v>300030002929.3</v>
      </c>
      <c r="B1100" s="26">
        <v>1095</v>
      </c>
      <c r="C1100" s="26">
        <v>3000</v>
      </c>
      <c r="D1100" s="26" t="s">
        <v>1482</v>
      </c>
      <c r="E1100" s="26">
        <f>+Hoja1!S1100</f>
        <v>3000</v>
      </c>
      <c r="G1100" s="26">
        <v>29</v>
      </c>
      <c r="H1100" s="26" t="s">
        <v>1206</v>
      </c>
      <c r="I1100" s="26" t="s">
        <v>1223</v>
      </c>
      <c r="J1100" s="26" t="s">
        <v>1224</v>
      </c>
      <c r="K1100" s="26" t="s">
        <v>1592</v>
      </c>
      <c r="L1100" s="26" t="s">
        <v>1506</v>
      </c>
      <c r="M1100" s="26" t="s">
        <v>1509</v>
      </c>
    </row>
    <row r="1101" spans="1:13">
      <c r="A1101" s="26" t="str">
        <f t="shared" si="18"/>
        <v>300030002929.3</v>
      </c>
      <c r="B1101" s="26">
        <v>1096</v>
      </c>
      <c r="C1101" s="26">
        <v>3000</v>
      </c>
      <c r="D1101" s="26" t="s">
        <v>1482</v>
      </c>
      <c r="E1101" s="26">
        <f>+Hoja1!S1101</f>
        <v>3000</v>
      </c>
      <c r="G1101" s="26">
        <v>29</v>
      </c>
      <c r="H1101" s="26" t="s">
        <v>1206</v>
      </c>
      <c r="I1101" s="26" t="s">
        <v>1223</v>
      </c>
      <c r="J1101" s="26" t="s">
        <v>1224</v>
      </c>
      <c r="K1101" s="26" t="s">
        <v>1214</v>
      </c>
      <c r="L1101" s="26" t="s">
        <v>1506</v>
      </c>
      <c r="M1101" s="26" t="s">
        <v>1509</v>
      </c>
    </row>
    <row r="1102" spans="1:13">
      <c r="A1102" s="26" t="str">
        <f t="shared" si="18"/>
        <v>300030002929.3</v>
      </c>
      <c r="B1102" s="26">
        <v>1097</v>
      </c>
      <c r="C1102" s="26">
        <v>3000</v>
      </c>
      <c r="D1102" s="26" t="s">
        <v>1482</v>
      </c>
      <c r="E1102" s="26">
        <f>+Hoja1!S1102</f>
        <v>3000</v>
      </c>
      <c r="G1102" s="26">
        <v>29</v>
      </c>
      <c r="H1102" s="26" t="s">
        <v>1206</v>
      </c>
      <c r="I1102" s="26" t="s">
        <v>1223</v>
      </c>
      <c r="J1102" s="26" t="s">
        <v>1224</v>
      </c>
      <c r="K1102" s="26" t="s">
        <v>1215</v>
      </c>
      <c r="L1102" s="26" t="s">
        <v>1506</v>
      </c>
      <c r="M1102" s="26" t="s">
        <v>1509</v>
      </c>
    </row>
    <row r="1103" spans="1:13">
      <c r="A1103" s="26" t="str">
        <f t="shared" si="18"/>
        <v>300030002929.3</v>
      </c>
      <c r="B1103" s="26">
        <v>1098</v>
      </c>
      <c r="C1103" s="26">
        <v>3000</v>
      </c>
      <c r="D1103" s="26" t="s">
        <v>1482</v>
      </c>
      <c r="E1103" s="26">
        <f>+Hoja1!S1103</f>
        <v>3000</v>
      </c>
      <c r="G1103" s="26">
        <v>29</v>
      </c>
      <c r="H1103" s="26" t="s">
        <v>1206</v>
      </c>
      <c r="I1103" s="26" t="s">
        <v>1223</v>
      </c>
      <c r="J1103" s="26" t="s">
        <v>1224</v>
      </c>
      <c r="K1103" s="26" t="s">
        <v>1593</v>
      </c>
      <c r="L1103" s="26" t="s">
        <v>1506</v>
      </c>
      <c r="M1103" s="26" t="s">
        <v>1509</v>
      </c>
    </row>
    <row r="1104" spans="1:13">
      <c r="A1104" s="26" t="str">
        <f t="shared" si="18"/>
        <v>300030002929.3</v>
      </c>
      <c r="B1104" s="26">
        <v>1099</v>
      </c>
      <c r="C1104" s="26">
        <v>3000</v>
      </c>
      <c r="D1104" s="26" t="s">
        <v>1482</v>
      </c>
      <c r="E1104" s="26">
        <f>+Hoja1!S1104</f>
        <v>3000</v>
      </c>
      <c r="G1104" s="26">
        <v>29</v>
      </c>
      <c r="H1104" s="26" t="s">
        <v>1206</v>
      </c>
      <c r="I1104" s="26" t="s">
        <v>1223</v>
      </c>
      <c r="J1104" s="26" t="s">
        <v>1224</v>
      </c>
      <c r="K1104" s="26" t="s">
        <v>1594</v>
      </c>
      <c r="L1104" s="26" t="s">
        <v>1506</v>
      </c>
      <c r="M1104" s="26" t="s">
        <v>1509</v>
      </c>
    </row>
    <row r="1105" spans="1:13">
      <c r="A1105" s="26" t="str">
        <f t="shared" si="18"/>
        <v>300030002929.3</v>
      </c>
      <c r="B1105" s="26">
        <v>1100</v>
      </c>
      <c r="C1105" s="26">
        <v>3000</v>
      </c>
      <c r="D1105" s="26" t="s">
        <v>1482</v>
      </c>
      <c r="E1105" s="26">
        <f>+Hoja1!S1105</f>
        <v>3000</v>
      </c>
      <c r="G1105" s="26">
        <v>29</v>
      </c>
      <c r="H1105" s="26" t="s">
        <v>1206</v>
      </c>
      <c r="I1105" s="26" t="s">
        <v>1223</v>
      </c>
      <c r="J1105" s="26" t="s">
        <v>1224</v>
      </c>
      <c r="K1105" s="26" t="s">
        <v>1218</v>
      </c>
      <c r="L1105" s="26" t="s">
        <v>1506</v>
      </c>
      <c r="M1105" s="26" t="s">
        <v>1509</v>
      </c>
    </row>
    <row r="1106" spans="1:13">
      <c r="A1106" s="26" t="str">
        <f t="shared" si="18"/>
        <v>300030002929.3</v>
      </c>
      <c r="B1106" s="26">
        <v>1101</v>
      </c>
      <c r="C1106" s="26">
        <v>3000</v>
      </c>
      <c r="D1106" s="26" t="s">
        <v>1482</v>
      </c>
      <c r="E1106" s="26">
        <f>+Hoja1!S1106</f>
        <v>3000</v>
      </c>
      <c r="G1106" s="26">
        <v>29</v>
      </c>
      <c r="H1106" s="26" t="s">
        <v>1206</v>
      </c>
      <c r="I1106" s="26" t="s">
        <v>1223</v>
      </c>
      <c r="J1106" s="26" t="s">
        <v>1224</v>
      </c>
      <c r="K1106" s="26" t="s">
        <v>1219</v>
      </c>
      <c r="L1106" s="26" t="s">
        <v>1506</v>
      </c>
      <c r="M1106" s="26" t="s">
        <v>1509</v>
      </c>
    </row>
    <row r="1107" spans="1:13">
      <c r="A1107" s="26" t="str">
        <f t="shared" si="18"/>
        <v>300030002929.3</v>
      </c>
      <c r="B1107" s="26">
        <v>1102</v>
      </c>
      <c r="C1107" s="26">
        <v>3000</v>
      </c>
      <c r="D1107" s="26" t="s">
        <v>1482</v>
      </c>
      <c r="E1107" s="26">
        <f>+Hoja1!S1107</f>
        <v>3000</v>
      </c>
      <c r="G1107" s="26">
        <v>29</v>
      </c>
      <c r="H1107" s="26" t="s">
        <v>1206</v>
      </c>
      <c r="I1107" s="26" t="s">
        <v>1223</v>
      </c>
      <c r="J1107" s="26" t="s">
        <v>1224</v>
      </c>
      <c r="K1107" s="26" t="s">
        <v>1595</v>
      </c>
      <c r="L1107" s="26" t="s">
        <v>1506</v>
      </c>
      <c r="M1107" s="26" t="s">
        <v>1509</v>
      </c>
    </row>
    <row r="1108" spans="1:13">
      <c r="A1108" s="26" t="str">
        <f t="shared" si="18"/>
        <v>300030002929.3</v>
      </c>
      <c r="B1108" s="26">
        <v>1103</v>
      </c>
      <c r="C1108" s="26">
        <v>3000</v>
      </c>
      <c r="D1108" s="26" t="s">
        <v>1482</v>
      </c>
      <c r="E1108" s="26">
        <f>+Hoja1!S1108</f>
        <v>3000</v>
      </c>
      <c r="G1108" s="26">
        <v>29</v>
      </c>
      <c r="H1108" s="26" t="s">
        <v>1206</v>
      </c>
      <c r="I1108" s="26" t="s">
        <v>1223</v>
      </c>
      <c r="J1108" s="26" t="s">
        <v>1224</v>
      </c>
      <c r="K1108" s="26" t="s">
        <v>1596</v>
      </c>
      <c r="L1108" s="26" t="s">
        <v>1506</v>
      </c>
      <c r="M1108" s="26" t="s">
        <v>1509</v>
      </c>
    </row>
    <row r="1109" spans="1:13">
      <c r="A1109" s="26" t="str">
        <f t="shared" si="18"/>
        <v>300030002929.3</v>
      </c>
      <c r="B1109" s="26">
        <v>1104</v>
      </c>
      <c r="C1109" s="26">
        <v>3000</v>
      </c>
      <c r="D1109" s="26" t="s">
        <v>1482</v>
      </c>
      <c r="E1109" s="26">
        <f>+Hoja1!S1109</f>
        <v>3000</v>
      </c>
      <c r="G1109" s="26">
        <v>29</v>
      </c>
      <c r="H1109" s="26" t="s">
        <v>1206</v>
      </c>
      <c r="I1109" s="26" t="s">
        <v>1223</v>
      </c>
      <c r="J1109" s="26" t="s">
        <v>1224</v>
      </c>
      <c r="K1109" s="26" t="s">
        <v>1597</v>
      </c>
      <c r="L1109" s="26" t="s">
        <v>1506</v>
      </c>
      <c r="M1109" s="26" t="s">
        <v>1509</v>
      </c>
    </row>
    <row r="1110" spans="1:13">
      <c r="A1110" s="26" t="str">
        <f t="shared" si="18"/>
        <v>300030002929.3</v>
      </c>
      <c r="B1110" s="26">
        <v>1105</v>
      </c>
      <c r="C1110" s="26">
        <v>3000</v>
      </c>
      <c r="D1110" s="26" t="s">
        <v>1482</v>
      </c>
      <c r="E1110" s="26">
        <f>+Hoja1!S1110</f>
        <v>3000</v>
      </c>
      <c r="G1110" s="26">
        <v>29</v>
      </c>
      <c r="H1110" s="26" t="s">
        <v>1206</v>
      </c>
      <c r="I1110" s="26" t="s">
        <v>1223</v>
      </c>
      <c r="J1110" s="26" t="s">
        <v>1224</v>
      </c>
      <c r="K1110" s="26" t="s">
        <v>1194</v>
      </c>
      <c r="L1110" s="26" t="s">
        <v>1506</v>
      </c>
      <c r="M1110" s="26" t="s">
        <v>1509</v>
      </c>
    </row>
    <row r="1111" spans="1:13">
      <c r="A1111" s="26" t="str">
        <f t="shared" si="18"/>
        <v>300030002929.3</v>
      </c>
      <c r="B1111" s="26">
        <v>1106</v>
      </c>
      <c r="C1111" s="26">
        <v>3000</v>
      </c>
      <c r="D1111" s="26" t="s">
        <v>1482</v>
      </c>
      <c r="E1111" s="26">
        <f>+Hoja1!S1111</f>
        <v>3000</v>
      </c>
      <c r="G1111" s="26">
        <v>29</v>
      </c>
      <c r="H1111" s="26" t="s">
        <v>1206</v>
      </c>
      <c r="I1111" s="26" t="s">
        <v>1223</v>
      </c>
      <c r="J1111" s="26" t="s">
        <v>1224</v>
      </c>
      <c r="K1111" s="26" t="s">
        <v>1211</v>
      </c>
      <c r="L1111" s="26" t="s">
        <v>1506</v>
      </c>
      <c r="M1111" s="26" t="s">
        <v>1509</v>
      </c>
    </row>
    <row r="1112" spans="1:13">
      <c r="A1112" s="26" t="str">
        <f t="shared" si="18"/>
        <v>300030002929.3</v>
      </c>
      <c r="B1112" s="26">
        <v>1107</v>
      </c>
      <c r="C1112" s="26">
        <v>3000</v>
      </c>
      <c r="D1112" s="26" t="s">
        <v>1482</v>
      </c>
      <c r="E1112" s="26">
        <f>+Hoja1!S1112</f>
        <v>3000</v>
      </c>
      <c r="G1112" s="26">
        <v>29</v>
      </c>
      <c r="H1112" s="26" t="s">
        <v>1206</v>
      </c>
      <c r="I1112" s="26" t="s">
        <v>1223</v>
      </c>
      <c r="J1112" s="26" t="s">
        <v>1224</v>
      </c>
      <c r="K1112" s="26" t="s">
        <v>1592</v>
      </c>
      <c r="L1112" s="26" t="s">
        <v>1506</v>
      </c>
      <c r="M1112" s="26" t="s">
        <v>1509</v>
      </c>
    </row>
    <row r="1113" spans="1:13">
      <c r="A1113" s="26" t="str">
        <f t="shared" si="18"/>
        <v>300030002929.3</v>
      </c>
      <c r="B1113" s="26">
        <v>1108</v>
      </c>
      <c r="C1113" s="26">
        <v>3000</v>
      </c>
      <c r="D1113" s="26" t="s">
        <v>1482</v>
      </c>
      <c r="E1113" s="26">
        <f>+Hoja1!S1113</f>
        <v>3000</v>
      </c>
      <c r="G1113" s="26">
        <v>29</v>
      </c>
      <c r="H1113" s="26" t="s">
        <v>1206</v>
      </c>
      <c r="I1113" s="26" t="s">
        <v>1223</v>
      </c>
      <c r="J1113" s="26" t="s">
        <v>1224</v>
      </c>
      <c r="K1113" s="26" t="s">
        <v>1214</v>
      </c>
      <c r="L1113" s="26" t="s">
        <v>1506</v>
      </c>
      <c r="M1113" s="26" t="s">
        <v>1509</v>
      </c>
    </row>
    <row r="1114" spans="1:13">
      <c r="A1114" s="26" t="str">
        <f t="shared" si="18"/>
        <v>4000300013n.a</v>
      </c>
      <c r="B1114" s="26">
        <v>1109</v>
      </c>
      <c r="C1114" s="26">
        <v>4000</v>
      </c>
      <c r="D1114" s="26" t="s">
        <v>1483</v>
      </c>
      <c r="E1114" s="26">
        <f>+Hoja1!S1114</f>
        <v>3000</v>
      </c>
      <c r="G1114" s="26">
        <v>13</v>
      </c>
      <c r="H1114" s="26" t="s">
        <v>71</v>
      </c>
      <c r="I1114" s="26" t="s">
        <v>1487</v>
      </c>
      <c r="J1114" s="26" t="s">
        <v>1224</v>
      </c>
      <c r="K1114" s="26" t="s">
        <v>72</v>
      </c>
      <c r="L1114" s="26" t="s">
        <v>1506</v>
      </c>
      <c r="M1114" s="26" t="s">
        <v>1509</v>
      </c>
    </row>
    <row r="1115" spans="1:13">
      <c r="A1115" s="26" t="str">
        <f t="shared" si="18"/>
        <v>4000300013n.a</v>
      </c>
      <c r="B1115" s="26">
        <v>1110</v>
      </c>
      <c r="C1115" s="26">
        <v>4000</v>
      </c>
      <c r="D1115" s="26" t="s">
        <v>1483</v>
      </c>
      <c r="E1115" s="26">
        <f>+Hoja1!S1115</f>
        <v>3000</v>
      </c>
      <c r="G1115" s="26">
        <v>13</v>
      </c>
      <c r="H1115" s="26" t="s">
        <v>71</v>
      </c>
      <c r="I1115" s="26" t="s">
        <v>1487</v>
      </c>
      <c r="J1115" s="26" t="s">
        <v>1224</v>
      </c>
      <c r="K1115" s="26" t="s">
        <v>1004</v>
      </c>
      <c r="L1115" s="26" t="s">
        <v>1506</v>
      </c>
      <c r="M1115" s="26" t="s">
        <v>1509</v>
      </c>
    </row>
    <row r="1116" spans="1:13">
      <c r="A1116" s="26" t="str">
        <f t="shared" si="18"/>
        <v>4000300013n.a</v>
      </c>
      <c r="B1116" s="26">
        <v>1111</v>
      </c>
      <c r="C1116" s="26">
        <v>4000</v>
      </c>
      <c r="D1116" s="26" t="s">
        <v>1483</v>
      </c>
      <c r="E1116" s="26">
        <f>+Hoja1!S1116</f>
        <v>3000</v>
      </c>
      <c r="G1116" s="26">
        <v>13</v>
      </c>
      <c r="H1116" s="26" t="s">
        <v>71</v>
      </c>
      <c r="I1116" s="26" t="s">
        <v>1487</v>
      </c>
      <c r="J1116" s="26" t="s">
        <v>1224</v>
      </c>
      <c r="K1116" s="26" t="s">
        <v>75</v>
      </c>
      <c r="L1116" s="26" t="s">
        <v>1506</v>
      </c>
      <c r="M1116" s="26" t="s">
        <v>1509</v>
      </c>
    </row>
    <row r="1117" spans="1:13">
      <c r="A1117" s="26" t="str">
        <f t="shared" si="18"/>
        <v>4000300013n.a</v>
      </c>
      <c r="B1117" s="26">
        <v>1112</v>
      </c>
      <c r="C1117" s="26">
        <v>4000</v>
      </c>
      <c r="D1117" s="26" t="s">
        <v>1483</v>
      </c>
      <c r="E1117" s="26">
        <f>+Hoja1!S1117</f>
        <v>3000</v>
      </c>
      <c r="G1117" s="26">
        <v>13</v>
      </c>
      <c r="H1117" s="26" t="s">
        <v>71</v>
      </c>
      <c r="I1117" s="26" t="s">
        <v>1487</v>
      </c>
      <c r="J1117" s="26" t="s">
        <v>1224</v>
      </c>
      <c r="K1117" s="26" t="s">
        <v>76</v>
      </c>
      <c r="L1117" s="26" t="s">
        <v>1506</v>
      </c>
      <c r="M1117" s="26" t="s">
        <v>1509</v>
      </c>
    </row>
    <row r="1118" spans="1:13">
      <c r="A1118" s="26" t="str">
        <f t="shared" si="18"/>
        <v>400030001818.31</v>
      </c>
      <c r="B1118" s="26">
        <v>1113</v>
      </c>
      <c r="C1118" s="26">
        <v>4000</v>
      </c>
      <c r="D1118" s="26" t="s">
        <v>1483</v>
      </c>
      <c r="E1118" s="26">
        <f>+Hoja1!S1118</f>
        <v>3000</v>
      </c>
      <c r="G1118" s="26">
        <v>18</v>
      </c>
      <c r="H1118" s="26" t="s">
        <v>78</v>
      </c>
      <c r="I1118" s="26" t="s">
        <v>1242</v>
      </c>
      <c r="J1118" s="26" t="s">
        <v>1243</v>
      </c>
      <c r="K1118" s="26" t="s">
        <v>1244</v>
      </c>
      <c r="L1118" s="26" t="s">
        <v>1508</v>
      </c>
      <c r="M1118" s="26" t="s">
        <v>1509</v>
      </c>
    </row>
    <row r="1119" spans="1:13">
      <c r="A1119" s="26" t="str">
        <f t="shared" si="18"/>
        <v>400030001818.31</v>
      </c>
      <c r="B1119" s="26">
        <v>1114</v>
      </c>
      <c r="C1119" s="26">
        <v>4000</v>
      </c>
      <c r="D1119" s="26" t="s">
        <v>1483</v>
      </c>
      <c r="E1119" s="26">
        <f>+Hoja1!S1119</f>
        <v>3000</v>
      </c>
      <c r="G1119" s="26">
        <v>18</v>
      </c>
      <c r="H1119" s="26" t="s">
        <v>78</v>
      </c>
      <c r="I1119" s="26" t="s">
        <v>1242</v>
      </c>
      <c r="J1119" s="26" t="s">
        <v>1243</v>
      </c>
      <c r="K1119" s="26" t="s">
        <v>1245</v>
      </c>
      <c r="L1119" s="26" t="s">
        <v>1508</v>
      </c>
      <c r="M1119" s="26" t="s">
        <v>1509</v>
      </c>
    </row>
    <row r="1120" spans="1:13">
      <c r="A1120" s="26" t="str">
        <f t="shared" si="18"/>
        <v>400030001818.31</v>
      </c>
      <c r="B1120" s="26">
        <v>1115</v>
      </c>
      <c r="C1120" s="26">
        <v>4000</v>
      </c>
      <c r="D1120" s="26" t="s">
        <v>1483</v>
      </c>
      <c r="E1120" s="26">
        <f>+Hoja1!S1120</f>
        <v>3000</v>
      </c>
      <c r="G1120" s="26">
        <v>18</v>
      </c>
      <c r="H1120" s="26" t="s">
        <v>78</v>
      </c>
      <c r="I1120" s="26" t="s">
        <v>1242</v>
      </c>
      <c r="J1120" s="26" t="s">
        <v>1243</v>
      </c>
      <c r="K1120" s="26" t="s">
        <v>1246</v>
      </c>
      <c r="L1120" s="26" t="s">
        <v>1508</v>
      </c>
      <c r="M1120" s="26" t="s">
        <v>1509</v>
      </c>
    </row>
    <row r="1121" spans="1:13">
      <c r="A1121" s="26" t="str">
        <f t="shared" si="18"/>
        <v>400030001818.31</v>
      </c>
      <c r="B1121" s="26">
        <v>1116</v>
      </c>
      <c r="C1121" s="26">
        <v>4000</v>
      </c>
      <c r="D1121" s="26" t="s">
        <v>1483</v>
      </c>
      <c r="E1121" s="26">
        <f>+Hoja1!S1121</f>
        <v>3000</v>
      </c>
      <c r="G1121" s="26">
        <v>18</v>
      </c>
      <c r="H1121" s="26" t="s">
        <v>78</v>
      </c>
      <c r="I1121" s="26" t="s">
        <v>1242</v>
      </c>
      <c r="J1121" s="26" t="s">
        <v>1243</v>
      </c>
      <c r="K1121" s="26" t="s">
        <v>1247</v>
      </c>
      <c r="L1121" s="26" t="s">
        <v>1508</v>
      </c>
      <c r="M1121" s="26" t="s">
        <v>1509</v>
      </c>
    </row>
    <row r="1122" spans="1:13">
      <c r="A1122" s="26" t="str">
        <f t="shared" si="18"/>
        <v>400030001818.31</v>
      </c>
      <c r="B1122" s="26">
        <v>1117</v>
      </c>
      <c r="C1122" s="26">
        <v>4000</v>
      </c>
      <c r="D1122" s="26" t="s">
        <v>1483</v>
      </c>
      <c r="E1122" s="26">
        <f>+Hoja1!S1122</f>
        <v>3000</v>
      </c>
      <c r="G1122" s="26">
        <v>18</v>
      </c>
      <c r="H1122" s="26" t="s">
        <v>78</v>
      </c>
      <c r="I1122" s="26" t="s">
        <v>1242</v>
      </c>
      <c r="J1122" s="26" t="s">
        <v>1243</v>
      </c>
      <c r="K1122" s="26" t="s">
        <v>1248</v>
      </c>
      <c r="L1122" s="26" t="s">
        <v>1508</v>
      </c>
      <c r="M1122" s="26" t="s">
        <v>1509</v>
      </c>
    </row>
    <row r="1123" spans="1:13">
      <c r="A1123" s="26" t="str">
        <f t="shared" si="18"/>
        <v>400030001818.31</v>
      </c>
      <c r="B1123" s="26">
        <v>1118</v>
      </c>
      <c r="C1123" s="26">
        <v>4000</v>
      </c>
      <c r="D1123" s="26" t="s">
        <v>1483</v>
      </c>
      <c r="E1123" s="26">
        <f>+Hoja1!S1123</f>
        <v>3000</v>
      </c>
      <c r="G1123" s="26">
        <v>18</v>
      </c>
      <c r="H1123" s="26" t="s">
        <v>78</v>
      </c>
      <c r="I1123" s="26" t="s">
        <v>1242</v>
      </c>
      <c r="J1123" s="26" t="s">
        <v>1243</v>
      </c>
      <c r="K1123" s="26" t="s">
        <v>1249</v>
      </c>
      <c r="L1123" s="26" t="s">
        <v>1508</v>
      </c>
      <c r="M1123" s="26" t="s">
        <v>1509</v>
      </c>
    </row>
    <row r="1124" spans="1:13">
      <c r="A1124" s="26" t="str">
        <f t="shared" si="18"/>
        <v>400030001818.32</v>
      </c>
      <c r="B1124" s="26">
        <v>1119</v>
      </c>
      <c r="C1124" s="26">
        <v>4000</v>
      </c>
      <c r="D1124" s="26" t="s">
        <v>1483</v>
      </c>
      <c r="E1124" s="26">
        <f>+Hoja1!S1124</f>
        <v>3000</v>
      </c>
      <c r="G1124" s="26">
        <v>18</v>
      </c>
      <c r="H1124" s="26" t="s">
        <v>78</v>
      </c>
      <c r="I1124" s="26" t="s">
        <v>1250</v>
      </c>
      <c r="J1124" s="26" t="s">
        <v>1251</v>
      </c>
      <c r="K1124" s="26" t="s">
        <v>1252</v>
      </c>
      <c r="L1124" s="26" t="s">
        <v>1508</v>
      </c>
      <c r="M1124" s="26" t="s">
        <v>1509</v>
      </c>
    </row>
    <row r="1125" spans="1:13">
      <c r="A1125" s="26" t="str">
        <f t="shared" si="18"/>
        <v>400030001818.32</v>
      </c>
      <c r="B1125" s="26">
        <v>1120</v>
      </c>
      <c r="C1125" s="26">
        <v>4000</v>
      </c>
      <c r="D1125" s="26" t="s">
        <v>1483</v>
      </c>
      <c r="E1125" s="26">
        <f>+Hoja1!S1125</f>
        <v>3000</v>
      </c>
      <c r="G1125" s="26">
        <v>18</v>
      </c>
      <c r="H1125" s="26" t="s">
        <v>78</v>
      </c>
      <c r="I1125" s="26" t="s">
        <v>1250</v>
      </c>
      <c r="J1125" s="26" t="s">
        <v>1251</v>
      </c>
      <c r="K1125" s="26" t="s">
        <v>1253</v>
      </c>
      <c r="L1125" s="26" t="s">
        <v>1508</v>
      </c>
      <c r="M1125" s="26" t="s">
        <v>1509</v>
      </c>
    </row>
    <row r="1126" spans="1:13">
      <c r="A1126" s="26" t="str">
        <f t="shared" si="18"/>
        <v>400030001818.32</v>
      </c>
      <c r="B1126" s="26">
        <v>1121</v>
      </c>
      <c r="C1126" s="26">
        <v>4000</v>
      </c>
      <c r="D1126" s="26" t="s">
        <v>1483</v>
      </c>
      <c r="E1126" s="26">
        <f>+Hoja1!S1126</f>
        <v>3000</v>
      </c>
      <c r="G1126" s="26">
        <v>18</v>
      </c>
      <c r="H1126" s="26" t="s">
        <v>78</v>
      </c>
      <c r="I1126" s="26" t="s">
        <v>1250</v>
      </c>
      <c r="J1126" s="26" t="s">
        <v>1251</v>
      </c>
      <c r="K1126" s="26" t="s">
        <v>1254</v>
      </c>
      <c r="L1126" s="26" t="s">
        <v>1508</v>
      </c>
      <c r="M1126" s="26" t="s">
        <v>1509</v>
      </c>
    </row>
    <row r="1127" spans="1:13">
      <c r="A1127" s="26" t="str">
        <f t="shared" si="18"/>
        <v>400030001818.32</v>
      </c>
      <c r="B1127" s="26">
        <v>1122</v>
      </c>
      <c r="C1127" s="26">
        <v>4000</v>
      </c>
      <c r="D1127" s="26" t="s">
        <v>1483</v>
      </c>
      <c r="E1127" s="26">
        <f>+Hoja1!S1127</f>
        <v>3000</v>
      </c>
      <c r="G1127" s="26">
        <v>18</v>
      </c>
      <c r="H1127" s="26" t="s">
        <v>78</v>
      </c>
      <c r="I1127" s="26" t="s">
        <v>1250</v>
      </c>
      <c r="J1127" s="26" t="s">
        <v>1251</v>
      </c>
      <c r="K1127" s="26" t="s">
        <v>1255</v>
      </c>
      <c r="L1127" s="26" t="s">
        <v>1508</v>
      </c>
      <c r="M1127" s="26" t="s">
        <v>1509</v>
      </c>
    </row>
    <row r="1128" spans="1:13">
      <c r="A1128" s="26" t="str">
        <f t="shared" si="18"/>
        <v>400030001818.32</v>
      </c>
      <c r="B1128" s="26">
        <v>1123</v>
      </c>
      <c r="C1128" s="26">
        <v>4000</v>
      </c>
      <c r="D1128" s="26" t="s">
        <v>1483</v>
      </c>
      <c r="E1128" s="26">
        <f>+Hoja1!S1128</f>
        <v>3000</v>
      </c>
      <c r="G1128" s="26">
        <v>18</v>
      </c>
      <c r="H1128" s="26" t="s">
        <v>78</v>
      </c>
      <c r="I1128" s="26" t="s">
        <v>1250</v>
      </c>
      <c r="J1128" s="26" t="s">
        <v>1251</v>
      </c>
      <c r="K1128" s="26" t="s">
        <v>1245</v>
      </c>
      <c r="L1128" s="26" t="s">
        <v>1508</v>
      </c>
      <c r="M1128" s="26" t="s">
        <v>1509</v>
      </c>
    </row>
    <row r="1129" spans="1:13">
      <c r="A1129" s="26" t="str">
        <f t="shared" si="18"/>
        <v>400030001818.32</v>
      </c>
      <c r="B1129" s="26">
        <v>1124</v>
      </c>
      <c r="C1129" s="26">
        <v>4000</v>
      </c>
      <c r="D1129" s="26" t="s">
        <v>1483</v>
      </c>
      <c r="E1129" s="26">
        <f>+Hoja1!S1129</f>
        <v>3000</v>
      </c>
      <c r="G1129" s="26">
        <v>18</v>
      </c>
      <c r="H1129" s="26" t="s">
        <v>78</v>
      </c>
      <c r="I1129" s="26" t="s">
        <v>1250</v>
      </c>
      <c r="J1129" s="26" t="s">
        <v>1251</v>
      </c>
      <c r="K1129" s="26" t="s">
        <v>1247</v>
      </c>
      <c r="L1129" s="26" t="s">
        <v>1508</v>
      </c>
      <c r="M1129" s="26" t="s">
        <v>1509</v>
      </c>
    </row>
    <row r="1130" spans="1:13">
      <c r="A1130" s="26" t="str">
        <f t="shared" si="18"/>
        <v>400030001818.32</v>
      </c>
      <c r="B1130" s="26">
        <v>1125</v>
      </c>
      <c r="C1130" s="26">
        <v>4000</v>
      </c>
      <c r="D1130" s="26" t="s">
        <v>1483</v>
      </c>
      <c r="E1130" s="26">
        <f>+Hoja1!S1130</f>
        <v>3000</v>
      </c>
      <c r="G1130" s="26">
        <v>18</v>
      </c>
      <c r="H1130" s="26" t="s">
        <v>78</v>
      </c>
      <c r="I1130" s="26" t="s">
        <v>1250</v>
      </c>
      <c r="J1130" s="26" t="s">
        <v>1251</v>
      </c>
      <c r="K1130" s="26" t="s">
        <v>1256</v>
      </c>
      <c r="L1130" s="26" t="s">
        <v>1508</v>
      </c>
      <c r="M1130" s="26" t="s">
        <v>1509</v>
      </c>
    </row>
    <row r="1131" spans="1:13">
      <c r="A1131" s="26" t="str">
        <f t="shared" si="18"/>
        <v>400030001818.32</v>
      </c>
      <c r="B1131" s="26">
        <v>1126</v>
      </c>
      <c r="C1131" s="26">
        <v>4000</v>
      </c>
      <c r="D1131" s="26" t="s">
        <v>1483</v>
      </c>
      <c r="E1131" s="26">
        <f>+Hoja1!S1131</f>
        <v>3000</v>
      </c>
      <c r="G1131" s="26">
        <v>18</v>
      </c>
      <c r="H1131" s="26" t="s">
        <v>78</v>
      </c>
      <c r="I1131" s="26" t="s">
        <v>1250</v>
      </c>
      <c r="J1131" s="26" t="s">
        <v>1251</v>
      </c>
      <c r="K1131" s="26" t="s">
        <v>1257</v>
      </c>
      <c r="L1131" s="26" t="s">
        <v>1508</v>
      </c>
      <c r="M1131" s="26" t="s">
        <v>1509</v>
      </c>
    </row>
    <row r="1132" spans="1:13">
      <c r="A1132" s="26" t="str">
        <f t="shared" si="18"/>
        <v>400030001818.32</v>
      </c>
      <c r="B1132" s="26">
        <v>1127</v>
      </c>
      <c r="C1132" s="26">
        <v>4000</v>
      </c>
      <c r="D1132" s="26" t="s">
        <v>1483</v>
      </c>
      <c r="E1132" s="26">
        <f>+Hoja1!S1132</f>
        <v>3000</v>
      </c>
      <c r="G1132" s="26">
        <v>18</v>
      </c>
      <c r="H1132" s="26" t="s">
        <v>78</v>
      </c>
      <c r="I1132" s="26" t="s">
        <v>1250</v>
      </c>
      <c r="J1132" s="26" t="s">
        <v>1251</v>
      </c>
      <c r="K1132" s="26" t="s">
        <v>1258</v>
      </c>
      <c r="L1132" s="26" t="s">
        <v>1508</v>
      </c>
      <c r="M1132" s="26" t="s">
        <v>1509</v>
      </c>
    </row>
    <row r="1133" spans="1:13">
      <c r="A1133" s="26" t="str">
        <f t="shared" si="18"/>
        <v>400040001818.32</v>
      </c>
      <c r="B1133" s="26">
        <v>1128</v>
      </c>
      <c r="C1133" s="26">
        <v>4000</v>
      </c>
      <c r="D1133" s="26" t="s">
        <v>1483</v>
      </c>
      <c r="E1133" s="26">
        <f>+Hoja1!S1133</f>
        <v>4000</v>
      </c>
      <c r="G1133" s="26">
        <v>18</v>
      </c>
      <c r="H1133" s="26" t="s">
        <v>78</v>
      </c>
      <c r="I1133" s="26" t="s">
        <v>1250</v>
      </c>
      <c r="J1133" s="26" t="s">
        <v>1251</v>
      </c>
      <c r="K1133" s="26" t="s">
        <v>1259</v>
      </c>
      <c r="L1133" s="26" t="s">
        <v>1508</v>
      </c>
      <c r="M1133" s="26" t="s">
        <v>1509</v>
      </c>
    </row>
    <row r="1134" spans="1:13">
      <c r="A1134" s="26" t="str">
        <f t="shared" si="18"/>
        <v>400040001818.32</v>
      </c>
      <c r="B1134" s="26">
        <v>1129</v>
      </c>
      <c r="C1134" s="26">
        <v>4000</v>
      </c>
      <c r="D1134" s="26" t="s">
        <v>1483</v>
      </c>
      <c r="E1134" s="26">
        <f>+Hoja1!S1134</f>
        <v>4000</v>
      </c>
      <c r="G1134" s="26">
        <v>18</v>
      </c>
      <c r="H1134" s="26" t="s">
        <v>78</v>
      </c>
      <c r="I1134" s="26" t="s">
        <v>1250</v>
      </c>
      <c r="J1134" s="26" t="s">
        <v>1251</v>
      </c>
      <c r="K1134" s="26" t="s">
        <v>1260</v>
      </c>
      <c r="L1134" s="26" t="s">
        <v>1508</v>
      </c>
      <c r="M1134" s="26" t="s">
        <v>1509</v>
      </c>
    </row>
    <row r="1135" spans="1:13">
      <c r="A1135" s="26" t="str">
        <f t="shared" si="18"/>
        <v>400040001818.32</v>
      </c>
      <c r="B1135" s="26">
        <v>1130</v>
      </c>
      <c r="C1135" s="26">
        <v>4000</v>
      </c>
      <c r="D1135" s="26" t="s">
        <v>1483</v>
      </c>
      <c r="E1135" s="26">
        <f>+Hoja1!S1135</f>
        <v>4000</v>
      </c>
      <c r="G1135" s="26">
        <v>18</v>
      </c>
      <c r="H1135" s="26" t="s">
        <v>78</v>
      </c>
      <c r="I1135" s="26" t="s">
        <v>1250</v>
      </c>
      <c r="J1135" s="26" t="s">
        <v>1251</v>
      </c>
      <c r="K1135" s="26" t="s">
        <v>1261</v>
      </c>
      <c r="L1135" s="26" t="s">
        <v>1508</v>
      </c>
      <c r="M1135" s="26" t="s">
        <v>1509</v>
      </c>
    </row>
    <row r="1136" spans="1:13">
      <c r="A1136" s="26" t="str">
        <f t="shared" si="18"/>
        <v>400040001818.32</v>
      </c>
      <c r="B1136" s="26">
        <v>1131</v>
      </c>
      <c r="C1136" s="26">
        <v>4000</v>
      </c>
      <c r="D1136" s="26" t="s">
        <v>1483</v>
      </c>
      <c r="E1136" s="26">
        <f>+Hoja1!S1136</f>
        <v>4000</v>
      </c>
      <c r="G1136" s="26">
        <v>18</v>
      </c>
      <c r="H1136" s="26" t="s">
        <v>78</v>
      </c>
      <c r="I1136" s="26" t="s">
        <v>1250</v>
      </c>
      <c r="J1136" s="26" t="s">
        <v>1251</v>
      </c>
      <c r="K1136" s="26" t="s">
        <v>1262</v>
      </c>
      <c r="L1136" s="26" t="s">
        <v>1508</v>
      </c>
      <c r="M1136" s="26" t="s">
        <v>1509</v>
      </c>
    </row>
    <row r="1137" spans="1:13">
      <c r="A1137" s="26" t="str">
        <f t="shared" si="18"/>
        <v>400040001818.32</v>
      </c>
      <c r="B1137" s="26">
        <v>1132</v>
      </c>
      <c r="C1137" s="26">
        <v>4000</v>
      </c>
      <c r="D1137" s="26" t="s">
        <v>1483</v>
      </c>
      <c r="E1137" s="26">
        <f>+Hoja1!S1137</f>
        <v>4000</v>
      </c>
      <c r="G1137" s="26">
        <v>18</v>
      </c>
      <c r="H1137" s="26" t="s">
        <v>78</v>
      </c>
      <c r="I1137" s="26" t="s">
        <v>1250</v>
      </c>
      <c r="J1137" s="26" t="s">
        <v>1251</v>
      </c>
      <c r="K1137" s="26" t="s">
        <v>1598</v>
      </c>
      <c r="L1137" s="26" t="s">
        <v>1508</v>
      </c>
      <c r="M1137" s="26" t="s">
        <v>1509</v>
      </c>
    </row>
    <row r="1138" spans="1:13">
      <c r="A1138" s="26" t="str">
        <f t="shared" si="18"/>
        <v>400040001818.32</v>
      </c>
      <c r="B1138" s="26">
        <v>1133</v>
      </c>
      <c r="C1138" s="26">
        <v>4000</v>
      </c>
      <c r="D1138" s="26" t="s">
        <v>1483</v>
      </c>
      <c r="E1138" s="26">
        <f>+Hoja1!S1138</f>
        <v>4000</v>
      </c>
      <c r="G1138" s="26">
        <v>18</v>
      </c>
      <c r="H1138" s="26" t="s">
        <v>78</v>
      </c>
      <c r="I1138" s="26" t="s">
        <v>1250</v>
      </c>
      <c r="J1138" s="26" t="s">
        <v>1251</v>
      </c>
      <c r="K1138" s="26" t="s">
        <v>1599</v>
      </c>
      <c r="L1138" s="26" t="s">
        <v>1508</v>
      </c>
      <c r="M1138" s="26" t="s">
        <v>1509</v>
      </c>
    </row>
    <row r="1139" spans="1:13">
      <c r="A1139" s="26" t="str">
        <f t="shared" si="18"/>
        <v>400040001818.32</v>
      </c>
      <c r="B1139" s="26">
        <v>1134</v>
      </c>
      <c r="C1139" s="26">
        <v>4000</v>
      </c>
      <c r="D1139" s="26" t="s">
        <v>1483</v>
      </c>
      <c r="E1139" s="26">
        <f>+Hoja1!S1139</f>
        <v>4000</v>
      </c>
      <c r="G1139" s="26">
        <v>18</v>
      </c>
      <c r="H1139" s="26" t="s">
        <v>78</v>
      </c>
      <c r="I1139" s="26" t="s">
        <v>1250</v>
      </c>
      <c r="J1139" s="26" t="s">
        <v>1251</v>
      </c>
      <c r="K1139" s="26" t="s">
        <v>1265</v>
      </c>
      <c r="L1139" s="26" t="s">
        <v>1508</v>
      </c>
      <c r="M1139" s="26" t="s">
        <v>1509</v>
      </c>
    </row>
    <row r="1140" spans="1:13">
      <c r="A1140" s="26" t="str">
        <f t="shared" si="18"/>
        <v>400040001818.32</v>
      </c>
      <c r="B1140" s="26">
        <v>1135</v>
      </c>
      <c r="C1140" s="26">
        <v>4000</v>
      </c>
      <c r="D1140" s="26" t="s">
        <v>1483</v>
      </c>
      <c r="E1140" s="26">
        <f>+Hoja1!S1140</f>
        <v>4000</v>
      </c>
      <c r="G1140" s="26">
        <v>18</v>
      </c>
      <c r="H1140" s="26" t="s">
        <v>78</v>
      </c>
      <c r="I1140" s="26" t="s">
        <v>1250</v>
      </c>
      <c r="J1140" s="26" t="s">
        <v>1251</v>
      </c>
      <c r="K1140" s="26" t="s">
        <v>1266</v>
      </c>
      <c r="L1140" s="26" t="s">
        <v>1508</v>
      </c>
      <c r="M1140" s="26" t="s">
        <v>1509</v>
      </c>
    </row>
    <row r="1141" spans="1:13">
      <c r="A1141" s="26" t="str">
        <f t="shared" si="18"/>
        <v>400040002020.7</v>
      </c>
      <c r="B1141" s="26">
        <v>1136</v>
      </c>
      <c r="C1141" s="26">
        <v>4000</v>
      </c>
      <c r="D1141" s="26" t="s">
        <v>1483</v>
      </c>
      <c r="E1141" s="26">
        <f>+Hoja1!S1141</f>
        <v>4000</v>
      </c>
      <c r="G1141" s="26">
        <v>20</v>
      </c>
      <c r="H1141" s="26" t="s">
        <v>283</v>
      </c>
      <c r="I1141" s="26" t="s">
        <v>1131</v>
      </c>
      <c r="J1141" s="26" t="s">
        <v>1182</v>
      </c>
      <c r="K1141" s="26" t="s">
        <v>1183</v>
      </c>
      <c r="L1141" s="26" t="s">
        <v>1507</v>
      </c>
      <c r="M1141" s="26" t="s">
        <v>1509</v>
      </c>
    </row>
    <row r="1142" spans="1:13">
      <c r="A1142" s="26" t="str">
        <f t="shared" si="18"/>
        <v>400040002727.3</v>
      </c>
      <c r="B1142" s="26">
        <v>1137</v>
      </c>
      <c r="C1142" s="26">
        <v>4000</v>
      </c>
      <c r="D1142" s="26" t="s">
        <v>1483</v>
      </c>
      <c r="E1142" s="26">
        <f>+Hoja1!S1142</f>
        <v>4000</v>
      </c>
      <c r="G1142" s="26">
        <v>27</v>
      </c>
      <c r="H1142" s="26" t="s">
        <v>1488</v>
      </c>
      <c r="I1142" s="26" t="s">
        <v>1268</v>
      </c>
      <c r="J1142" s="26" t="s">
        <v>1269</v>
      </c>
      <c r="K1142" s="26" t="s">
        <v>1270</v>
      </c>
      <c r="L1142" s="26" t="s">
        <v>1507</v>
      </c>
      <c r="M1142" s="26" t="s">
        <v>1509</v>
      </c>
    </row>
    <row r="1143" spans="1:13">
      <c r="A1143" s="26" t="str">
        <f t="shared" si="18"/>
        <v>400040002727.3</v>
      </c>
      <c r="B1143" s="26">
        <v>1138</v>
      </c>
      <c r="C1143" s="26">
        <v>4000</v>
      </c>
      <c r="D1143" s="26" t="s">
        <v>1483</v>
      </c>
      <c r="E1143" s="26">
        <f>+Hoja1!S1143</f>
        <v>4000</v>
      </c>
      <c r="G1143" s="26">
        <v>27</v>
      </c>
      <c r="H1143" s="26" t="s">
        <v>1488</v>
      </c>
      <c r="I1143" s="26" t="s">
        <v>1268</v>
      </c>
      <c r="J1143" s="26" t="s">
        <v>1269</v>
      </c>
      <c r="K1143" s="26" t="s">
        <v>1272</v>
      </c>
      <c r="L1143" s="26" t="s">
        <v>1507</v>
      </c>
      <c r="M1143" s="26" t="s">
        <v>1509</v>
      </c>
    </row>
    <row r="1144" spans="1:13">
      <c r="A1144" s="26" t="str">
        <f t="shared" si="18"/>
        <v>400040002727.3</v>
      </c>
      <c r="B1144" s="26">
        <v>1139</v>
      </c>
      <c r="C1144" s="26">
        <v>4000</v>
      </c>
      <c r="D1144" s="26" t="s">
        <v>1483</v>
      </c>
      <c r="E1144" s="26">
        <f>+Hoja1!S1144</f>
        <v>4000</v>
      </c>
      <c r="G1144" s="26">
        <v>27</v>
      </c>
      <c r="H1144" s="26" t="s">
        <v>1488</v>
      </c>
      <c r="I1144" s="26" t="s">
        <v>1268</v>
      </c>
      <c r="J1144" s="26" t="s">
        <v>1269</v>
      </c>
      <c r="K1144" s="26" t="s">
        <v>1273</v>
      </c>
      <c r="L1144" s="26" t="s">
        <v>1507</v>
      </c>
      <c r="M1144" s="26" t="s">
        <v>1509</v>
      </c>
    </row>
    <row r="1145" spans="1:13">
      <c r="A1145" s="26" t="str">
        <f t="shared" si="18"/>
        <v>400040002727.3</v>
      </c>
      <c r="B1145" s="26">
        <v>1140</v>
      </c>
      <c r="C1145" s="26">
        <v>4000</v>
      </c>
      <c r="D1145" s="26" t="s">
        <v>1483</v>
      </c>
      <c r="E1145" s="26">
        <f>+Hoja1!S1145</f>
        <v>4000</v>
      </c>
      <c r="G1145" s="26">
        <v>27</v>
      </c>
      <c r="H1145" s="26" t="s">
        <v>1488</v>
      </c>
      <c r="I1145" s="26" t="s">
        <v>1268</v>
      </c>
      <c r="J1145" s="26" t="s">
        <v>1269</v>
      </c>
      <c r="K1145" s="26" t="s">
        <v>1111</v>
      </c>
      <c r="L1145" s="26" t="s">
        <v>1507</v>
      </c>
      <c r="M1145" s="26" t="s">
        <v>1509</v>
      </c>
    </row>
    <row r="1146" spans="1:13">
      <c r="A1146" s="26" t="str">
        <f t="shared" si="18"/>
        <v>400040002727.3</v>
      </c>
      <c r="B1146" s="26">
        <v>1141</v>
      </c>
      <c r="C1146" s="26">
        <v>4000</v>
      </c>
      <c r="D1146" s="26" t="s">
        <v>1483</v>
      </c>
      <c r="E1146" s="26">
        <f>+Hoja1!S1146</f>
        <v>4000</v>
      </c>
      <c r="G1146" s="26">
        <v>27</v>
      </c>
      <c r="H1146" s="26" t="s">
        <v>1488</v>
      </c>
      <c r="I1146" s="26" t="s">
        <v>1268</v>
      </c>
      <c r="J1146" s="26" t="s">
        <v>1269</v>
      </c>
      <c r="K1146" s="26" t="s">
        <v>1274</v>
      </c>
      <c r="L1146" s="26" t="s">
        <v>1507</v>
      </c>
      <c r="M1146" s="26" t="s">
        <v>1509</v>
      </c>
    </row>
    <row r="1147" spans="1:13">
      <c r="A1147" s="26" t="str">
        <f t="shared" si="18"/>
        <v>400040002727.3</v>
      </c>
      <c r="B1147" s="26">
        <v>1142</v>
      </c>
      <c r="C1147" s="26">
        <v>4000</v>
      </c>
      <c r="D1147" s="26" t="s">
        <v>1483</v>
      </c>
      <c r="E1147" s="26">
        <f>+Hoja1!S1147</f>
        <v>4000</v>
      </c>
      <c r="G1147" s="26">
        <v>27</v>
      </c>
      <c r="H1147" s="26" t="s">
        <v>1488</v>
      </c>
      <c r="I1147" s="26" t="s">
        <v>1268</v>
      </c>
      <c r="J1147" s="26" t="s">
        <v>1269</v>
      </c>
      <c r="K1147" s="26" t="s">
        <v>1275</v>
      </c>
      <c r="L1147" s="26" t="s">
        <v>1507</v>
      </c>
      <c r="M1147" s="26" t="s">
        <v>1509</v>
      </c>
    </row>
    <row r="1148" spans="1:13">
      <c r="A1148" s="26" t="str">
        <f t="shared" si="18"/>
        <v>400040002727.3</v>
      </c>
      <c r="B1148" s="26">
        <v>1143</v>
      </c>
      <c r="C1148" s="26">
        <v>4000</v>
      </c>
      <c r="D1148" s="26" t="s">
        <v>1483</v>
      </c>
      <c r="E1148" s="26">
        <f>+Hoja1!S1148</f>
        <v>4000</v>
      </c>
      <c r="G1148" s="26">
        <v>27</v>
      </c>
      <c r="H1148" s="26" t="s">
        <v>1488</v>
      </c>
      <c r="I1148" s="26" t="s">
        <v>1268</v>
      </c>
      <c r="J1148" s="26" t="s">
        <v>1269</v>
      </c>
      <c r="K1148" s="26" t="s">
        <v>1276</v>
      </c>
      <c r="L1148" s="26" t="s">
        <v>1507</v>
      </c>
      <c r="M1148" s="26" t="s">
        <v>1509</v>
      </c>
    </row>
    <row r="1149" spans="1:13">
      <c r="A1149" s="26" t="str">
        <f t="shared" si="18"/>
        <v>4000400077.2</v>
      </c>
      <c r="B1149" s="26">
        <v>1144</v>
      </c>
      <c r="C1149" s="26">
        <v>4000</v>
      </c>
      <c r="D1149" s="26" t="s">
        <v>1483</v>
      </c>
      <c r="E1149" s="26">
        <f>+Hoja1!S1149</f>
        <v>4000</v>
      </c>
      <c r="G1149" s="26">
        <v>7</v>
      </c>
      <c r="H1149" s="26" t="s">
        <v>203</v>
      </c>
      <c r="I1149" s="26" t="s">
        <v>1277</v>
      </c>
      <c r="J1149" s="26" t="s">
        <v>1278</v>
      </c>
      <c r="K1149" s="26" t="s">
        <v>1279</v>
      </c>
      <c r="L1149" s="26" t="s">
        <v>1507</v>
      </c>
      <c r="M1149" s="26" t="s">
        <v>1509</v>
      </c>
    </row>
    <row r="1150" spans="1:13">
      <c r="A1150" s="26" t="str">
        <f t="shared" si="18"/>
        <v>4000400077.2</v>
      </c>
      <c r="B1150" s="26">
        <v>1145</v>
      </c>
      <c r="C1150" s="26">
        <v>4000</v>
      </c>
      <c r="D1150" s="26" t="s">
        <v>1483</v>
      </c>
      <c r="E1150" s="26">
        <f>+Hoja1!S1150</f>
        <v>4000</v>
      </c>
      <c r="G1150" s="26">
        <v>7</v>
      </c>
      <c r="H1150" s="26" t="s">
        <v>203</v>
      </c>
      <c r="I1150" s="26" t="s">
        <v>1277</v>
      </c>
      <c r="J1150" s="26" t="s">
        <v>1278</v>
      </c>
      <c r="K1150" s="26" t="s">
        <v>1281</v>
      </c>
      <c r="L1150" s="26" t="s">
        <v>1507</v>
      </c>
      <c r="M1150" s="26" t="s">
        <v>1509</v>
      </c>
    </row>
    <row r="1151" spans="1:13">
      <c r="A1151" s="26" t="str">
        <f t="shared" si="18"/>
        <v>4000400013n.a</v>
      </c>
      <c r="B1151" s="26">
        <v>1146</v>
      </c>
      <c r="C1151" s="26">
        <v>4000</v>
      </c>
      <c r="D1151" s="26" t="s">
        <v>1483</v>
      </c>
      <c r="E1151" s="26">
        <f>+Hoja1!S1151</f>
        <v>4000</v>
      </c>
      <c r="G1151" s="26">
        <v>13</v>
      </c>
      <c r="H1151" s="26" t="s">
        <v>71</v>
      </c>
      <c r="I1151" s="26" t="s">
        <v>1487</v>
      </c>
      <c r="J1151" s="26" t="s">
        <v>1278</v>
      </c>
      <c r="K1151" s="26" t="s">
        <v>72</v>
      </c>
      <c r="L1151" s="26" t="s">
        <v>1508</v>
      </c>
      <c r="M1151" s="26" t="s">
        <v>1509</v>
      </c>
    </row>
    <row r="1152" spans="1:13">
      <c r="A1152" s="26" t="str">
        <f t="shared" si="18"/>
        <v>4000400013n.a</v>
      </c>
      <c r="B1152" s="26">
        <v>1147</v>
      </c>
      <c r="C1152" s="26">
        <v>4000</v>
      </c>
      <c r="D1152" s="26" t="s">
        <v>1483</v>
      </c>
      <c r="E1152" s="26">
        <f>+Hoja1!S1152</f>
        <v>4000</v>
      </c>
      <c r="G1152" s="26">
        <v>13</v>
      </c>
      <c r="H1152" s="26" t="s">
        <v>71</v>
      </c>
      <c r="I1152" s="26" t="s">
        <v>1487</v>
      </c>
      <c r="J1152" s="26" t="s">
        <v>1278</v>
      </c>
      <c r="K1152" s="26" t="s">
        <v>1004</v>
      </c>
      <c r="L1152" s="26" t="s">
        <v>1508</v>
      </c>
      <c r="M1152" s="26" t="s">
        <v>1509</v>
      </c>
    </row>
    <row r="1153" spans="1:13">
      <c r="A1153" s="26" t="str">
        <f t="shared" si="18"/>
        <v>4000400013n.a</v>
      </c>
      <c r="B1153" s="26">
        <v>1148</v>
      </c>
      <c r="C1153" s="26">
        <v>4000</v>
      </c>
      <c r="D1153" s="26" t="s">
        <v>1483</v>
      </c>
      <c r="E1153" s="26">
        <f>+Hoja1!S1153</f>
        <v>4000</v>
      </c>
      <c r="G1153" s="26">
        <v>13</v>
      </c>
      <c r="H1153" s="26" t="s">
        <v>71</v>
      </c>
      <c r="I1153" s="26" t="s">
        <v>1487</v>
      </c>
      <c r="J1153" s="26" t="s">
        <v>1278</v>
      </c>
      <c r="K1153" s="26" t="s">
        <v>75</v>
      </c>
      <c r="L1153" s="26" t="s">
        <v>1508</v>
      </c>
      <c r="M1153" s="26" t="s">
        <v>1509</v>
      </c>
    </row>
    <row r="1154" spans="1:13">
      <c r="A1154" s="26" t="str">
        <f t="shared" si="18"/>
        <v>4000400013n.a</v>
      </c>
      <c r="B1154" s="26">
        <v>1149</v>
      </c>
      <c r="C1154" s="26">
        <v>4000</v>
      </c>
      <c r="D1154" s="26" t="s">
        <v>1483</v>
      </c>
      <c r="E1154" s="26">
        <f>+Hoja1!S1154</f>
        <v>4000</v>
      </c>
      <c r="G1154" s="26">
        <v>13</v>
      </c>
      <c r="H1154" s="26" t="s">
        <v>71</v>
      </c>
      <c r="I1154" s="26" t="s">
        <v>1487</v>
      </c>
      <c r="J1154" s="26" t="s">
        <v>1278</v>
      </c>
      <c r="K1154" s="26" t="s">
        <v>76</v>
      </c>
      <c r="L1154" s="26" t="s">
        <v>1508</v>
      </c>
      <c r="M1154" s="26" t="s">
        <v>1509</v>
      </c>
    </row>
    <row r="1155" spans="1:13">
      <c r="A1155" s="26" t="str">
        <f t="shared" si="18"/>
        <v>400040002020.7</v>
      </c>
      <c r="B1155" s="26">
        <v>1150</v>
      </c>
      <c r="C1155" s="26">
        <v>4000</v>
      </c>
      <c r="D1155" s="26" t="s">
        <v>1483</v>
      </c>
      <c r="E1155" s="26">
        <f>+Hoja1!S1155</f>
        <v>4000</v>
      </c>
      <c r="G1155" s="26">
        <v>20</v>
      </c>
      <c r="H1155" s="26" t="s">
        <v>283</v>
      </c>
      <c r="I1155" s="26" t="s">
        <v>1131</v>
      </c>
      <c r="J1155" s="26" t="s">
        <v>1182</v>
      </c>
      <c r="K1155" s="26" t="s">
        <v>1183</v>
      </c>
      <c r="L1155" s="26" t="s">
        <v>1507</v>
      </c>
      <c r="M1155" s="26" t="s">
        <v>1509</v>
      </c>
    </row>
    <row r="1156" spans="1:13">
      <c r="A1156" s="26" t="str">
        <f t="shared" si="18"/>
        <v>400040001818.16</v>
      </c>
      <c r="B1156" s="26">
        <v>1151</v>
      </c>
      <c r="C1156" s="26">
        <v>4000</v>
      </c>
      <c r="D1156" s="26" t="s">
        <v>1483</v>
      </c>
      <c r="E1156" s="26">
        <f>+Hoja1!S1156</f>
        <v>4000</v>
      </c>
      <c r="G1156" s="26">
        <v>18</v>
      </c>
      <c r="H1156" s="26" t="s">
        <v>78</v>
      </c>
      <c r="I1156" s="26" t="s">
        <v>1283</v>
      </c>
      <c r="J1156" s="26" t="s">
        <v>1284</v>
      </c>
      <c r="K1156" s="26" t="s">
        <v>1285</v>
      </c>
      <c r="L1156" s="26" t="s">
        <v>1508</v>
      </c>
      <c r="M1156" s="26" t="s">
        <v>1509</v>
      </c>
    </row>
    <row r="1157" spans="1:13">
      <c r="A1157" s="26" t="str">
        <f t="shared" si="18"/>
        <v>400040001818.16</v>
      </c>
      <c r="B1157" s="26">
        <v>1152</v>
      </c>
      <c r="C1157" s="26">
        <v>4000</v>
      </c>
      <c r="D1157" s="26" t="s">
        <v>1483</v>
      </c>
      <c r="E1157" s="26">
        <f>+Hoja1!S1157</f>
        <v>4000</v>
      </c>
      <c r="G1157" s="26">
        <v>18</v>
      </c>
      <c r="H1157" s="26" t="s">
        <v>78</v>
      </c>
      <c r="I1157" s="26" t="s">
        <v>1283</v>
      </c>
      <c r="J1157" s="26" t="s">
        <v>1284</v>
      </c>
      <c r="K1157" s="26" t="s">
        <v>1287</v>
      </c>
      <c r="L1157" s="26" t="s">
        <v>1508</v>
      </c>
      <c r="M1157" s="26" t="s">
        <v>1509</v>
      </c>
    </row>
    <row r="1158" spans="1:13">
      <c r="A1158" s="26" t="str">
        <f t="shared" si="18"/>
        <v>400040001818.16</v>
      </c>
      <c r="B1158" s="26">
        <v>1153</v>
      </c>
      <c r="C1158" s="26">
        <v>4000</v>
      </c>
      <c r="D1158" s="26" t="s">
        <v>1483</v>
      </c>
      <c r="E1158" s="26">
        <f>+Hoja1!S1158</f>
        <v>4000</v>
      </c>
      <c r="G1158" s="26">
        <v>18</v>
      </c>
      <c r="H1158" s="26" t="s">
        <v>78</v>
      </c>
      <c r="I1158" s="26" t="s">
        <v>1283</v>
      </c>
      <c r="J1158" s="26" t="s">
        <v>1284</v>
      </c>
      <c r="K1158" s="26" t="s">
        <v>1288</v>
      </c>
      <c r="L1158" s="26" t="s">
        <v>1508</v>
      </c>
      <c r="M1158" s="26" t="s">
        <v>1509</v>
      </c>
    </row>
    <row r="1159" spans="1:13">
      <c r="A1159" s="26" t="str">
        <f t="shared" si="18"/>
        <v>400040001818.16</v>
      </c>
      <c r="B1159" s="26">
        <v>1154</v>
      </c>
      <c r="C1159" s="26">
        <v>4000</v>
      </c>
      <c r="D1159" s="26" t="s">
        <v>1483</v>
      </c>
      <c r="E1159" s="26">
        <f>+Hoja1!S1159</f>
        <v>4000</v>
      </c>
      <c r="G1159" s="26">
        <v>18</v>
      </c>
      <c r="H1159" s="26" t="s">
        <v>78</v>
      </c>
      <c r="I1159" s="26" t="s">
        <v>1283</v>
      </c>
      <c r="J1159" s="26" t="s">
        <v>1284</v>
      </c>
      <c r="K1159" s="26" t="s">
        <v>1289</v>
      </c>
      <c r="L1159" s="26" t="s">
        <v>1508</v>
      </c>
      <c r="M1159" s="26" t="s">
        <v>1509</v>
      </c>
    </row>
    <row r="1160" spans="1:13">
      <c r="A1160" s="26" t="str">
        <f t="shared" si="18"/>
        <v>400040001818.16</v>
      </c>
      <c r="B1160" s="26">
        <v>1155</v>
      </c>
      <c r="C1160" s="26">
        <v>4000</v>
      </c>
      <c r="D1160" s="26" t="s">
        <v>1483</v>
      </c>
      <c r="E1160" s="26">
        <f>+Hoja1!S1160</f>
        <v>4000</v>
      </c>
      <c r="G1160" s="26">
        <v>18</v>
      </c>
      <c r="H1160" s="26" t="s">
        <v>78</v>
      </c>
      <c r="I1160" s="26" t="s">
        <v>1283</v>
      </c>
      <c r="J1160" s="26" t="s">
        <v>1284</v>
      </c>
      <c r="K1160" s="26" t="s">
        <v>1290</v>
      </c>
      <c r="L1160" s="26" t="s">
        <v>1508</v>
      </c>
      <c r="M1160" s="26" t="s">
        <v>1509</v>
      </c>
    </row>
    <row r="1161" spans="1:13">
      <c r="A1161" s="26" t="str">
        <f t="shared" si="18"/>
        <v>400040001818.16</v>
      </c>
      <c r="B1161" s="26">
        <v>1156</v>
      </c>
      <c r="C1161" s="26">
        <v>4000</v>
      </c>
      <c r="D1161" s="26" t="s">
        <v>1483</v>
      </c>
      <c r="E1161" s="26">
        <f>+Hoja1!S1161</f>
        <v>4000</v>
      </c>
      <c r="G1161" s="26">
        <v>18</v>
      </c>
      <c r="H1161" s="26" t="s">
        <v>78</v>
      </c>
      <c r="I1161" s="26" t="s">
        <v>1283</v>
      </c>
      <c r="J1161" s="26" t="s">
        <v>1284</v>
      </c>
      <c r="K1161" s="26" t="s">
        <v>1291</v>
      </c>
      <c r="L1161" s="26" t="s">
        <v>1508</v>
      </c>
      <c r="M1161" s="26" t="s">
        <v>1509</v>
      </c>
    </row>
    <row r="1162" spans="1:13">
      <c r="A1162" s="26" t="str">
        <f t="shared" ref="A1162:A1225" si="19">+C1162&amp;E1162&amp;G1162&amp;I1162</f>
        <v>400040001818.16</v>
      </c>
      <c r="B1162" s="26">
        <v>1157</v>
      </c>
      <c r="C1162" s="26">
        <v>4000</v>
      </c>
      <c r="D1162" s="26" t="s">
        <v>1483</v>
      </c>
      <c r="E1162" s="26">
        <f>+Hoja1!S1162</f>
        <v>4000</v>
      </c>
      <c r="G1162" s="26">
        <v>18</v>
      </c>
      <c r="H1162" s="26" t="s">
        <v>78</v>
      </c>
      <c r="I1162" s="26" t="s">
        <v>1283</v>
      </c>
      <c r="J1162" s="26" t="s">
        <v>1284</v>
      </c>
      <c r="K1162" s="26" t="s">
        <v>1292</v>
      </c>
      <c r="L1162" s="26" t="s">
        <v>1508</v>
      </c>
      <c r="M1162" s="26" t="s">
        <v>1509</v>
      </c>
    </row>
    <row r="1163" spans="1:13">
      <c r="A1163" s="26" t="str">
        <f t="shared" si="19"/>
        <v>400040001818.16</v>
      </c>
      <c r="B1163" s="26">
        <v>1158</v>
      </c>
      <c r="C1163" s="26">
        <v>4000</v>
      </c>
      <c r="D1163" s="26" t="s">
        <v>1483</v>
      </c>
      <c r="E1163" s="26">
        <f>+Hoja1!S1163</f>
        <v>4000</v>
      </c>
      <c r="G1163" s="26">
        <v>18</v>
      </c>
      <c r="H1163" s="26" t="s">
        <v>78</v>
      </c>
      <c r="I1163" s="26" t="s">
        <v>1283</v>
      </c>
      <c r="J1163" s="26" t="s">
        <v>1284</v>
      </c>
      <c r="K1163" s="26" t="s">
        <v>1293</v>
      </c>
      <c r="L1163" s="26" t="s">
        <v>1508</v>
      </c>
      <c r="M1163" s="26" t="s">
        <v>1509</v>
      </c>
    </row>
    <row r="1164" spans="1:13">
      <c r="A1164" s="26" t="str">
        <f t="shared" si="19"/>
        <v>400040001818.16</v>
      </c>
      <c r="B1164" s="26">
        <v>1159</v>
      </c>
      <c r="C1164" s="26">
        <v>4000</v>
      </c>
      <c r="D1164" s="26" t="s">
        <v>1483</v>
      </c>
      <c r="E1164" s="26">
        <f>+Hoja1!S1164</f>
        <v>4000</v>
      </c>
      <c r="G1164" s="26">
        <v>18</v>
      </c>
      <c r="H1164" s="26" t="s">
        <v>78</v>
      </c>
      <c r="I1164" s="26" t="s">
        <v>1283</v>
      </c>
      <c r="J1164" s="26" t="s">
        <v>1284</v>
      </c>
      <c r="K1164" s="26" t="s">
        <v>1294</v>
      </c>
      <c r="L1164" s="26" t="s">
        <v>1508</v>
      </c>
      <c r="M1164" s="26" t="s">
        <v>1509</v>
      </c>
    </row>
    <row r="1165" spans="1:13">
      <c r="A1165" s="26" t="str">
        <f t="shared" si="19"/>
        <v>400040002626.1</v>
      </c>
      <c r="B1165" s="26">
        <v>1160</v>
      </c>
      <c r="C1165" s="26">
        <v>4000</v>
      </c>
      <c r="D1165" s="26" t="s">
        <v>1483</v>
      </c>
      <c r="E1165" s="26">
        <f>+Hoja1!S1165</f>
        <v>4000</v>
      </c>
      <c r="G1165" s="26">
        <v>26</v>
      </c>
      <c r="H1165" s="26" t="s">
        <v>214</v>
      </c>
      <c r="I1165" s="26" t="s">
        <v>659</v>
      </c>
      <c r="J1165" s="26" t="s">
        <v>1295</v>
      </c>
      <c r="K1165" s="26" t="s">
        <v>1296</v>
      </c>
      <c r="L1165" s="26" t="s">
        <v>1506</v>
      </c>
      <c r="M1165" s="26" t="s">
        <v>1509</v>
      </c>
    </row>
    <row r="1166" spans="1:13">
      <c r="A1166" s="26" t="str">
        <f t="shared" si="19"/>
        <v>400040002626.1</v>
      </c>
      <c r="B1166" s="26">
        <v>1161</v>
      </c>
      <c r="C1166" s="26">
        <v>4000</v>
      </c>
      <c r="D1166" s="26" t="s">
        <v>1483</v>
      </c>
      <c r="E1166" s="26">
        <f>+Hoja1!S1166</f>
        <v>4000</v>
      </c>
      <c r="G1166" s="26">
        <v>26</v>
      </c>
      <c r="H1166" s="26" t="s">
        <v>214</v>
      </c>
      <c r="I1166" s="26" t="s">
        <v>659</v>
      </c>
      <c r="J1166" s="26" t="s">
        <v>1295</v>
      </c>
      <c r="K1166" s="26" t="s">
        <v>1297</v>
      </c>
      <c r="L1166" s="26" t="s">
        <v>1506</v>
      </c>
      <c r="M1166" s="26" t="s">
        <v>1509</v>
      </c>
    </row>
    <row r="1167" spans="1:13">
      <c r="A1167" s="26" t="str">
        <f t="shared" si="19"/>
        <v>400040002626.1</v>
      </c>
      <c r="B1167" s="26">
        <v>1162</v>
      </c>
      <c r="C1167" s="26">
        <v>4000</v>
      </c>
      <c r="D1167" s="26" t="s">
        <v>1483</v>
      </c>
      <c r="E1167" s="26">
        <f>+Hoja1!S1167</f>
        <v>4000</v>
      </c>
      <c r="G1167" s="26">
        <v>26</v>
      </c>
      <c r="H1167" s="26" t="s">
        <v>214</v>
      </c>
      <c r="I1167" s="26" t="s">
        <v>659</v>
      </c>
      <c r="J1167" s="26" t="s">
        <v>1295</v>
      </c>
      <c r="K1167" s="26" t="s">
        <v>1298</v>
      </c>
      <c r="L1167" s="26" t="s">
        <v>1506</v>
      </c>
      <c r="M1167" s="26" t="s">
        <v>1509</v>
      </c>
    </row>
    <row r="1168" spans="1:13">
      <c r="A1168" s="26" t="str">
        <f t="shared" si="19"/>
        <v>400041002626.1</v>
      </c>
      <c r="B1168" s="26">
        <v>1163</v>
      </c>
      <c r="C1168" s="26">
        <v>4000</v>
      </c>
      <c r="D1168" s="26" t="s">
        <v>1483</v>
      </c>
      <c r="E1168" s="26">
        <f>+Hoja1!S1168</f>
        <v>4100</v>
      </c>
      <c r="G1168" s="26">
        <v>26</v>
      </c>
      <c r="H1168" s="26" t="s">
        <v>214</v>
      </c>
      <c r="I1168" s="26" t="s">
        <v>659</v>
      </c>
      <c r="J1168" s="26" t="s">
        <v>1295</v>
      </c>
      <c r="K1168" s="26" t="s">
        <v>1299</v>
      </c>
      <c r="L1168" s="26" t="s">
        <v>1506</v>
      </c>
      <c r="M1168" s="26" t="s">
        <v>1509</v>
      </c>
    </row>
    <row r="1169" spans="1:13">
      <c r="A1169" s="26" t="str">
        <f t="shared" si="19"/>
        <v>400041002626.1</v>
      </c>
      <c r="B1169" s="26">
        <v>1164</v>
      </c>
      <c r="C1169" s="26">
        <v>4000</v>
      </c>
      <c r="D1169" s="26" t="s">
        <v>1483</v>
      </c>
      <c r="E1169" s="26">
        <f>+Hoja1!S1169</f>
        <v>4100</v>
      </c>
      <c r="G1169" s="26">
        <v>26</v>
      </c>
      <c r="H1169" s="26" t="s">
        <v>214</v>
      </c>
      <c r="I1169" s="26" t="s">
        <v>659</v>
      </c>
      <c r="J1169" s="26" t="s">
        <v>1295</v>
      </c>
      <c r="K1169" s="26" t="s">
        <v>1300</v>
      </c>
      <c r="L1169" s="26" t="s">
        <v>1506</v>
      </c>
      <c r="M1169" s="26" t="s">
        <v>1509</v>
      </c>
    </row>
    <row r="1170" spans="1:13">
      <c r="A1170" s="26" t="str">
        <f t="shared" si="19"/>
        <v>400041002626.1</v>
      </c>
      <c r="B1170" s="26">
        <v>1165</v>
      </c>
      <c r="C1170" s="26">
        <v>4000</v>
      </c>
      <c r="D1170" s="26" t="s">
        <v>1483</v>
      </c>
      <c r="E1170" s="26">
        <f>+Hoja1!S1170</f>
        <v>4100</v>
      </c>
      <c r="G1170" s="26">
        <v>26</v>
      </c>
      <c r="H1170" s="26" t="s">
        <v>214</v>
      </c>
      <c r="I1170" s="26" t="s">
        <v>659</v>
      </c>
      <c r="J1170" s="26" t="s">
        <v>1295</v>
      </c>
      <c r="K1170" s="26" t="s">
        <v>1301</v>
      </c>
      <c r="L1170" s="26" t="s">
        <v>1506</v>
      </c>
      <c r="M1170" s="26" t="s">
        <v>1509</v>
      </c>
    </row>
    <row r="1171" spans="1:13">
      <c r="A1171" s="26" t="str">
        <f t="shared" si="19"/>
        <v>400041002626.1</v>
      </c>
      <c r="B1171" s="26">
        <v>1166</v>
      </c>
      <c r="C1171" s="26">
        <v>4000</v>
      </c>
      <c r="D1171" s="26" t="s">
        <v>1483</v>
      </c>
      <c r="E1171" s="26">
        <f>+Hoja1!S1171</f>
        <v>4100</v>
      </c>
      <c r="G1171" s="26">
        <v>26</v>
      </c>
      <c r="H1171" s="26" t="s">
        <v>214</v>
      </c>
      <c r="I1171" s="26" t="s">
        <v>659</v>
      </c>
      <c r="J1171" s="26" t="s">
        <v>1295</v>
      </c>
      <c r="K1171" s="26" t="s">
        <v>1302</v>
      </c>
      <c r="L1171" s="26" t="s">
        <v>1506</v>
      </c>
      <c r="M1171" s="26" t="s">
        <v>1509</v>
      </c>
    </row>
    <row r="1172" spans="1:13">
      <c r="A1172" s="26" t="str">
        <f t="shared" si="19"/>
        <v>400041002626.1</v>
      </c>
      <c r="B1172" s="26">
        <v>1167</v>
      </c>
      <c r="C1172" s="26">
        <v>4000</v>
      </c>
      <c r="D1172" s="26" t="s">
        <v>1483</v>
      </c>
      <c r="E1172" s="26">
        <f>+Hoja1!S1172</f>
        <v>4100</v>
      </c>
      <c r="G1172" s="26">
        <v>26</v>
      </c>
      <c r="H1172" s="26" t="s">
        <v>214</v>
      </c>
      <c r="I1172" s="26" t="s">
        <v>659</v>
      </c>
      <c r="J1172" s="26" t="s">
        <v>1295</v>
      </c>
      <c r="K1172" s="26" t="s">
        <v>1303</v>
      </c>
      <c r="L1172" s="26" t="s">
        <v>1506</v>
      </c>
      <c r="M1172" s="26" t="s">
        <v>1509</v>
      </c>
    </row>
    <row r="1173" spans="1:13">
      <c r="A1173" s="26" t="str">
        <f t="shared" si="19"/>
        <v>400041002626.1</v>
      </c>
      <c r="B1173" s="26">
        <v>1168</v>
      </c>
      <c r="C1173" s="26">
        <v>4000</v>
      </c>
      <c r="D1173" s="26" t="s">
        <v>1483</v>
      </c>
      <c r="E1173" s="26">
        <f>+Hoja1!S1173</f>
        <v>4100</v>
      </c>
      <c r="G1173" s="26">
        <v>26</v>
      </c>
      <c r="H1173" s="26" t="s">
        <v>214</v>
      </c>
      <c r="I1173" s="26" t="s">
        <v>659</v>
      </c>
      <c r="J1173" s="26" t="s">
        <v>1295</v>
      </c>
      <c r="K1173" s="26" t="s">
        <v>1304</v>
      </c>
      <c r="L1173" s="26" t="s">
        <v>1506</v>
      </c>
      <c r="M1173" s="26" t="s">
        <v>1509</v>
      </c>
    </row>
    <row r="1174" spans="1:13">
      <c r="A1174" s="26" t="str">
        <f t="shared" si="19"/>
        <v>400041002626.1</v>
      </c>
      <c r="B1174" s="26">
        <v>1169</v>
      </c>
      <c r="C1174" s="26">
        <v>4000</v>
      </c>
      <c r="D1174" s="26" t="s">
        <v>1483</v>
      </c>
      <c r="E1174" s="26">
        <f>+Hoja1!S1174</f>
        <v>4100</v>
      </c>
      <c r="G1174" s="26">
        <v>26</v>
      </c>
      <c r="H1174" s="26" t="s">
        <v>214</v>
      </c>
      <c r="I1174" s="26" t="s">
        <v>659</v>
      </c>
      <c r="J1174" s="26" t="s">
        <v>1295</v>
      </c>
      <c r="K1174" s="26" t="s">
        <v>1305</v>
      </c>
      <c r="L1174" s="26" t="s">
        <v>1506</v>
      </c>
      <c r="M1174" s="26" t="s">
        <v>1509</v>
      </c>
    </row>
    <row r="1175" spans="1:13">
      <c r="A1175" s="26" t="str">
        <f t="shared" si="19"/>
        <v>400041002626.1</v>
      </c>
      <c r="B1175" s="26">
        <v>1170</v>
      </c>
      <c r="C1175" s="26">
        <v>4000</v>
      </c>
      <c r="D1175" s="26" t="s">
        <v>1483</v>
      </c>
      <c r="E1175" s="26">
        <f>+Hoja1!S1175</f>
        <v>4100</v>
      </c>
      <c r="G1175" s="26">
        <v>26</v>
      </c>
      <c r="H1175" s="26" t="s">
        <v>214</v>
      </c>
      <c r="I1175" s="26" t="s">
        <v>659</v>
      </c>
      <c r="J1175" s="26" t="s">
        <v>1295</v>
      </c>
      <c r="K1175" s="26" t="s">
        <v>1306</v>
      </c>
      <c r="L1175" s="26" t="s">
        <v>1506</v>
      </c>
      <c r="M1175" s="26" t="s">
        <v>1509</v>
      </c>
    </row>
    <row r="1176" spans="1:13">
      <c r="A1176" s="26" t="str">
        <f t="shared" si="19"/>
        <v>400041002626.3</v>
      </c>
      <c r="B1176" s="26">
        <v>1171</v>
      </c>
      <c r="C1176" s="26">
        <v>4000</v>
      </c>
      <c r="D1176" s="26" t="s">
        <v>1483</v>
      </c>
      <c r="E1176" s="26">
        <f>+Hoja1!S1176</f>
        <v>4100</v>
      </c>
      <c r="G1176" s="26">
        <v>26</v>
      </c>
      <c r="H1176" s="26" t="s">
        <v>214</v>
      </c>
      <c r="I1176" s="26" t="s">
        <v>1307</v>
      </c>
      <c r="J1176" s="26" t="s">
        <v>1308</v>
      </c>
      <c r="K1176" s="26" t="s">
        <v>1302</v>
      </c>
      <c r="L1176" s="26" t="s">
        <v>1506</v>
      </c>
      <c r="M1176" s="26" t="s">
        <v>1509</v>
      </c>
    </row>
    <row r="1177" spans="1:13">
      <c r="A1177" s="26" t="str">
        <f t="shared" si="19"/>
        <v>400041002626.3</v>
      </c>
      <c r="B1177" s="26">
        <v>1172</v>
      </c>
      <c r="C1177" s="26">
        <v>4000</v>
      </c>
      <c r="D1177" s="26" t="s">
        <v>1483</v>
      </c>
      <c r="E1177" s="26">
        <f>+Hoja1!S1177</f>
        <v>4100</v>
      </c>
      <c r="G1177" s="26">
        <v>26</v>
      </c>
      <c r="H1177" s="26" t="s">
        <v>214</v>
      </c>
      <c r="I1177" s="26" t="s">
        <v>1307</v>
      </c>
      <c r="J1177" s="26" t="s">
        <v>1308</v>
      </c>
      <c r="K1177" s="26" t="s">
        <v>1309</v>
      </c>
      <c r="L1177" s="26" t="s">
        <v>1506</v>
      </c>
      <c r="M1177" s="26" t="s">
        <v>1509</v>
      </c>
    </row>
    <row r="1178" spans="1:13">
      <c r="A1178" s="26" t="str">
        <f t="shared" si="19"/>
        <v>400041002626.3</v>
      </c>
      <c r="B1178" s="26">
        <v>1173</v>
      </c>
      <c r="C1178" s="26">
        <v>4000</v>
      </c>
      <c r="D1178" s="26" t="s">
        <v>1483</v>
      </c>
      <c r="E1178" s="26">
        <f>+Hoja1!S1178</f>
        <v>4100</v>
      </c>
      <c r="G1178" s="26">
        <v>26</v>
      </c>
      <c r="H1178" s="26" t="s">
        <v>214</v>
      </c>
      <c r="I1178" s="26" t="s">
        <v>1307</v>
      </c>
      <c r="J1178" s="26" t="s">
        <v>1308</v>
      </c>
      <c r="K1178" s="26" t="s">
        <v>1310</v>
      </c>
      <c r="L1178" s="26" t="s">
        <v>1506</v>
      </c>
      <c r="M1178" s="26" t="s">
        <v>1509</v>
      </c>
    </row>
    <row r="1179" spans="1:13">
      <c r="A1179" s="26" t="str">
        <f t="shared" si="19"/>
        <v>400041002626.3</v>
      </c>
      <c r="B1179" s="26">
        <v>1174</v>
      </c>
      <c r="C1179" s="26">
        <v>4000</v>
      </c>
      <c r="D1179" s="26" t="s">
        <v>1483</v>
      </c>
      <c r="E1179" s="26">
        <f>+Hoja1!S1179</f>
        <v>4100</v>
      </c>
      <c r="G1179" s="26">
        <v>26</v>
      </c>
      <c r="H1179" s="26" t="s">
        <v>214</v>
      </c>
      <c r="I1179" s="26" t="s">
        <v>1307</v>
      </c>
      <c r="J1179" s="26" t="s">
        <v>1308</v>
      </c>
      <c r="K1179" s="26" t="s">
        <v>1311</v>
      </c>
      <c r="L1179" s="26" t="s">
        <v>1506</v>
      </c>
      <c r="M1179" s="26" t="s">
        <v>1509</v>
      </c>
    </row>
    <row r="1180" spans="1:13">
      <c r="A1180" s="26" t="str">
        <f t="shared" si="19"/>
        <v>400041002626.3</v>
      </c>
      <c r="B1180" s="26">
        <v>1175</v>
      </c>
      <c r="C1180" s="26">
        <v>4000</v>
      </c>
      <c r="D1180" s="26" t="s">
        <v>1483</v>
      </c>
      <c r="E1180" s="26">
        <f>+Hoja1!S1180</f>
        <v>4100</v>
      </c>
      <c r="G1180" s="26">
        <v>26</v>
      </c>
      <c r="H1180" s="26" t="s">
        <v>214</v>
      </c>
      <c r="I1180" s="26" t="s">
        <v>1307</v>
      </c>
      <c r="J1180" s="26" t="s">
        <v>1308</v>
      </c>
      <c r="K1180" s="26" t="s">
        <v>1312</v>
      </c>
      <c r="L1180" s="26" t="s">
        <v>1506</v>
      </c>
      <c r="M1180" s="26" t="s">
        <v>1509</v>
      </c>
    </row>
    <row r="1181" spans="1:13">
      <c r="A1181" s="26" t="str">
        <f t="shared" si="19"/>
        <v>400041002626.3</v>
      </c>
      <c r="B1181" s="26">
        <v>1176</v>
      </c>
      <c r="C1181" s="26">
        <v>4000</v>
      </c>
      <c r="D1181" s="26" t="s">
        <v>1483</v>
      </c>
      <c r="E1181" s="26">
        <f>+Hoja1!S1181</f>
        <v>4100</v>
      </c>
      <c r="G1181" s="26">
        <v>26</v>
      </c>
      <c r="H1181" s="26" t="s">
        <v>214</v>
      </c>
      <c r="I1181" s="26" t="s">
        <v>1307</v>
      </c>
      <c r="J1181" s="26" t="s">
        <v>1308</v>
      </c>
      <c r="K1181" s="26" t="s">
        <v>1313</v>
      </c>
      <c r="L1181" s="26" t="s">
        <v>1506</v>
      </c>
      <c r="M1181" s="26" t="s">
        <v>1509</v>
      </c>
    </row>
    <row r="1182" spans="1:13">
      <c r="A1182" s="26" t="str">
        <f t="shared" si="19"/>
        <v>400041002626.3</v>
      </c>
      <c r="B1182" s="26">
        <v>1177</v>
      </c>
      <c r="C1182" s="26">
        <v>4000</v>
      </c>
      <c r="D1182" s="26" t="s">
        <v>1483</v>
      </c>
      <c r="E1182" s="26">
        <f>+Hoja1!S1182</f>
        <v>4100</v>
      </c>
      <c r="G1182" s="26">
        <v>26</v>
      </c>
      <c r="H1182" s="26" t="s">
        <v>214</v>
      </c>
      <c r="I1182" s="26" t="s">
        <v>1307</v>
      </c>
      <c r="J1182" s="26" t="s">
        <v>1308</v>
      </c>
      <c r="K1182" s="26" t="s">
        <v>1314</v>
      </c>
      <c r="L1182" s="26" t="s">
        <v>1506</v>
      </c>
      <c r="M1182" s="26" t="s">
        <v>1509</v>
      </c>
    </row>
    <row r="1183" spans="1:13">
      <c r="A1183" s="26" t="str">
        <f t="shared" si="19"/>
        <v>400041002626.3</v>
      </c>
      <c r="B1183" s="26">
        <v>1178</v>
      </c>
      <c r="C1183" s="26">
        <v>4000</v>
      </c>
      <c r="D1183" s="26" t="s">
        <v>1483</v>
      </c>
      <c r="E1183" s="26">
        <f>+Hoja1!S1183</f>
        <v>4100</v>
      </c>
      <c r="G1183" s="26">
        <v>26</v>
      </c>
      <c r="H1183" s="26" t="s">
        <v>214</v>
      </c>
      <c r="I1183" s="26" t="s">
        <v>1307</v>
      </c>
      <c r="J1183" s="26" t="s">
        <v>1308</v>
      </c>
      <c r="K1183" s="26" t="s">
        <v>1315</v>
      </c>
      <c r="L1183" s="26" t="s">
        <v>1506</v>
      </c>
      <c r="M1183" s="26" t="s">
        <v>1509</v>
      </c>
    </row>
    <row r="1184" spans="1:13">
      <c r="A1184" s="26" t="str">
        <f t="shared" si="19"/>
        <v>400041002626.3</v>
      </c>
      <c r="B1184" s="26">
        <v>1179</v>
      </c>
      <c r="C1184" s="26">
        <v>4000</v>
      </c>
      <c r="D1184" s="26" t="s">
        <v>1483</v>
      </c>
      <c r="E1184" s="26">
        <f>+Hoja1!S1184</f>
        <v>4100</v>
      </c>
      <c r="G1184" s="26">
        <v>26</v>
      </c>
      <c r="H1184" s="26" t="s">
        <v>214</v>
      </c>
      <c r="I1184" s="26" t="s">
        <v>1307</v>
      </c>
      <c r="J1184" s="26" t="s">
        <v>1308</v>
      </c>
      <c r="K1184" s="26" t="s">
        <v>1294</v>
      </c>
      <c r="L1184" s="26" t="s">
        <v>1506</v>
      </c>
      <c r="M1184" s="26" t="s">
        <v>1509</v>
      </c>
    </row>
    <row r="1185" spans="1:13">
      <c r="A1185" s="26" t="str">
        <f t="shared" si="19"/>
        <v>400041003131.1</v>
      </c>
      <c r="B1185" s="26">
        <v>1180</v>
      </c>
      <c r="C1185" s="26">
        <v>4000</v>
      </c>
      <c r="D1185" s="26" t="s">
        <v>1483</v>
      </c>
      <c r="E1185" s="26">
        <f>+Hoja1!S1185</f>
        <v>4100</v>
      </c>
      <c r="G1185" s="26">
        <v>31</v>
      </c>
      <c r="H1185" s="26" t="s">
        <v>1317</v>
      </c>
      <c r="I1185" s="26" t="s">
        <v>1316</v>
      </c>
      <c r="J1185" s="26" t="s">
        <v>1318</v>
      </c>
      <c r="K1185" s="26" t="s">
        <v>1319</v>
      </c>
      <c r="L1185" s="26" t="s">
        <v>1507</v>
      </c>
      <c r="M1185" s="26" t="s">
        <v>1509</v>
      </c>
    </row>
    <row r="1186" spans="1:13">
      <c r="A1186" s="26" t="str">
        <f t="shared" si="19"/>
        <v>400041003131.1</v>
      </c>
      <c r="B1186" s="26">
        <v>1181</v>
      </c>
      <c r="C1186" s="26">
        <v>4000</v>
      </c>
      <c r="D1186" s="26" t="s">
        <v>1483</v>
      </c>
      <c r="E1186" s="26">
        <f>+Hoja1!S1186</f>
        <v>4100</v>
      </c>
      <c r="G1186" s="26">
        <v>31</v>
      </c>
      <c r="H1186" s="26" t="s">
        <v>1317</v>
      </c>
      <c r="I1186" s="26" t="s">
        <v>1316</v>
      </c>
      <c r="J1186" s="26" t="s">
        <v>1318</v>
      </c>
      <c r="K1186" s="26" t="s">
        <v>1214</v>
      </c>
      <c r="L1186" s="26" t="s">
        <v>1507</v>
      </c>
      <c r="M1186" s="26" t="s">
        <v>1509</v>
      </c>
    </row>
    <row r="1187" spans="1:13">
      <c r="A1187" s="26" t="str">
        <f t="shared" si="19"/>
        <v>400041003131.1</v>
      </c>
      <c r="B1187" s="26">
        <v>1182</v>
      </c>
      <c r="C1187" s="26">
        <v>4000</v>
      </c>
      <c r="D1187" s="26" t="s">
        <v>1483</v>
      </c>
      <c r="E1187" s="26">
        <f>+Hoja1!S1187</f>
        <v>4100</v>
      </c>
      <c r="G1187" s="26">
        <v>31</v>
      </c>
      <c r="H1187" s="26" t="s">
        <v>1317</v>
      </c>
      <c r="I1187" s="26" t="s">
        <v>1316</v>
      </c>
      <c r="J1187" s="26" t="s">
        <v>1318</v>
      </c>
      <c r="K1187" s="26" t="s">
        <v>1320</v>
      </c>
      <c r="L1187" s="26" t="s">
        <v>1507</v>
      </c>
      <c r="M1187" s="26" t="s">
        <v>1509</v>
      </c>
    </row>
    <row r="1188" spans="1:13">
      <c r="A1188" s="26" t="str">
        <f t="shared" si="19"/>
        <v>400041003131.2</v>
      </c>
      <c r="B1188" s="26">
        <v>1183</v>
      </c>
      <c r="C1188" s="26">
        <v>4000</v>
      </c>
      <c r="D1188" s="26" t="s">
        <v>1483</v>
      </c>
      <c r="E1188" s="26">
        <f>+Hoja1!S1188</f>
        <v>4100</v>
      </c>
      <c r="G1188" s="26">
        <v>31</v>
      </c>
      <c r="H1188" s="26" t="s">
        <v>1317</v>
      </c>
      <c r="I1188" s="26" t="s">
        <v>1321</v>
      </c>
      <c r="J1188" s="26" t="s">
        <v>1322</v>
      </c>
      <c r="K1188" s="26" t="s">
        <v>1323</v>
      </c>
      <c r="L1188" s="26" t="s">
        <v>1507</v>
      </c>
      <c r="M1188" s="26" t="s">
        <v>1509</v>
      </c>
    </row>
    <row r="1189" spans="1:13">
      <c r="A1189" s="26" t="str">
        <f t="shared" si="19"/>
        <v>400041003131.2</v>
      </c>
      <c r="B1189" s="26">
        <v>1184</v>
      </c>
      <c r="C1189" s="26">
        <v>4000</v>
      </c>
      <c r="D1189" s="26" t="s">
        <v>1483</v>
      </c>
      <c r="E1189" s="26">
        <f>+Hoja1!S1189</f>
        <v>4100</v>
      </c>
      <c r="G1189" s="26">
        <v>31</v>
      </c>
      <c r="H1189" s="26" t="s">
        <v>1317</v>
      </c>
      <c r="I1189" s="26" t="s">
        <v>1321</v>
      </c>
      <c r="J1189" s="26" t="s">
        <v>1322</v>
      </c>
      <c r="K1189" s="26" t="s">
        <v>1324</v>
      </c>
      <c r="L1189" s="26" t="s">
        <v>1507</v>
      </c>
      <c r="M1189" s="26" t="s">
        <v>1509</v>
      </c>
    </row>
    <row r="1190" spans="1:13">
      <c r="A1190" s="26" t="str">
        <f t="shared" si="19"/>
        <v>400041003131.2</v>
      </c>
      <c r="B1190" s="26">
        <v>1185</v>
      </c>
      <c r="C1190" s="26">
        <v>4000</v>
      </c>
      <c r="D1190" s="26" t="s">
        <v>1483</v>
      </c>
      <c r="E1190" s="26">
        <f>+Hoja1!S1190</f>
        <v>4100</v>
      </c>
      <c r="G1190" s="26">
        <v>31</v>
      </c>
      <c r="H1190" s="26" t="s">
        <v>1317</v>
      </c>
      <c r="I1190" s="26" t="s">
        <v>1321</v>
      </c>
      <c r="J1190" s="26" t="s">
        <v>1322</v>
      </c>
      <c r="K1190" s="26" t="s">
        <v>1325</v>
      </c>
      <c r="L1190" s="26" t="s">
        <v>1507</v>
      </c>
      <c r="M1190" s="26" t="s">
        <v>1509</v>
      </c>
    </row>
    <row r="1191" spans="1:13">
      <c r="A1191" s="26" t="str">
        <f t="shared" si="19"/>
        <v>400041003131.2</v>
      </c>
      <c r="B1191" s="26">
        <v>1186</v>
      </c>
      <c r="C1191" s="26">
        <v>4000</v>
      </c>
      <c r="D1191" s="26" t="s">
        <v>1483</v>
      </c>
      <c r="E1191" s="26">
        <f>+Hoja1!S1191</f>
        <v>4100</v>
      </c>
      <c r="G1191" s="26">
        <v>31</v>
      </c>
      <c r="H1191" s="26" t="s">
        <v>1317</v>
      </c>
      <c r="I1191" s="26" t="s">
        <v>1321</v>
      </c>
      <c r="J1191" s="26" t="s">
        <v>1322</v>
      </c>
      <c r="K1191" s="26" t="s">
        <v>1326</v>
      </c>
      <c r="L1191" s="26" t="s">
        <v>1507</v>
      </c>
      <c r="M1191" s="26" t="s">
        <v>1509</v>
      </c>
    </row>
    <row r="1192" spans="1:13">
      <c r="A1192" s="26" t="str">
        <f t="shared" si="19"/>
        <v>400041003131.2</v>
      </c>
      <c r="B1192" s="26">
        <v>1187</v>
      </c>
      <c r="C1192" s="26">
        <v>4000</v>
      </c>
      <c r="D1192" s="26" t="s">
        <v>1483</v>
      </c>
      <c r="E1192" s="26">
        <f>+Hoja1!S1192</f>
        <v>4100</v>
      </c>
      <c r="G1192" s="26">
        <v>31</v>
      </c>
      <c r="H1192" s="26" t="s">
        <v>1317</v>
      </c>
      <c r="I1192" s="26" t="s">
        <v>1321</v>
      </c>
      <c r="J1192" s="26" t="s">
        <v>1322</v>
      </c>
      <c r="K1192" s="26" t="s">
        <v>1327</v>
      </c>
      <c r="L1192" s="26" t="s">
        <v>1507</v>
      </c>
      <c r="M1192" s="26" t="s">
        <v>1509</v>
      </c>
    </row>
    <row r="1193" spans="1:13">
      <c r="A1193" s="26" t="str">
        <f t="shared" si="19"/>
        <v>400041003131.2</v>
      </c>
      <c r="B1193" s="26">
        <v>1188</v>
      </c>
      <c r="C1193" s="26">
        <v>4000</v>
      </c>
      <c r="D1193" s="26" t="s">
        <v>1483</v>
      </c>
      <c r="E1193" s="26">
        <f>+Hoja1!S1193</f>
        <v>4100</v>
      </c>
      <c r="G1193" s="26">
        <v>31</v>
      </c>
      <c r="H1193" s="26" t="s">
        <v>1317</v>
      </c>
      <c r="I1193" s="26" t="s">
        <v>1321</v>
      </c>
      <c r="J1193" s="26" t="s">
        <v>1322</v>
      </c>
      <c r="K1193" s="26" t="s">
        <v>1328</v>
      </c>
      <c r="L1193" s="26" t="s">
        <v>1507</v>
      </c>
      <c r="M1193" s="26" t="s">
        <v>1509</v>
      </c>
    </row>
    <row r="1194" spans="1:13">
      <c r="A1194" s="26" t="str">
        <f t="shared" si="19"/>
        <v>400041003131.2</v>
      </c>
      <c r="B1194" s="26">
        <v>1189</v>
      </c>
      <c r="C1194" s="26">
        <v>4000</v>
      </c>
      <c r="D1194" s="26" t="s">
        <v>1483</v>
      </c>
      <c r="E1194" s="26">
        <f>+Hoja1!S1194</f>
        <v>4100</v>
      </c>
      <c r="G1194" s="26">
        <v>31</v>
      </c>
      <c r="H1194" s="26" t="s">
        <v>1317</v>
      </c>
      <c r="I1194" s="26" t="s">
        <v>1321</v>
      </c>
      <c r="J1194" s="26" t="s">
        <v>1322</v>
      </c>
      <c r="K1194" s="26" t="s">
        <v>1329</v>
      </c>
      <c r="L1194" s="26" t="s">
        <v>1507</v>
      </c>
      <c r="M1194" s="26" t="s">
        <v>1509</v>
      </c>
    </row>
    <row r="1195" spans="1:13">
      <c r="A1195" s="26" t="str">
        <f t="shared" si="19"/>
        <v>400041003131.5</v>
      </c>
      <c r="B1195" s="26">
        <v>1190</v>
      </c>
      <c r="C1195" s="26">
        <v>4000</v>
      </c>
      <c r="D1195" s="26" t="s">
        <v>1483</v>
      </c>
      <c r="E1195" s="26">
        <f>+Hoja1!S1195</f>
        <v>4100</v>
      </c>
      <c r="G1195" s="26">
        <v>31</v>
      </c>
      <c r="H1195" s="26" t="s">
        <v>1317</v>
      </c>
      <c r="I1195" s="26" t="s">
        <v>1330</v>
      </c>
      <c r="J1195" s="26" t="s">
        <v>1331</v>
      </c>
      <c r="K1195" s="26" t="s">
        <v>1332</v>
      </c>
      <c r="L1195" s="26" t="s">
        <v>1507</v>
      </c>
      <c r="M1195" s="26" t="s">
        <v>1509</v>
      </c>
    </row>
    <row r="1196" spans="1:13">
      <c r="A1196" s="26" t="str">
        <f t="shared" si="19"/>
        <v>400041003131.5</v>
      </c>
      <c r="B1196" s="26">
        <v>1191</v>
      </c>
      <c r="C1196" s="26">
        <v>4000</v>
      </c>
      <c r="D1196" s="26" t="s">
        <v>1483</v>
      </c>
      <c r="E1196" s="26">
        <f>+Hoja1!S1196</f>
        <v>4100</v>
      </c>
      <c r="G1196" s="26">
        <v>31</v>
      </c>
      <c r="H1196" s="26" t="s">
        <v>1317</v>
      </c>
      <c r="I1196" s="26" t="s">
        <v>1330</v>
      </c>
      <c r="J1196" s="26" t="s">
        <v>1331</v>
      </c>
      <c r="K1196" s="26" t="s">
        <v>1333</v>
      </c>
      <c r="L1196" s="26" t="s">
        <v>1507</v>
      </c>
      <c r="M1196" s="26" t="s">
        <v>1509</v>
      </c>
    </row>
    <row r="1197" spans="1:13">
      <c r="A1197" s="26" t="str">
        <f t="shared" si="19"/>
        <v>400041003131.5</v>
      </c>
      <c r="B1197" s="26">
        <v>1192</v>
      </c>
      <c r="C1197" s="26">
        <v>4000</v>
      </c>
      <c r="D1197" s="26" t="s">
        <v>1483</v>
      </c>
      <c r="E1197" s="26">
        <f>+Hoja1!S1197</f>
        <v>4100</v>
      </c>
      <c r="G1197" s="26">
        <v>31</v>
      </c>
      <c r="H1197" s="26" t="s">
        <v>1317</v>
      </c>
      <c r="I1197" s="26" t="s">
        <v>1330</v>
      </c>
      <c r="J1197" s="26" t="s">
        <v>1331</v>
      </c>
      <c r="K1197" s="26" t="s">
        <v>468</v>
      </c>
      <c r="L1197" s="26" t="s">
        <v>1507</v>
      </c>
      <c r="M1197" s="26" t="s">
        <v>1509</v>
      </c>
    </row>
    <row r="1198" spans="1:13">
      <c r="A1198" s="26" t="str">
        <f t="shared" si="19"/>
        <v>400041003131.5</v>
      </c>
      <c r="B1198" s="26">
        <v>1193</v>
      </c>
      <c r="C1198" s="26">
        <v>4000</v>
      </c>
      <c r="D1198" s="26" t="s">
        <v>1483</v>
      </c>
      <c r="E1198" s="26">
        <f>+Hoja1!S1198</f>
        <v>4100</v>
      </c>
      <c r="G1198" s="26">
        <v>31</v>
      </c>
      <c r="H1198" s="26" t="s">
        <v>1317</v>
      </c>
      <c r="I1198" s="26" t="s">
        <v>1330</v>
      </c>
      <c r="J1198" s="26" t="s">
        <v>1331</v>
      </c>
      <c r="K1198" s="26" t="s">
        <v>1334</v>
      </c>
      <c r="L1198" s="26" t="s">
        <v>1507</v>
      </c>
      <c r="M1198" s="26" t="s">
        <v>1509</v>
      </c>
    </row>
    <row r="1199" spans="1:13">
      <c r="A1199" s="26" t="str">
        <f t="shared" si="19"/>
        <v>400041003131.5</v>
      </c>
      <c r="B1199" s="26">
        <v>1194</v>
      </c>
      <c r="C1199" s="26">
        <v>4000</v>
      </c>
      <c r="D1199" s="26" t="s">
        <v>1483</v>
      </c>
      <c r="E1199" s="26">
        <f>+Hoja1!S1199</f>
        <v>4100</v>
      </c>
      <c r="G1199" s="26">
        <v>31</v>
      </c>
      <c r="H1199" s="26" t="s">
        <v>1317</v>
      </c>
      <c r="I1199" s="26" t="s">
        <v>1330</v>
      </c>
      <c r="J1199" s="26" t="s">
        <v>1331</v>
      </c>
      <c r="K1199" s="26" t="s">
        <v>1335</v>
      </c>
      <c r="L1199" s="26" t="s">
        <v>1507</v>
      </c>
      <c r="M1199" s="26" t="s">
        <v>1509</v>
      </c>
    </row>
    <row r="1200" spans="1:13">
      <c r="A1200" s="26" t="str">
        <f t="shared" si="19"/>
        <v>400041003131.5</v>
      </c>
      <c r="B1200" s="26">
        <v>1195</v>
      </c>
      <c r="C1200" s="26">
        <v>4000</v>
      </c>
      <c r="D1200" s="26" t="s">
        <v>1483</v>
      </c>
      <c r="E1200" s="26">
        <f>+Hoja1!S1200</f>
        <v>4100</v>
      </c>
      <c r="G1200" s="26">
        <v>31</v>
      </c>
      <c r="H1200" s="26" t="s">
        <v>1317</v>
      </c>
      <c r="I1200" s="26" t="s">
        <v>1330</v>
      </c>
      <c r="J1200" s="26" t="s">
        <v>1331</v>
      </c>
      <c r="K1200" s="26" t="s">
        <v>1336</v>
      </c>
      <c r="L1200" s="26" t="s">
        <v>1507</v>
      </c>
      <c r="M1200" s="26" t="s">
        <v>1509</v>
      </c>
    </row>
    <row r="1201" spans="1:13">
      <c r="A1201" s="26" t="str">
        <f t="shared" si="19"/>
        <v>400041003131.5</v>
      </c>
      <c r="B1201" s="26">
        <v>1196</v>
      </c>
      <c r="C1201" s="26">
        <v>4000</v>
      </c>
      <c r="D1201" s="26" t="s">
        <v>1483</v>
      </c>
      <c r="E1201" s="26">
        <f>+Hoja1!S1201</f>
        <v>4100</v>
      </c>
      <c r="G1201" s="26">
        <v>31</v>
      </c>
      <c r="H1201" s="26" t="s">
        <v>1317</v>
      </c>
      <c r="I1201" s="26" t="s">
        <v>1330</v>
      </c>
      <c r="J1201" s="26" t="s">
        <v>1331</v>
      </c>
      <c r="K1201" s="26" t="s">
        <v>1337</v>
      </c>
      <c r="L1201" s="26" t="s">
        <v>1507</v>
      </c>
      <c r="M1201" s="26" t="s">
        <v>1509</v>
      </c>
    </row>
    <row r="1202" spans="1:13">
      <c r="A1202" s="26" t="str">
        <f t="shared" si="19"/>
        <v>400041003131.5</v>
      </c>
      <c r="B1202" s="26">
        <v>1197</v>
      </c>
      <c r="C1202" s="26">
        <v>4000</v>
      </c>
      <c r="D1202" s="26" t="s">
        <v>1483</v>
      </c>
      <c r="E1202" s="26">
        <f>+Hoja1!S1202</f>
        <v>4100</v>
      </c>
      <c r="G1202" s="26">
        <v>31</v>
      </c>
      <c r="H1202" s="26" t="s">
        <v>1317</v>
      </c>
      <c r="I1202" s="26" t="s">
        <v>1330</v>
      </c>
      <c r="J1202" s="26" t="s">
        <v>1331</v>
      </c>
      <c r="K1202" s="26" t="s">
        <v>1338</v>
      </c>
      <c r="L1202" s="26" t="s">
        <v>1507</v>
      </c>
      <c r="M1202" s="26" t="s">
        <v>1509</v>
      </c>
    </row>
    <row r="1203" spans="1:13">
      <c r="A1203" s="26" t="str">
        <f t="shared" si="19"/>
        <v>400041003131.5</v>
      </c>
      <c r="B1203" s="26">
        <v>1198</v>
      </c>
      <c r="C1203" s="26">
        <v>4000</v>
      </c>
      <c r="D1203" s="26" t="s">
        <v>1483</v>
      </c>
      <c r="E1203" s="26">
        <f>+Hoja1!S1203</f>
        <v>4100</v>
      </c>
      <c r="G1203" s="26">
        <v>31</v>
      </c>
      <c r="H1203" s="26" t="s">
        <v>1317</v>
      </c>
      <c r="I1203" s="26" t="s">
        <v>1330</v>
      </c>
      <c r="J1203" s="26" t="s">
        <v>1331</v>
      </c>
      <c r="K1203" s="26" t="s">
        <v>1337</v>
      </c>
      <c r="L1203" s="26" t="s">
        <v>1507</v>
      </c>
      <c r="M1203" s="26" t="s">
        <v>1509</v>
      </c>
    </row>
    <row r="1204" spans="1:13">
      <c r="A1204" s="26" t="str">
        <f t="shared" si="19"/>
        <v>4000410013n.a</v>
      </c>
      <c r="B1204" s="26">
        <v>1199</v>
      </c>
      <c r="C1204" s="26">
        <v>4000</v>
      </c>
      <c r="D1204" s="26" t="s">
        <v>1483</v>
      </c>
      <c r="E1204" s="26">
        <f>+Hoja1!S1204</f>
        <v>4100</v>
      </c>
      <c r="G1204" s="26">
        <v>13</v>
      </c>
      <c r="H1204" s="26" t="s">
        <v>71</v>
      </c>
      <c r="I1204" s="26" t="s">
        <v>1487</v>
      </c>
      <c r="J1204" s="26" t="s">
        <v>1331</v>
      </c>
      <c r="K1204" s="26" t="s">
        <v>72</v>
      </c>
      <c r="L1204" s="26" t="s">
        <v>1506</v>
      </c>
      <c r="M1204" s="26" t="s">
        <v>1509</v>
      </c>
    </row>
    <row r="1205" spans="1:13">
      <c r="A1205" s="26" t="str">
        <f t="shared" si="19"/>
        <v>4000410013n.a</v>
      </c>
      <c r="B1205" s="26">
        <v>1200</v>
      </c>
      <c r="C1205" s="26">
        <v>4000</v>
      </c>
      <c r="D1205" s="26" t="s">
        <v>1483</v>
      </c>
      <c r="E1205" s="26">
        <f>+Hoja1!S1205</f>
        <v>4100</v>
      </c>
      <c r="G1205" s="26">
        <v>13</v>
      </c>
      <c r="H1205" s="26" t="s">
        <v>71</v>
      </c>
      <c r="I1205" s="26" t="s">
        <v>1487</v>
      </c>
      <c r="J1205" s="26" t="s">
        <v>1331</v>
      </c>
      <c r="K1205" s="26" t="s">
        <v>1004</v>
      </c>
      <c r="L1205" s="26" t="s">
        <v>1506</v>
      </c>
      <c r="M1205" s="26" t="s">
        <v>1509</v>
      </c>
    </row>
    <row r="1206" spans="1:13">
      <c r="A1206" s="26" t="str">
        <f t="shared" si="19"/>
        <v>4000410013n.a</v>
      </c>
      <c r="B1206" s="26">
        <v>1201</v>
      </c>
      <c r="C1206" s="26">
        <v>4000</v>
      </c>
      <c r="D1206" s="26" t="s">
        <v>1483</v>
      </c>
      <c r="E1206" s="26">
        <f>+Hoja1!S1206</f>
        <v>4100</v>
      </c>
      <c r="G1206" s="26">
        <v>13</v>
      </c>
      <c r="H1206" s="26" t="s">
        <v>71</v>
      </c>
      <c r="I1206" s="26" t="s">
        <v>1487</v>
      </c>
      <c r="J1206" s="26" t="s">
        <v>1331</v>
      </c>
      <c r="K1206" s="26" t="s">
        <v>75</v>
      </c>
      <c r="L1206" s="26" t="s">
        <v>1506</v>
      </c>
      <c r="M1206" s="26" t="s">
        <v>1509</v>
      </c>
    </row>
    <row r="1207" spans="1:13">
      <c r="A1207" s="26" t="str">
        <f t="shared" si="19"/>
        <v>4000410013n.a</v>
      </c>
      <c r="B1207" s="26">
        <v>1202</v>
      </c>
      <c r="C1207" s="26">
        <v>4000</v>
      </c>
      <c r="D1207" s="26" t="s">
        <v>1483</v>
      </c>
      <c r="E1207" s="26">
        <f>+Hoja1!S1207</f>
        <v>4100</v>
      </c>
      <c r="G1207" s="26">
        <v>13</v>
      </c>
      <c r="H1207" s="26" t="s">
        <v>71</v>
      </c>
      <c r="I1207" s="26" t="s">
        <v>1487</v>
      </c>
      <c r="J1207" s="26" t="s">
        <v>1331</v>
      </c>
      <c r="K1207" s="26" t="s">
        <v>1340</v>
      </c>
      <c r="L1207" s="26" t="s">
        <v>1506</v>
      </c>
      <c r="M1207" s="26" t="s">
        <v>1509</v>
      </c>
    </row>
    <row r="1208" spans="1:13">
      <c r="A1208" s="26" t="str">
        <f t="shared" si="19"/>
        <v>400041001818.9</v>
      </c>
      <c r="B1208" s="26">
        <v>1203</v>
      </c>
      <c r="C1208" s="26">
        <v>4000</v>
      </c>
      <c r="D1208" s="26" t="s">
        <v>1483</v>
      </c>
      <c r="E1208" s="26">
        <f>+Hoja1!S1208</f>
        <v>4100</v>
      </c>
      <c r="G1208" s="26">
        <v>18</v>
      </c>
      <c r="H1208" s="26" t="s">
        <v>78</v>
      </c>
      <c r="I1208" s="26" t="s">
        <v>1341</v>
      </c>
      <c r="J1208" s="26" t="s">
        <v>1342</v>
      </c>
      <c r="K1208" s="26" t="s">
        <v>1343</v>
      </c>
      <c r="L1208" s="26" t="s">
        <v>1508</v>
      </c>
      <c r="M1208" s="26" t="s">
        <v>1509</v>
      </c>
    </row>
    <row r="1209" spans="1:13">
      <c r="A1209" s="26" t="str">
        <f t="shared" si="19"/>
        <v>400041001818.9</v>
      </c>
      <c r="B1209" s="26">
        <v>1204</v>
      </c>
      <c r="C1209" s="26">
        <v>4000</v>
      </c>
      <c r="D1209" s="26" t="s">
        <v>1483</v>
      </c>
      <c r="E1209" s="26">
        <f>+Hoja1!S1209</f>
        <v>4100</v>
      </c>
      <c r="G1209" s="26">
        <v>18</v>
      </c>
      <c r="H1209" s="26" t="s">
        <v>78</v>
      </c>
      <c r="I1209" s="26" t="s">
        <v>1341</v>
      </c>
      <c r="J1209" s="26" t="s">
        <v>1342</v>
      </c>
      <c r="K1209" s="26" t="s">
        <v>1345</v>
      </c>
      <c r="L1209" s="26" t="s">
        <v>1508</v>
      </c>
      <c r="M1209" s="26" t="s">
        <v>1509</v>
      </c>
    </row>
    <row r="1210" spans="1:13">
      <c r="A1210" s="26" t="str">
        <f t="shared" si="19"/>
        <v>400041001818.9</v>
      </c>
      <c r="B1210" s="26">
        <v>1205</v>
      </c>
      <c r="C1210" s="26">
        <v>4000</v>
      </c>
      <c r="D1210" s="26" t="s">
        <v>1483</v>
      </c>
      <c r="E1210" s="26">
        <f>+Hoja1!S1210</f>
        <v>4100</v>
      </c>
      <c r="G1210" s="26">
        <v>18</v>
      </c>
      <c r="H1210" s="26" t="s">
        <v>78</v>
      </c>
      <c r="I1210" s="26" t="s">
        <v>1341</v>
      </c>
      <c r="J1210" s="26" t="s">
        <v>1342</v>
      </c>
      <c r="K1210" s="26" t="s">
        <v>1346</v>
      </c>
      <c r="L1210" s="26" t="s">
        <v>1508</v>
      </c>
      <c r="M1210" s="26" t="s">
        <v>1509</v>
      </c>
    </row>
    <row r="1211" spans="1:13">
      <c r="A1211" s="26" t="str">
        <f t="shared" si="19"/>
        <v>400041001818.9</v>
      </c>
      <c r="B1211" s="26">
        <v>1206</v>
      </c>
      <c r="C1211" s="26">
        <v>4000</v>
      </c>
      <c r="D1211" s="26" t="s">
        <v>1483</v>
      </c>
      <c r="E1211" s="26">
        <f>+Hoja1!S1211</f>
        <v>4100</v>
      </c>
      <c r="G1211" s="26">
        <v>18</v>
      </c>
      <c r="H1211" s="26" t="s">
        <v>78</v>
      </c>
      <c r="I1211" s="26" t="s">
        <v>1341</v>
      </c>
      <c r="J1211" s="26" t="s">
        <v>1342</v>
      </c>
      <c r="K1211" s="26" t="s">
        <v>1347</v>
      </c>
      <c r="L1211" s="26" t="s">
        <v>1508</v>
      </c>
      <c r="M1211" s="26" t="s">
        <v>1509</v>
      </c>
    </row>
    <row r="1212" spans="1:13">
      <c r="A1212" s="26" t="str">
        <f t="shared" si="19"/>
        <v>400041001818.9</v>
      </c>
      <c r="B1212" s="26">
        <v>1207</v>
      </c>
      <c r="C1212" s="26">
        <v>4000</v>
      </c>
      <c r="D1212" s="26" t="s">
        <v>1483</v>
      </c>
      <c r="E1212" s="26">
        <f>+Hoja1!S1212</f>
        <v>4100</v>
      </c>
      <c r="G1212" s="26">
        <v>18</v>
      </c>
      <c r="H1212" s="26" t="s">
        <v>78</v>
      </c>
      <c r="I1212" s="26" t="s">
        <v>1341</v>
      </c>
      <c r="J1212" s="26" t="s">
        <v>1342</v>
      </c>
      <c r="K1212" s="26" t="s">
        <v>1348</v>
      </c>
      <c r="L1212" s="26" t="s">
        <v>1508</v>
      </c>
      <c r="M1212" s="26" t="s">
        <v>1509</v>
      </c>
    </row>
    <row r="1213" spans="1:13">
      <c r="A1213" s="26" t="str">
        <f t="shared" si="19"/>
        <v>4000410020n.a</v>
      </c>
      <c r="B1213" s="26">
        <v>1208</v>
      </c>
      <c r="C1213" s="26">
        <v>4000</v>
      </c>
      <c r="D1213" s="26" t="s">
        <v>1483</v>
      </c>
      <c r="E1213" s="26">
        <f>+Hoja1!S1213</f>
        <v>4100</v>
      </c>
      <c r="G1213" s="26">
        <v>20</v>
      </c>
      <c r="H1213" s="26" t="s">
        <v>283</v>
      </c>
      <c r="I1213" s="26" t="s">
        <v>1487</v>
      </c>
      <c r="J1213" s="26" t="s">
        <v>1182</v>
      </c>
      <c r="K1213" s="26" t="s">
        <v>1183</v>
      </c>
      <c r="L1213" s="26" t="s">
        <v>1507</v>
      </c>
      <c r="M1213" s="26" t="s">
        <v>1509</v>
      </c>
    </row>
    <row r="1214" spans="1:13">
      <c r="A1214" s="26" t="str">
        <f t="shared" si="19"/>
        <v>400041003131.3</v>
      </c>
      <c r="B1214" s="26">
        <v>1209</v>
      </c>
      <c r="C1214" s="26">
        <v>4000</v>
      </c>
      <c r="D1214" s="26" t="s">
        <v>1483</v>
      </c>
      <c r="E1214" s="26">
        <f>+Hoja1!S1214</f>
        <v>4100</v>
      </c>
      <c r="G1214" s="26">
        <v>31</v>
      </c>
      <c r="H1214" s="26" t="s">
        <v>1317</v>
      </c>
      <c r="I1214" s="26" t="s">
        <v>1349</v>
      </c>
      <c r="J1214" s="26" t="s">
        <v>1350</v>
      </c>
      <c r="K1214" s="26" t="s">
        <v>1351</v>
      </c>
      <c r="L1214" s="26" t="s">
        <v>1507</v>
      </c>
      <c r="M1214" s="26" t="s">
        <v>1509</v>
      </c>
    </row>
    <row r="1215" spans="1:13">
      <c r="A1215" s="26" t="str">
        <f t="shared" si="19"/>
        <v>400041003131.3</v>
      </c>
      <c r="B1215" s="26">
        <v>1210</v>
      </c>
      <c r="C1215" s="26">
        <v>4000</v>
      </c>
      <c r="D1215" s="26" t="s">
        <v>1483</v>
      </c>
      <c r="E1215" s="26">
        <f>+Hoja1!S1215</f>
        <v>4100</v>
      </c>
      <c r="G1215" s="26">
        <v>31</v>
      </c>
      <c r="H1215" s="26" t="s">
        <v>1317</v>
      </c>
      <c r="I1215" s="26" t="s">
        <v>1349</v>
      </c>
      <c r="J1215" s="26" t="s">
        <v>1350</v>
      </c>
      <c r="K1215" s="26" t="s">
        <v>1352</v>
      </c>
      <c r="L1215" s="26" t="s">
        <v>1507</v>
      </c>
      <c r="M1215" s="26" t="s">
        <v>1509</v>
      </c>
    </row>
    <row r="1216" spans="1:13">
      <c r="A1216" s="26" t="str">
        <f t="shared" si="19"/>
        <v>400041003131.3</v>
      </c>
      <c r="B1216" s="26">
        <v>1211</v>
      </c>
      <c r="C1216" s="26">
        <v>4000</v>
      </c>
      <c r="D1216" s="26" t="s">
        <v>1483</v>
      </c>
      <c r="E1216" s="26">
        <f>+Hoja1!S1216</f>
        <v>4100</v>
      </c>
      <c r="G1216" s="26">
        <v>31</v>
      </c>
      <c r="H1216" s="26" t="s">
        <v>1317</v>
      </c>
      <c r="I1216" s="26" t="s">
        <v>1349</v>
      </c>
      <c r="J1216" s="26" t="s">
        <v>1350</v>
      </c>
      <c r="K1216" s="26" t="s">
        <v>1353</v>
      </c>
      <c r="L1216" s="26" t="s">
        <v>1507</v>
      </c>
      <c r="M1216" s="26" t="s">
        <v>1509</v>
      </c>
    </row>
    <row r="1217" spans="1:13">
      <c r="A1217" s="26" t="str">
        <f t="shared" si="19"/>
        <v>400041003131.3</v>
      </c>
      <c r="B1217" s="26">
        <v>1212</v>
      </c>
      <c r="C1217" s="26">
        <v>4000</v>
      </c>
      <c r="D1217" s="26" t="s">
        <v>1483</v>
      </c>
      <c r="E1217" s="26">
        <f>+Hoja1!S1217</f>
        <v>4100</v>
      </c>
      <c r="G1217" s="26">
        <v>31</v>
      </c>
      <c r="H1217" s="26" t="s">
        <v>1317</v>
      </c>
      <c r="I1217" s="26" t="s">
        <v>1349</v>
      </c>
      <c r="J1217" s="26" t="s">
        <v>1350</v>
      </c>
      <c r="K1217" s="26" t="s">
        <v>1354</v>
      </c>
      <c r="L1217" s="26" t="s">
        <v>1507</v>
      </c>
      <c r="M1217" s="26" t="s">
        <v>1509</v>
      </c>
    </row>
    <row r="1218" spans="1:13">
      <c r="A1218" s="26" t="str">
        <f t="shared" si="19"/>
        <v>400041003131.3</v>
      </c>
      <c r="B1218" s="26">
        <v>1213</v>
      </c>
      <c r="C1218" s="26">
        <v>4000</v>
      </c>
      <c r="D1218" s="26" t="s">
        <v>1483</v>
      </c>
      <c r="E1218" s="26">
        <f>+Hoja1!S1218</f>
        <v>4100</v>
      </c>
      <c r="G1218" s="26">
        <v>31</v>
      </c>
      <c r="H1218" s="26" t="s">
        <v>1317</v>
      </c>
      <c r="I1218" s="26" t="s">
        <v>1349</v>
      </c>
      <c r="J1218" s="26" t="s">
        <v>1350</v>
      </c>
      <c r="K1218" s="26" t="s">
        <v>1355</v>
      </c>
      <c r="L1218" s="26" t="s">
        <v>1507</v>
      </c>
      <c r="M1218" s="26" t="s">
        <v>1509</v>
      </c>
    </row>
    <row r="1219" spans="1:13">
      <c r="A1219" s="26" t="str">
        <f t="shared" si="19"/>
        <v>400041003131.4</v>
      </c>
      <c r="B1219" s="26">
        <v>1214</v>
      </c>
      <c r="C1219" s="26">
        <v>4000</v>
      </c>
      <c r="D1219" s="26" t="s">
        <v>1483</v>
      </c>
      <c r="E1219" s="26">
        <f>+Hoja1!S1219</f>
        <v>4100</v>
      </c>
      <c r="G1219" s="26">
        <v>31</v>
      </c>
      <c r="H1219" s="26" t="s">
        <v>1317</v>
      </c>
      <c r="I1219" s="26" t="s">
        <v>1356</v>
      </c>
      <c r="J1219" s="26" t="s">
        <v>1357</v>
      </c>
      <c r="K1219" s="26" t="s">
        <v>1358</v>
      </c>
      <c r="L1219" s="26" t="s">
        <v>1507</v>
      </c>
      <c r="M1219" s="26" t="s">
        <v>1509</v>
      </c>
    </row>
    <row r="1220" spans="1:13">
      <c r="A1220" s="26" t="str">
        <f t="shared" si="19"/>
        <v>400041003131.4</v>
      </c>
      <c r="B1220" s="26">
        <v>1215</v>
      </c>
      <c r="C1220" s="26">
        <v>4000</v>
      </c>
      <c r="D1220" s="26" t="s">
        <v>1483</v>
      </c>
      <c r="E1220" s="26">
        <f>+Hoja1!S1220</f>
        <v>4100</v>
      </c>
      <c r="G1220" s="26">
        <v>31</v>
      </c>
      <c r="H1220" s="26" t="s">
        <v>1317</v>
      </c>
      <c r="I1220" s="26" t="s">
        <v>1356</v>
      </c>
      <c r="J1220" s="26" t="s">
        <v>1357</v>
      </c>
      <c r="K1220" s="26" t="s">
        <v>1360</v>
      </c>
      <c r="L1220" s="26" t="s">
        <v>1507</v>
      </c>
      <c r="M1220" s="26" t="s">
        <v>1509</v>
      </c>
    </row>
    <row r="1221" spans="1:13">
      <c r="A1221" s="26" t="str">
        <f t="shared" si="19"/>
        <v>400041003131.4</v>
      </c>
      <c r="B1221" s="26">
        <v>1216</v>
      </c>
      <c r="C1221" s="26">
        <v>4000</v>
      </c>
      <c r="D1221" s="26" t="s">
        <v>1483</v>
      </c>
      <c r="E1221" s="26">
        <f>+Hoja1!S1221</f>
        <v>4100</v>
      </c>
      <c r="G1221" s="26">
        <v>31</v>
      </c>
      <c r="H1221" s="26" t="s">
        <v>1317</v>
      </c>
      <c r="I1221" s="26" t="s">
        <v>1356</v>
      </c>
      <c r="J1221" s="26" t="s">
        <v>1357</v>
      </c>
      <c r="K1221" s="26" t="s">
        <v>1361</v>
      </c>
      <c r="L1221" s="26" t="s">
        <v>1507</v>
      </c>
      <c r="M1221" s="26" t="s">
        <v>1509</v>
      </c>
    </row>
    <row r="1222" spans="1:13">
      <c r="A1222" s="26" t="str">
        <f t="shared" si="19"/>
        <v>400041003131.4</v>
      </c>
      <c r="B1222" s="26">
        <v>1217</v>
      </c>
      <c r="C1222" s="26">
        <v>4000</v>
      </c>
      <c r="D1222" s="26" t="s">
        <v>1483</v>
      </c>
      <c r="E1222" s="26">
        <f>+Hoja1!S1222</f>
        <v>4100</v>
      </c>
      <c r="G1222" s="26">
        <v>31</v>
      </c>
      <c r="H1222" s="26" t="s">
        <v>1317</v>
      </c>
      <c r="I1222" s="26" t="s">
        <v>1356</v>
      </c>
      <c r="J1222" s="26" t="s">
        <v>1357</v>
      </c>
      <c r="K1222" s="26" t="s">
        <v>1362</v>
      </c>
      <c r="L1222" s="26" t="s">
        <v>1507</v>
      </c>
      <c r="M1222" s="26" t="s">
        <v>1509</v>
      </c>
    </row>
    <row r="1223" spans="1:13">
      <c r="A1223" s="26" t="str">
        <f t="shared" si="19"/>
        <v>400042003131.4</v>
      </c>
      <c r="B1223" s="26">
        <v>1218</v>
      </c>
      <c r="C1223" s="26">
        <v>4000</v>
      </c>
      <c r="D1223" s="26" t="s">
        <v>1483</v>
      </c>
      <c r="E1223" s="26">
        <f>+Hoja1!S1223</f>
        <v>4200</v>
      </c>
      <c r="G1223" s="26">
        <v>31</v>
      </c>
      <c r="H1223" s="26" t="s">
        <v>1317</v>
      </c>
      <c r="I1223" s="26" t="s">
        <v>1356</v>
      </c>
      <c r="J1223" s="26" t="s">
        <v>1357</v>
      </c>
      <c r="K1223" s="26" t="s">
        <v>1363</v>
      </c>
      <c r="L1223" s="26" t="s">
        <v>1507</v>
      </c>
      <c r="M1223" s="26" t="s">
        <v>1509</v>
      </c>
    </row>
    <row r="1224" spans="1:13">
      <c r="A1224" s="26" t="str">
        <f t="shared" si="19"/>
        <v>400042003131.4</v>
      </c>
      <c r="B1224" s="26">
        <v>1219</v>
      </c>
      <c r="C1224" s="26">
        <v>4000</v>
      </c>
      <c r="D1224" s="26" t="s">
        <v>1483</v>
      </c>
      <c r="E1224" s="26">
        <f>+Hoja1!S1224</f>
        <v>4200</v>
      </c>
      <c r="G1224" s="26">
        <v>31</v>
      </c>
      <c r="H1224" s="26" t="s">
        <v>1317</v>
      </c>
      <c r="I1224" s="26" t="s">
        <v>1356</v>
      </c>
      <c r="J1224" s="26" t="s">
        <v>1357</v>
      </c>
      <c r="K1224" s="26" t="s">
        <v>1364</v>
      </c>
      <c r="L1224" s="26" t="s">
        <v>1507</v>
      </c>
      <c r="M1224" s="26" t="s">
        <v>1509</v>
      </c>
    </row>
    <row r="1225" spans="1:13">
      <c r="A1225" s="26" t="str">
        <f t="shared" si="19"/>
        <v>400042003131.6</v>
      </c>
      <c r="B1225" s="26">
        <v>1220</v>
      </c>
      <c r="C1225" s="26">
        <v>4000</v>
      </c>
      <c r="D1225" s="26" t="s">
        <v>1483</v>
      </c>
      <c r="E1225" s="26">
        <f>+Hoja1!S1225</f>
        <v>4200</v>
      </c>
      <c r="G1225" s="26">
        <v>31</v>
      </c>
      <c r="H1225" s="26" t="s">
        <v>1317</v>
      </c>
      <c r="I1225" s="26" t="s">
        <v>1365</v>
      </c>
      <c r="J1225" s="26" t="s">
        <v>1366</v>
      </c>
      <c r="K1225" s="26" t="s">
        <v>1367</v>
      </c>
      <c r="L1225" s="26" t="s">
        <v>1507</v>
      </c>
      <c r="M1225" s="26" t="s">
        <v>1509</v>
      </c>
    </row>
    <row r="1226" spans="1:13">
      <c r="A1226" s="26" t="str">
        <f t="shared" ref="A1226:A1289" si="20">+C1226&amp;E1226&amp;G1226&amp;I1226</f>
        <v>400042003131.6</v>
      </c>
      <c r="B1226" s="26">
        <v>1221</v>
      </c>
      <c r="C1226" s="26">
        <v>4000</v>
      </c>
      <c r="D1226" s="26" t="s">
        <v>1483</v>
      </c>
      <c r="E1226" s="26">
        <f>+Hoja1!S1226</f>
        <v>4200</v>
      </c>
      <c r="G1226" s="26">
        <v>31</v>
      </c>
      <c r="H1226" s="26" t="s">
        <v>1317</v>
      </c>
      <c r="I1226" s="26" t="s">
        <v>1365</v>
      </c>
      <c r="J1226" s="26" t="s">
        <v>1366</v>
      </c>
      <c r="K1226" s="26" t="s">
        <v>1369</v>
      </c>
      <c r="L1226" s="26" t="s">
        <v>1507</v>
      </c>
      <c r="M1226" s="26" t="s">
        <v>1509</v>
      </c>
    </row>
    <row r="1227" spans="1:13">
      <c r="A1227" s="26" t="str">
        <f t="shared" si="20"/>
        <v>400042003131.6</v>
      </c>
      <c r="B1227" s="26">
        <v>1222</v>
      </c>
      <c r="C1227" s="26">
        <v>4000</v>
      </c>
      <c r="D1227" s="26" t="s">
        <v>1483</v>
      </c>
      <c r="E1227" s="26">
        <f>+Hoja1!S1227</f>
        <v>4200</v>
      </c>
      <c r="G1227" s="26">
        <v>31</v>
      </c>
      <c r="H1227" s="26" t="s">
        <v>1317</v>
      </c>
      <c r="I1227" s="26" t="s">
        <v>1365</v>
      </c>
      <c r="J1227" s="26" t="s">
        <v>1366</v>
      </c>
      <c r="K1227" s="26" t="s">
        <v>1370</v>
      </c>
      <c r="L1227" s="26" t="s">
        <v>1507</v>
      </c>
      <c r="M1227" s="26" t="s">
        <v>1509</v>
      </c>
    </row>
    <row r="1228" spans="1:13">
      <c r="A1228" s="26" t="str">
        <f t="shared" si="20"/>
        <v>400042003131.6</v>
      </c>
      <c r="B1228" s="26">
        <v>1223</v>
      </c>
      <c r="C1228" s="26">
        <v>4000</v>
      </c>
      <c r="D1228" s="26" t="s">
        <v>1483</v>
      </c>
      <c r="E1228" s="26">
        <f>+Hoja1!S1228</f>
        <v>4200</v>
      </c>
      <c r="G1228" s="26">
        <v>31</v>
      </c>
      <c r="H1228" s="26" t="s">
        <v>1317</v>
      </c>
      <c r="I1228" s="26" t="s">
        <v>1365</v>
      </c>
      <c r="J1228" s="26" t="s">
        <v>1366</v>
      </c>
      <c r="K1228" s="26" t="s">
        <v>1371</v>
      </c>
      <c r="L1228" s="26" t="s">
        <v>1507</v>
      </c>
      <c r="M1228" s="26" t="s">
        <v>1509</v>
      </c>
    </row>
    <row r="1229" spans="1:13">
      <c r="A1229" s="26" t="str">
        <f t="shared" si="20"/>
        <v>400042003131.6</v>
      </c>
      <c r="B1229" s="26">
        <v>1224</v>
      </c>
      <c r="C1229" s="26">
        <v>4000</v>
      </c>
      <c r="D1229" s="26" t="s">
        <v>1483</v>
      </c>
      <c r="E1229" s="26">
        <f>+Hoja1!S1229</f>
        <v>4200</v>
      </c>
      <c r="G1229" s="26">
        <v>31</v>
      </c>
      <c r="H1229" s="26" t="s">
        <v>1317</v>
      </c>
      <c r="I1229" s="26" t="s">
        <v>1365</v>
      </c>
      <c r="J1229" s="26" t="s">
        <v>1366</v>
      </c>
      <c r="K1229" s="26" t="s">
        <v>1372</v>
      </c>
      <c r="L1229" s="26" t="s">
        <v>1507</v>
      </c>
      <c r="M1229" s="26" t="s">
        <v>1509</v>
      </c>
    </row>
    <row r="1230" spans="1:13">
      <c r="A1230" s="26" t="str">
        <f t="shared" si="20"/>
        <v>400042003131.6</v>
      </c>
      <c r="B1230" s="26">
        <v>1225</v>
      </c>
      <c r="C1230" s="26">
        <v>4000</v>
      </c>
      <c r="D1230" s="26" t="s">
        <v>1483</v>
      </c>
      <c r="E1230" s="26">
        <f>+Hoja1!S1230</f>
        <v>4200</v>
      </c>
      <c r="G1230" s="26">
        <v>31</v>
      </c>
      <c r="H1230" s="26" t="s">
        <v>1317</v>
      </c>
      <c r="I1230" s="26" t="s">
        <v>1365</v>
      </c>
      <c r="J1230" s="26" t="s">
        <v>1366</v>
      </c>
      <c r="K1230" s="26" t="s">
        <v>1373</v>
      </c>
      <c r="L1230" s="26" t="s">
        <v>1507</v>
      </c>
      <c r="M1230" s="26" t="s">
        <v>1509</v>
      </c>
    </row>
    <row r="1231" spans="1:13">
      <c r="A1231" s="26" t="str">
        <f t="shared" si="20"/>
        <v>400042003131.6</v>
      </c>
      <c r="B1231" s="26">
        <v>1226</v>
      </c>
      <c r="C1231" s="26">
        <v>4000</v>
      </c>
      <c r="D1231" s="26" t="s">
        <v>1483</v>
      </c>
      <c r="E1231" s="26">
        <f>+Hoja1!S1231</f>
        <v>4200</v>
      </c>
      <c r="G1231" s="26">
        <v>31</v>
      </c>
      <c r="H1231" s="26" t="s">
        <v>1317</v>
      </c>
      <c r="I1231" s="26" t="s">
        <v>1365</v>
      </c>
      <c r="J1231" s="26" t="s">
        <v>1366</v>
      </c>
      <c r="K1231" s="26" t="s">
        <v>1600</v>
      </c>
      <c r="L1231" s="26" t="s">
        <v>1507</v>
      </c>
      <c r="M1231" s="26" t="s">
        <v>1509</v>
      </c>
    </row>
    <row r="1232" spans="1:13">
      <c r="A1232" s="26" t="str">
        <f t="shared" si="20"/>
        <v>400042003131.6</v>
      </c>
      <c r="B1232" s="26">
        <v>1227</v>
      </c>
      <c r="C1232" s="26">
        <v>4000</v>
      </c>
      <c r="D1232" s="26" t="s">
        <v>1483</v>
      </c>
      <c r="E1232" s="26">
        <f>+Hoja1!S1232</f>
        <v>4200</v>
      </c>
      <c r="G1232" s="26">
        <v>31</v>
      </c>
      <c r="H1232" s="26" t="s">
        <v>1317</v>
      </c>
      <c r="I1232" s="26" t="s">
        <v>1365</v>
      </c>
      <c r="J1232" s="26" t="s">
        <v>1366</v>
      </c>
      <c r="K1232" s="26" t="s">
        <v>1375</v>
      </c>
      <c r="L1232" s="26" t="s">
        <v>1507</v>
      </c>
      <c r="M1232" s="26" t="s">
        <v>1509</v>
      </c>
    </row>
    <row r="1233" spans="1:13">
      <c r="A1233" s="26" t="str">
        <f t="shared" si="20"/>
        <v>400042003131.6</v>
      </c>
      <c r="B1233" s="26">
        <v>1228</v>
      </c>
      <c r="C1233" s="26">
        <v>4000</v>
      </c>
      <c r="D1233" s="26" t="s">
        <v>1483</v>
      </c>
      <c r="E1233" s="26">
        <f>+Hoja1!S1233</f>
        <v>4200</v>
      </c>
      <c r="G1233" s="26">
        <v>31</v>
      </c>
      <c r="H1233" s="26" t="s">
        <v>1317</v>
      </c>
      <c r="I1233" s="26" t="s">
        <v>1365</v>
      </c>
      <c r="J1233" s="26" t="s">
        <v>1366</v>
      </c>
      <c r="K1233" s="26" t="s">
        <v>1601</v>
      </c>
      <c r="L1233" s="26" t="s">
        <v>1507</v>
      </c>
      <c r="M1233" s="26" t="s">
        <v>1509</v>
      </c>
    </row>
    <row r="1234" spans="1:13">
      <c r="A1234" s="26" t="str">
        <f t="shared" si="20"/>
        <v>400042003131.6</v>
      </c>
      <c r="B1234" s="26">
        <v>1229</v>
      </c>
      <c r="C1234" s="26">
        <v>4000</v>
      </c>
      <c r="D1234" s="26" t="s">
        <v>1483</v>
      </c>
      <c r="E1234" s="26">
        <f>+Hoja1!S1234</f>
        <v>4200</v>
      </c>
      <c r="G1234" s="26">
        <v>31</v>
      </c>
      <c r="H1234" s="26" t="s">
        <v>1317</v>
      </c>
      <c r="I1234" s="26" t="s">
        <v>1365</v>
      </c>
      <c r="J1234" s="26" t="s">
        <v>1366</v>
      </c>
      <c r="K1234" s="26" t="s">
        <v>1377</v>
      </c>
      <c r="L1234" s="26" t="s">
        <v>1507</v>
      </c>
      <c r="M1234" s="26" t="s">
        <v>1509</v>
      </c>
    </row>
    <row r="1235" spans="1:13">
      <c r="A1235" s="26" t="str">
        <f t="shared" si="20"/>
        <v>400042003131.7</v>
      </c>
      <c r="B1235" s="26">
        <v>1230</v>
      </c>
      <c r="C1235" s="26">
        <v>4000</v>
      </c>
      <c r="D1235" s="26" t="s">
        <v>1483</v>
      </c>
      <c r="E1235" s="26">
        <f>+Hoja1!S1235</f>
        <v>4200</v>
      </c>
      <c r="G1235" s="26">
        <v>31</v>
      </c>
      <c r="H1235" s="26" t="s">
        <v>1317</v>
      </c>
      <c r="I1235" s="26" t="s">
        <v>1378</v>
      </c>
      <c r="J1235" s="26" t="s">
        <v>1379</v>
      </c>
      <c r="K1235" s="26" t="s">
        <v>1380</v>
      </c>
      <c r="L1235" s="26" t="s">
        <v>1507</v>
      </c>
      <c r="M1235" s="26" t="s">
        <v>1509</v>
      </c>
    </row>
    <row r="1236" spans="1:13">
      <c r="A1236" s="26" t="str">
        <f t="shared" si="20"/>
        <v>400042003131.7</v>
      </c>
      <c r="B1236" s="26">
        <v>1231</v>
      </c>
      <c r="C1236" s="26">
        <v>4000</v>
      </c>
      <c r="D1236" s="26" t="s">
        <v>1483</v>
      </c>
      <c r="E1236" s="26">
        <f>+Hoja1!S1236</f>
        <v>4200</v>
      </c>
      <c r="G1236" s="26">
        <v>31</v>
      </c>
      <c r="H1236" s="26" t="s">
        <v>1317</v>
      </c>
      <c r="I1236" s="26" t="s">
        <v>1378</v>
      </c>
      <c r="J1236" s="26" t="s">
        <v>1379</v>
      </c>
      <c r="K1236" s="26" t="s">
        <v>1381</v>
      </c>
      <c r="L1236" s="26" t="s">
        <v>1507</v>
      </c>
      <c r="M1236" s="26" t="s">
        <v>1509</v>
      </c>
    </row>
    <row r="1237" spans="1:13">
      <c r="A1237" s="26" t="str">
        <f t="shared" si="20"/>
        <v>400042003131.7</v>
      </c>
      <c r="B1237" s="26">
        <v>1232</v>
      </c>
      <c r="C1237" s="26">
        <v>4000</v>
      </c>
      <c r="D1237" s="26" t="s">
        <v>1483</v>
      </c>
      <c r="E1237" s="26">
        <f>+Hoja1!S1237</f>
        <v>4200</v>
      </c>
      <c r="G1237" s="26">
        <v>31</v>
      </c>
      <c r="H1237" s="26" t="s">
        <v>1317</v>
      </c>
      <c r="I1237" s="26" t="s">
        <v>1378</v>
      </c>
      <c r="J1237" s="26" t="s">
        <v>1379</v>
      </c>
      <c r="K1237" s="26" t="s">
        <v>1382</v>
      </c>
      <c r="L1237" s="26" t="s">
        <v>1507</v>
      </c>
      <c r="M1237" s="26" t="s">
        <v>1509</v>
      </c>
    </row>
    <row r="1238" spans="1:13">
      <c r="A1238" s="26" t="str">
        <f t="shared" si="20"/>
        <v>400042003131.7</v>
      </c>
      <c r="B1238" s="26">
        <v>1233</v>
      </c>
      <c r="C1238" s="26">
        <v>4000</v>
      </c>
      <c r="D1238" s="26" t="s">
        <v>1483</v>
      </c>
      <c r="E1238" s="26">
        <f>+Hoja1!S1238</f>
        <v>4200</v>
      </c>
      <c r="G1238" s="26">
        <v>31</v>
      </c>
      <c r="H1238" s="26" t="s">
        <v>1317</v>
      </c>
      <c r="I1238" s="26" t="s">
        <v>1378</v>
      </c>
      <c r="J1238" s="26" t="s">
        <v>1379</v>
      </c>
      <c r="K1238" s="26" t="s">
        <v>1383</v>
      </c>
      <c r="L1238" s="26" t="s">
        <v>1507</v>
      </c>
      <c r="M1238" s="26" t="s">
        <v>1509</v>
      </c>
    </row>
    <row r="1239" spans="1:13">
      <c r="A1239" s="26" t="str">
        <f t="shared" si="20"/>
        <v>400042003131.8</v>
      </c>
      <c r="B1239" s="26">
        <v>1234</v>
      </c>
      <c r="C1239" s="26">
        <v>4000</v>
      </c>
      <c r="D1239" s="26" t="s">
        <v>1483</v>
      </c>
      <c r="E1239" s="26">
        <f>+Hoja1!S1239</f>
        <v>4200</v>
      </c>
      <c r="G1239" s="26">
        <v>31</v>
      </c>
      <c r="H1239" s="26" t="s">
        <v>1317</v>
      </c>
      <c r="I1239" s="26" t="s">
        <v>1384</v>
      </c>
      <c r="J1239" s="26" t="s">
        <v>1385</v>
      </c>
      <c r="K1239" s="26" t="s">
        <v>1602</v>
      </c>
      <c r="L1239" s="26" t="s">
        <v>1507</v>
      </c>
      <c r="M1239" s="26" t="s">
        <v>1509</v>
      </c>
    </row>
    <row r="1240" spans="1:13">
      <c r="A1240" s="26" t="str">
        <f t="shared" si="20"/>
        <v>400042003131.8</v>
      </c>
      <c r="B1240" s="26">
        <v>1235</v>
      </c>
      <c r="C1240" s="26">
        <v>4000</v>
      </c>
      <c r="D1240" s="26" t="s">
        <v>1483</v>
      </c>
      <c r="E1240" s="26">
        <f>+Hoja1!S1240</f>
        <v>4200</v>
      </c>
      <c r="G1240" s="26">
        <v>31</v>
      </c>
      <c r="H1240" s="26" t="s">
        <v>1317</v>
      </c>
      <c r="I1240" s="26" t="s">
        <v>1384</v>
      </c>
      <c r="J1240" s="26" t="s">
        <v>1385</v>
      </c>
      <c r="K1240" s="26" t="s">
        <v>1387</v>
      </c>
      <c r="L1240" s="26" t="s">
        <v>1507</v>
      </c>
      <c r="M1240" s="26" t="s">
        <v>1509</v>
      </c>
    </row>
    <row r="1241" spans="1:13">
      <c r="A1241" s="26" t="str">
        <f t="shared" si="20"/>
        <v>400042003131.8</v>
      </c>
      <c r="B1241" s="26">
        <v>1236</v>
      </c>
      <c r="C1241" s="26">
        <v>4000</v>
      </c>
      <c r="D1241" s="26" t="s">
        <v>1483</v>
      </c>
      <c r="E1241" s="26">
        <f>+Hoja1!S1241</f>
        <v>4200</v>
      </c>
      <c r="G1241" s="26">
        <v>31</v>
      </c>
      <c r="H1241" s="26" t="s">
        <v>1317</v>
      </c>
      <c r="I1241" s="26" t="s">
        <v>1384</v>
      </c>
      <c r="J1241" s="26" t="s">
        <v>1385</v>
      </c>
      <c r="K1241" s="26" t="s">
        <v>1388</v>
      </c>
      <c r="L1241" s="26" t="s">
        <v>1507</v>
      </c>
      <c r="M1241" s="26" t="s">
        <v>1509</v>
      </c>
    </row>
    <row r="1242" spans="1:13">
      <c r="A1242" s="26" t="str">
        <f t="shared" si="20"/>
        <v>400042003131.8</v>
      </c>
      <c r="B1242" s="26">
        <v>1237</v>
      </c>
      <c r="C1242" s="26">
        <v>4000</v>
      </c>
      <c r="D1242" s="26" t="s">
        <v>1483</v>
      </c>
      <c r="E1242" s="26">
        <f>+Hoja1!S1242</f>
        <v>4200</v>
      </c>
      <c r="G1242" s="26">
        <v>31</v>
      </c>
      <c r="H1242" s="26" t="s">
        <v>1317</v>
      </c>
      <c r="I1242" s="26" t="s">
        <v>1384</v>
      </c>
      <c r="J1242" s="26" t="s">
        <v>1385</v>
      </c>
      <c r="K1242" s="26" t="s">
        <v>1389</v>
      </c>
      <c r="L1242" s="26" t="s">
        <v>1507</v>
      </c>
      <c r="M1242" s="26" t="s">
        <v>1509</v>
      </c>
    </row>
    <row r="1243" spans="1:13">
      <c r="A1243" s="26" t="str">
        <f t="shared" si="20"/>
        <v>400042003131.8</v>
      </c>
      <c r="B1243" s="26">
        <v>1238</v>
      </c>
      <c r="C1243" s="26">
        <v>4000</v>
      </c>
      <c r="D1243" s="26" t="s">
        <v>1483</v>
      </c>
      <c r="E1243" s="26">
        <f>+Hoja1!S1243</f>
        <v>4200</v>
      </c>
      <c r="G1243" s="26">
        <v>31</v>
      </c>
      <c r="H1243" s="26" t="s">
        <v>1317</v>
      </c>
      <c r="I1243" s="26" t="s">
        <v>1384</v>
      </c>
      <c r="J1243" s="26" t="s">
        <v>1385</v>
      </c>
      <c r="K1243" s="26" t="s">
        <v>1372</v>
      </c>
      <c r="L1243" s="26" t="s">
        <v>1507</v>
      </c>
      <c r="M1243" s="26" t="s">
        <v>1509</v>
      </c>
    </row>
    <row r="1244" spans="1:13">
      <c r="A1244" s="26" t="str">
        <f t="shared" si="20"/>
        <v>400042003131.8</v>
      </c>
      <c r="B1244" s="26">
        <v>1239</v>
      </c>
      <c r="C1244" s="26">
        <v>4000</v>
      </c>
      <c r="D1244" s="26" t="s">
        <v>1483</v>
      </c>
      <c r="E1244" s="26">
        <f>+Hoja1!S1244</f>
        <v>4200</v>
      </c>
      <c r="G1244" s="26">
        <v>31</v>
      </c>
      <c r="H1244" s="26" t="s">
        <v>1317</v>
      </c>
      <c r="I1244" s="26" t="s">
        <v>1384</v>
      </c>
      <c r="J1244" s="26" t="s">
        <v>1385</v>
      </c>
      <c r="K1244" s="26" t="s">
        <v>1373</v>
      </c>
      <c r="L1244" s="26" t="s">
        <v>1507</v>
      </c>
      <c r="M1244" s="26" t="s">
        <v>1509</v>
      </c>
    </row>
    <row r="1245" spans="1:13">
      <c r="A1245" s="26" t="str">
        <f t="shared" si="20"/>
        <v>400042003131.8</v>
      </c>
      <c r="B1245" s="26">
        <v>1240</v>
      </c>
      <c r="C1245" s="26">
        <v>4000</v>
      </c>
      <c r="D1245" s="26" t="s">
        <v>1483</v>
      </c>
      <c r="E1245" s="26">
        <f>+Hoja1!S1245</f>
        <v>4200</v>
      </c>
      <c r="G1245" s="26">
        <v>31</v>
      </c>
      <c r="H1245" s="26" t="s">
        <v>1317</v>
      </c>
      <c r="I1245" s="26" t="s">
        <v>1384</v>
      </c>
      <c r="J1245" s="26" t="s">
        <v>1385</v>
      </c>
      <c r="K1245" s="26" t="s">
        <v>1390</v>
      </c>
      <c r="L1245" s="26" t="s">
        <v>1507</v>
      </c>
      <c r="M1245" s="26" t="s">
        <v>1509</v>
      </c>
    </row>
    <row r="1246" spans="1:13">
      <c r="A1246" s="26" t="str">
        <f t="shared" si="20"/>
        <v>400042003131.8</v>
      </c>
      <c r="B1246" s="26">
        <v>1241</v>
      </c>
      <c r="C1246" s="26">
        <v>4000</v>
      </c>
      <c r="D1246" s="26" t="s">
        <v>1483</v>
      </c>
      <c r="E1246" s="26">
        <f>+Hoja1!S1246</f>
        <v>4200</v>
      </c>
      <c r="G1246" s="26">
        <v>31</v>
      </c>
      <c r="H1246" s="26" t="s">
        <v>1317</v>
      </c>
      <c r="I1246" s="26" t="s">
        <v>1384</v>
      </c>
      <c r="J1246" s="26" t="s">
        <v>1385</v>
      </c>
      <c r="K1246" s="26" t="s">
        <v>1375</v>
      </c>
      <c r="L1246" s="26" t="s">
        <v>1507</v>
      </c>
      <c r="M1246" s="26" t="s">
        <v>1509</v>
      </c>
    </row>
    <row r="1247" spans="1:13">
      <c r="A1247" s="26" t="str">
        <f t="shared" si="20"/>
        <v>400042003131.8</v>
      </c>
      <c r="B1247" s="26">
        <v>1242</v>
      </c>
      <c r="C1247" s="26">
        <v>4000</v>
      </c>
      <c r="D1247" s="26" t="s">
        <v>1483</v>
      </c>
      <c r="E1247" s="26">
        <f>+Hoja1!S1247</f>
        <v>4200</v>
      </c>
      <c r="G1247" s="26">
        <v>31</v>
      </c>
      <c r="H1247" s="26" t="s">
        <v>1317</v>
      </c>
      <c r="I1247" s="26" t="s">
        <v>1384</v>
      </c>
      <c r="J1247" s="26" t="s">
        <v>1385</v>
      </c>
      <c r="K1247" s="26" t="s">
        <v>1391</v>
      </c>
      <c r="L1247" s="26" t="s">
        <v>1507</v>
      </c>
      <c r="M1247" s="26" t="s">
        <v>1509</v>
      </c>
    </row>
    <row r="1248" spans="1:13">
      <c r="A1248" s="26" t="str">
        <f t="shared" si="20"/>
        <v>400042003131.8</v>
      </c>
      <c r="B1248" s="26">
        <v>1243</v>
      </c>
      <c r="C1248" s="26">
        <v>4000</v>
      </c>
      <c r="D1248" s="26" t="s">
        <v>1483</v>
      </c>
      <c r="E1248" s="26">
        <f>+Hoja1!S1248</f>
        <v>4200</v>
      </c>
      <c r="G1248" s="26">
        <v>31</v>
      </c>
      <c r="H1248" s="26" t="s">
        <v>1317</v>
      </c>
      <c r="I1248" s="26" t="s">
        <v>1384</v>
      </c>
      <c r="J1248" s="26" t="s">
        <v>1385</v>
      </c>
      <c r="K1248" s="26" t="s">
        <v>1392</v>
      </c>
      <c r="L1248" s="26" t="s">
        <v>1507</v>
      </c>
      <c r="M1248" s="26" t="s">
        <v>1509</v>
      </c>
    </row>
    <row r="1249" spans="1:13">
      <c r="A1249" s="26" t="str">
        <f t="shared" si="20"/>
        <v>5000420066.4</v>
      </c>
      <c r="B1249" s="26">
        <v>1244</v>
      </c>
      <c r="C1249" s="26">
        <v>5000</v>
      </c>
      <c r="D1249" s="26" t="s">
        <v>1484</v>
      </c>
      <c r="E1249" s="26">
        <f>+Hoja1!S1249</f>
        <v>4200</v>
      </c>
      <c r="G1249" s="26">
        <v>6</v>
      </c>
      <c r="H1249" s="26" t="s">
        <v>998</v>
      </c>
      <c r="I1249" s="26" t="s">
        <v>1393</v>
      </c>
      <c r="J1249" s="26" t="s">
        <v>1394</v>
      </c>
      <c r="K1249" s="26" t="s">
        <v>1395</v>
      </c>
      <c r="L1249" s="26" t="s">
        <v>1506</v>
      </c>
      <c r="M1249" s="26" t="s">
        <v>1509</v>
      </c>
    </row>
    <row r="1250" spans="1:13">
      <c r="A1250" s="26" t="str">
        <f t="shared" si="20"/>
        <v>5000420066.4</v>
      </c>
      <c r="B1250" s="26">
        <v>1245</v>
      </c>
      <c r="C1250" s="26">
        <v>5000</v>
      </c>
      <c r="D1250" s="26" t="s">
        <v>1484</v>
      </c>
      <c r="E1250" s="26">
        <f>+Hoja1!S1250</f>
        <v>4200</v>
      </c>
      <c r="G1250" s="26">
        <v>6</v>
      </c>
      <c r="H1250" s="26" t="s">
        <v>998</v>
      </c>
      <c r="I1250" s="26" t="s">
        <v>1393</v>
      </c>
      <c r="J1250" s="26" t="s">
        <v>1394</v>
      </c>
      <c r="K1250" s="26" t="s">
        <v>1397</v>
      </c>
      <c r="L1250" s="26" t="s">
        <v>1506</v>
      </c>
      <c r="M1250" s="26" t="s">
        <v>1509</v>
      </c>
    </row>
    <row r="1251" spans="1:13">
      <c r="A1251" s="26" t="str">
        <f t="shared" si="20"/>
        <v>5000420013n.a</v>
      </c>
      <c r="B1251" s="26">
        <v>1246</v>
      </c>
      <c r="C1251" s="26">
        <v>5000</v>
      </c>
      <c r="D1251" s="26" t="s">
        <v>1484</v>
      </c>
      <c r="E1251" s="26">
        <f>+Hoja1!S1251</f>
        <v>4200</v>
      </c>
      <c r="G1251" s="26">
        <v>13</v>
      </c>
      <c r="H1251" s="26" t="s">
        <v>71</v>
      </c>
      <c r="I1251" s="26" t="s">
        <v>1487</v>
      </c>
      <c r="J1251" s="26" t="s">
        <v>1394</v>
      </c>
      <c r="K1251" s="26" t="s">
        <v>72</v>
      </c>
      <c r="L1251" s="26" t="s">
        <v>1506</v>
      </c>
      <c r="M1251" s="26" t="s">
        <v>1509</v>
      </c>
    </row>
    <row r="1252" spans="1:13">
      <c r="A1252" s="26" t="str">
        <f t="shared" si="20"/>
        <v>5000420013n.a</v>
      </c>
      <c r="B1252" s="26">
        <v>1247</v>
      </c>
      <c r="C1252" s="26">
        <v>5000</v>
      </c>
      <c r="D1252" s="26" t="s">
        <v>1484</v>
      </c>
      <c r="E1252" s="26">
        <f>+Hoja1!S1252</f>
        <v>4200</v>
      </c>
      <c r="G1252" s="26">
        <v>13</v>
      </c>
      <c r="H1252" s="26" t="s">
        <v>71</v>
      </c>
      <c r="I1252" s="26" t="s">
        <v>1487</v>
      </c>
      <c r="J1252" s="26" t="s">
        <v>1394</v>
      </c>
      <c r="K1252" s="26" t="s">
        <v>1004</v>
      </c>
      <c r="L1252" s="26" t="s">
        <v>1506</v>
      </c>
      <c r="M1252" s="26" t="s">
        <v>1509</v>
      </c>
    </row>
    <row r="1253" spans="1:13">
      <c r="A1253" s="26" t="str">
        <f t="shared" si="20"/>
        <v>5000420013n.a</v>
      </c>
      <c r="B1253" s="26">
        <v>1248</v>
      </c>
      <c r="C1253" s="26">
        <v>5000</v>
      </c>
      <c r="D1253" s="26" t="s">
        <v>1484</v>
      </c>
      <c r="E1253" s="26">
        <f>+Hoja1!S1253</f>
        <v>4200</v>
      </c>
      <c r="G1253" s="26">
        <v>13</v>
      </c>
      <c r="H1253" s="26" t="s">
        <v>71</v>
      </c>
      <c r="I1253" s="26" t="s">
        <v>1487</v>
      </c>
      <c r="J1253" s="26" t="s">
        <v>1394</v>
      </c>
      <c r="K1253" s="26" t="s">
        <v>75</v>
      </c>
      <c r="L1253" s="26" t="s">
        <v>1506</v>
      </c>
      <c r="M1253" s="26" t="s">
        <v>1509</v>
      </c>
    </row>
    <row r="1254" spans="1:13">
      <c r="A1254" s="26" t="str">
        <f t="shared" si="20"/>
        <v>5000420013n.a</v>
      </c>
      <c r="B1254" s="26">
        <v>1249</v>
      </c>
      <c r="C1254" s="26">
        <v>5000</v>
      </c>
      <c r="D1254" s="26" t="s">
        <v>1484</v>
      </c>
      <c r="E1254" s="26">
        <f>+Hoja1!S1254</f>
        <v>4200</v>
      </c>
      <c r="G1254" s="26">
        <v>13</v>
      </c>
      <c r="H1254" s="26" t="s">
        <v>71</v>
      </c>
      <c r="I1254" s="26" t="s">
        <v>1487</v>
      </c>
      <c r="J1254" s="26" t="s">
        <v>1394</v>
      </c>
      <c r="K1254" s="26" t="s">
        <v>76</v>
      </c>
      <c r="L1254" s="26" t="s">
        <v>1506</v>
      </c>
      <c r="M1254" s="26" t="s">
        <v>1509</v>
      </c>
    </row>
    <row r="1255" spans="1:13">
      <c r="A1255" s="26" t="str">
        <f t="shared" si="20"/>
        <v>5000420015n.a</v>
      </c>
      <c r="B1255" s="26">
        <v>1250</v>
      </c>
      <c r="C1255" s="26">
        <v>5000</v>
      </c>
      <c r="D1255" s="26" t="s">
        <v>1484</v>
      </c>
      <c r="E1255" s="26">
        <f>+Hoja1!S1255</f>
        <v>4200</v>
      </c>
      <c r="G1255" s="26">
        <v>15</v>
      </c>
      <c r="H1255" s="26" t="s">
        <v>1398</v>
      </c>
      <c r="I1255" s="26" t="s">
        <v>1487</v>
      </c>
      <c r="J1255" s="26" t="s">
        <v>1394</v>
      </c>
      <c r="K1255" s="26" t="s">
        <v>1399</v>
      </c>
      <c r="L1255" s="26" t="s">
        <v>1507</v>
      </c>
      <c r="M1255" s="26" t="s">
        <v>1509</v>
      </c>
    </row>
    <row r="1256" spans="1:13">
      <c r="A1256" s="26" t="str">
        <f t="shared" si="20"/>
        <v>5000420015n.a</v>
      </c>
      <c r="B1256" s="26">
        <v>1251</v>
      </c>
      <c r="C1256" s="26">
        <v>5000</v>
      </c>
      <c r="D1256" s="26" t="s">
        <v>1484</v>
      </c>
      <c r="E1256" s="26">
        <f>+Hoja1!S1256</f>
        <v>4200</v>
      </c>
      <c r="G1256" s="26">
        <v>15</v>
      </c>
      <c r="H1256" s="26" t="s">
        <v>1398</v>
      </c>
      <c r="I1256" s="26" t="s">
        <v>1487</v>
      </c>
      <c r="J1256" s="26" t="s">
        <v>1394</v>
      </c>
      <c r="K1256" s="26" t="s">
        <v>1401</v>
      </c>
      <c r="L1256" s="26" t="s">
        <v>1507</v>
      </c>
      <c r="M1256" s="26" t="s">
        <v>1509</v>
      </c>
    </row>
    <row r="1257" spans="1:13">
      <c r="A1257" s="26" t="str">
        <f t="shared" si="20"/>
        <v>500042002020.7</v>
      </c>
      <c r="B1257" s="26">
        <v>1252</v>
      </c>
      <c r="C1257" s="26">
        <v>5000</v>
      </c>
      <c r="D1257" s="26" t="s">
        <v>1484</v>
      </c>
      <c r="E1257" s="26">
        <f>+Hoja1!S1257</f>
        <v>4200</v>
      </c>
      <c r="G1257" s="26">
        <v>20</v>
      </c>
      <c r="H1257" s="26" t="s">
        <v>283</v>
      </c>
      <c r="I1257" s="26" t="s">
        <v>1131</v>
      </c>
      <c r="J1257" s="26" t="s">
        <v>1182</v>
      </c>
      <c r="K1257" s="26" t="s">
        <v>1183</v>
      </c>
      <c r="L1257" s="26" t="s">
        <v>1507</v>
      </c>
      <c r="M1257" s="26" t="s">
        <v>1509</v>
      </c>
    </row>
    <row r="1258" spans="1:13">
      <c r="A1258" s="26" t="str">
        <f t="shared" si="20"/>
        <v>500042002020.8</v>
      </c>
      <c r="B1258" s="26">
        <v>1253</v>
      </c>
      <c r="C1258" s="26">
        <v>5000</v>
      </c>
      <c r="D1258" s="26" t="s">
        <v>1484</v>
      </c>
      <c r="E1258" s="26">
        <f>+Hoja1!S1258</f>
        <v>4200</v>
      </c>
      <c r="G1258" s="26">
        <v>20</v>
      </c>
      <c r="H1258" s="26" t="s">
        <v>283</v>
      </c>
      <c r="I1258" s="26" t="s">
        <v>1402</v>
      </c>
      <c r="J1258" s="26" t="s">
        <v>1403</v>
      </c>
      <c r="K1258" s="26" t="s">
        <v>1603</v>
      </c>
      <c r="L1258" s="26" t="s">
        <v>1507</v>
      </c>
      <c r="M1258" s="26" t="s">
        <v>1509</v>
      </c>
    </row>
    <row r="1259" spans="1:13">
      <c r="A1259" s="26" t="str">
        <f t="shared" si="20"/>
        <v>500042002020.8</v>
      </c>
      <c r="B1259" s="26">
        <v>1254</v>
      </c>
      <c r="C1259" s="26">
        <v>5000</v>
      </c>
      <c r="D1259" s="26" t="s">
        <v>1484</v>
      </c>
      <c r="E1259" s="26">
        <f>+Hoja1!S1259</f>
        <v>4200</v>
      </c>
      <c r="G1259" s="26">
        <v>20</v>
      </c>
      <c r="H1259" s="26" t="s">
        <v>283</v>
      </c>
      <c r="I1259" s="26" t="s">
        <v>1402</v>
      </c>
      <c r="J1259" s="26" t="s">
        <v>1403</v>
      </c>
      <c r="K1259" s="26" t="s">
        <v>1406</v>
      </c>
      <c r="L1259" s="26" t="s">
        <v>1507</v>
      </c>
      <c r="M1259" s="26" t="s">
        <v>1509</v>
      </c>
    </row>
    <row r="1260" spans="1:13">
      <c r="A1260" s="26" t="str">
        <f t="shared" si="20"/>
        <v>500042002626.4</v>
      </c>
      <c r="B1260" s="26">
        <v>1255</v>
      </c>
      <c r="C1260" s="26">
        <v>5000</v>
      </c>
      <c r="D1260" s="26" t="s">
        <v>1484</v>
      </c>
      <c r="E1260" s="26">
        <f>+Hoja1!S1260</f>
        <v>4200</v>
      </c>
      <c r="G1260" s="26">
        <v>26</v>
      </c>
      <c r="H1260" s="26" t="s">
        <v>214</v>
      </c>
      <c r="I1260" s="26" t="s">
        <v>1407</v>
      </c>
      <c r="J1260" s="26" t="s">
        <v>1408</v>
      </c>
      <c r="K1260" s="26" t="s">
        <v>1409</v>
      </c>
      <c r="L1260" s="26" t="s">
        <v>1508</v>
      </c>
      <c r="M1260" s="26" t="s">
        <v>1509</v>
      </c>
    </row>
    <row r="1261" spans="1:13">
      <c r="A1261" s="26" t="str">
        <f t="shared" si="20"/>
        <v>500042002626.4</v>
      </c>
      <c r="B1261" s="26">
        <v>1256</v>
      </c>
      <c r="C1261" s="26">
        <v>5000</v>
      </c>
      <c r="D1261" s="26" t="s">
        <v>1484</v>
      </c>
      <c r="E1261" s="26">
        <f>+Hoja1!S1261</f>
        <v>4200</v>
      </c>
      <c r="G1261" s="26">
        <v>26</v>
      </c>
      <c r="H1261" s="26" t="s">
        <v>214</v>
      </c>
      <c r="I1261" s="26" t="s">
        <v>1407</v>
      </c>
      <c r="J1261" s="26" t="s">
        <v>1408</v>
      </c>
      <c r="K1261" s="26" t="s">
        <v>1411</v>
      </c>
      <c r="L1261" s="26" t="s">
        <v>1508</v>
      </c>
      <c r="M1261" s="26" t="s">
        <v>1509</v>
      </c>
    </row>
    <row r="1262" spans="1:13">
      <c r="A1262" s="26" t="str">
        <f t="shared" si="20"/>
        <v>500042002626.4</v>
      </c>
      <c r="B1262" s="26">
        <v>1257</v>
      </c>
      <c r="C1262" s="26">
        <v>5000</v>
      </c>
      <c r="D1262" s="26" t="s">
        <v>1484</v>
      </c>
      <c r="E1262" s="26">
        <f>+Hoja1!S1262</f>
        <v>4200</v>
      </c>
      <c r="G1262" s="26">
        <v>26</v>
      </c>
      <c r="H1262" s="26" t="s">
        <v>214</v>
      </c>
      <c r="I1262" s="26" t="s">
        <v>1407</v>
      </c>
      <c r="J1262" s="26" t="s">
        <v>1408</v>
      </c>
      <c r="K1262" s="26" t="s">
        <v>1412</v>
      </c>
      <c r="L1262" s="26" t="s">
        <v>1508</v>
      </c>
      <c r="M1262" s="26" t="s">
        <v>1509</v>
      </c>
    </row>
    <row r="1263" spans="1:13">
      <c r="A1263" s="26" t="str">
        <f t="shared" si="20"/>
        <v>500042002626.4</v>
      </c>
      <c r="B1263" s="26">
        <v>1258</v>
      </c>
      <c r="C1263" s="26">
        <v>5000</v>
      </c>
      <c r="D1263" s="26" t="s">
        <v>1484</v>
      </c>
      <c r="E1263" s="26">
        <f>+Hoja1!S1263</f>
        <v>4200</v>
      </c>
      <c r="G1263" s="26">
        <v>26</v>
      </c>
      <c r="H1263" s="26" t="s">
        <v>214</v>
      </c>
      <c r="I1263" s="26" t="s">
        <v>1407</v>
      </c>
      <c r="J1263" s="26" t="s">
        <v>1408</v>
      </c>
      <c r="K1263" s="26" t="s">
        <v>1413</v>
      </c>
      <c r="L1263" s="26" t="s">
        <v>1508</v>
      </c>
      <c r="M1263" s="26" t="s">
        <v>1509</v>
      </c>
    </row>
    <row r="1264" spans="1:13">
      <c r="A1264" s="26" t="str">
        <f t="shared" si="20"/>
        <v>500042002626.4</v>
      </c>
      <c r="B1264" s="26">
        <v>1259</v>
      </c>
      <c r="C1264" s="26">
        <v>5000</v>
      </c>
      <c r="D1264" s="26" t="s">
        <v>1484</v>
      </c>
      <c r="E1264" s="26">
        <f>+Hoja1!S1264</f>
        <v>4200</v>
      </c>
      <c r="G1264" s="26">
        <v>26</v>
      </c>
      <c r="H1264" s="26" t="s">
        <v>214</v>
      </c>
      <c r="I1264" s="26" t="s">
        <v>1407</v>
      </c>
      <c r="J1264" s="26" t="s">
        <v>1408</v>
      </c>
      <c r="K1264" s="26" t="s">
        <v>1414</v>
      </c>
      <c r="L1264" s="26" t="s">
        <v>1508</v>
      </c>
      <c r="M1264" s="26" t="s">
        <v>1509</v>
      </c>
    </row>
    <row r="1265" spans="1:13">
      <c r="A1265" s="26" t="str">
        <f t="shared" si="20"/>
        <v>500042002626.4</v>
      </c>
      <c r="B1265" s="26">
        <v>1260</v>
      </c>
      <c r="C1265" s="26">
        <v>5000</v>
      </c>
      <c r="D1265" s="26" t="s">
        <v>1484</v>
      </c>
      <c r="E1265" s="26">
        <f>+Hoja1!S1265</f>
        <v>4200</v>
      </c>
      <c r="G1265" s="26">
        <v>26</v>
      </c>
      <c r="H1265" s="26" t="s">
        <v>214</v>
      </c>
      <c r="I1265" s="26" t="s">
        <v>1407</v>
      </c>
      <c r="J1265" s="26" t="s">
        <v>1408</v>
      </c>
      <c r="K1265" s="26" t="s">
        <v>1415</v>
      </c>
      <c r="L1265" s="26" t="s">
        <v>1508</v>
      </c>
      <c r="M1265" s="26" t="s">
        <v>1509</v>
      </c>
    </row>
    <row r="1266" spans="1:13">
      <c r="A1266" s="26" t="str">
        <f t="shared" si="20"/>
        <v>500042002626.4</v>
      </c>
      <c r="B1266" s="26">
        <v>1261</v>
      </c>
      <c r="C1266" s="26">
        <v>5000</v>
      </c>
      <c r="D1266" s="26" t="s">
        <v>1484</v>
      </c>
      <c r="E1266" s="26">
        <f>+Hoja1!S1266</f>
        <v>4200</v>
      </c>
      <c r="G1266" s="26">
        <v>26</v>
      </c>
      <c r="H1266" s="26" t="s">
        <v>214</v>
      </c>
      <c r="I1266" s="26" t="s">
        <v>1407</v>
      </c>
      <c r="J1266" s="26" t="s">
        <v>1408</v>
      </c>
      <c r="K1266" s="26" t="s">
        <v>1416</v>
      </c>
      <c r="L1266" s="26" t="s">
        <v>1508</v>
      </c>
      <c r="M1266" s="26" t="s">
        <v>1509</v>
      </c>
    </row>
    <row r="1267" spans="1:13">
      <c r="A1267" s="26" t="str">
        <f t="shared" si="20"/>
        <v>500042002626.5</v>
      </c>
      <c r="B1267" s="26">
        <v>1262</v>
      </c>
      <c r="C1267" s="26">
        <v>5000</v>
      </c>
      <c r="D1267" s="26" t="s">
        <v>1484</v>
      </c>
      <c r="E1267" s="26">
        <f>+Hoja1!S1267</f>
        <v>4200</v>
      </c>
      <c r="G1267" s="26">
        <v>26</v>
      </c>
      <c r="H1267" s="26" t="s">
        <v>214</v>
      </c>
      <c r="I1267" s="26" t="s">
        <v>1417</v>
      </c>
      <c r="J1267" s="26" t="s">
        <v>1418</v>
      </c>
      <c r="K1267" s="26" t="s">
        <v>1419</v>
      </c>
      <c r="L1267" s="26" t="s">
        <v>1506</v>
      </c>
      <c r="M1267" s="26" t="s">
        <v>1509</v>
      </c>
    </row>
    <row r="1268" spans="1:13">
      <c r="A1268" s="26" t="str">
        <f t="shared" si="20"/>
        <v>500050002626.5</v>
      </c>
      <c r="B1268" s="26">
        <v>1263</v>
      </c>
      <c r="C1268" s="26">
        <v>5000</v>
      </c>
      <c r="D1268" s="26" t="s">
        <v>1484</v>
      </c>
      <c r="E1268" s="26">
        <f>+Hoja1!S1268</f>
        <v>5000</v>
      </c>
      <c r="G1268" s="26">
        <v>26</v>
      </c>
      <c r="H1268" s="26" t="s">
        <v>214</v>
      </c>
      <c r="I1268" s="26" t="s">
        <v>1417</v>
      </c>
      <c r="J1268" s="26" t="s">
        <v>1418</v>
      </c>
      <c r="K1268" s="26" t="s">
        <v>1420</v>
      </c>
      <c r="L1268" s="26" t="s">
        <v>1506</v>
      </c>
      <c r="M1268" s="26" t="s">
        <v>1509</v>
      </c>
    </row>
    <row r="1269" spans="1:13">
      <c r="A1269" s="26" t="str">
        <f t="shared" si="20"/>
        <v>500050002626.5</v>
      </c>
      <c r="B1269" s="26">
        <v>1264</v>
      </c>
      <c r="C1269" s="26">
        <v>5000</v>
      </c>
      <c r="D1269" s="26" t="s">
        <v>1484</v>
      </c>
      <c r="E1269" s="26">
        <f>+Hoja1!S1269</f>
        <v>5000</v>
      </c>
      <c r="G1269" s="26">
        <v>26</v>
      </c>
      <c r="H1269" s="26" t="s">
        <v>214</v>
      </c>
      <c r="I1269" s="26" t="s">
        <v>1417</v>
      </c>
      <c r="J1269" s="26" t="s">
        <v>1418</v>
      </c>
      <c r="K1269" s="26" t="s">
        <v>1421</v>
      </c>
      <c r="L1269" s="26" t="s">
        <v>1506</v>
      </c>
      <c r="M1269" s="26" t="s">
        <v>1509</v>
      </c>
    </row>
    <row r="1270" spans="1:13">
      <c r="A1270" s="26" t="str">
        <f t="shared" si="20"/>
        <v>500050002626.5</v>
      </c>
      <c r="B1270" s="26">
        <v>1265</v>
      </c>
      <c r="C1270" s="26">
        <v>5000</v>
      </c>
      <c r="D1270" s="26" t="s">
        <v>1484</v>
      </c>
      <c r="E1270" s="26">
        <f>+Hoja1!S1270</f>
        <v>5000</v>
      </c>
      <c r="G1270" s="26">
        <v>26</v>
      </c>
      <c r="H1270" s="26" t="s">
        <v>214</v>
      </c>
      <c r="I1270" s="26" t="s">
        <v>1417</v>
      </c>
      <c r="J1270" s="26" t="s">
        <v>1418</v>
      </c>
      <c r="K1270" s="26" t="s">
        <v>1422</v>
      </c>
      <c r="L1270" s="26" t="s">
        <v>1506</v>
      </c>
      <c r="M1270" s="26" t="s">
        <v>1509</v>
      </c>
    </row>
    <row r="1271" spans="1:13">
      <c r="A1271" s="26" t="str">
        <f t="shared" si="20"/>
        <v>500050002626.5</v>
      </c>
      <c r="B1271" s="26">
        <v>1266</v>
      </c>
      <c r="C1271" s="26">
        <v>5000</v>
      </c>
      <c r="D1271" s="26" t="s">
        <v>1484</v>
      </c>
      <c r="E1271" s="26">
        <f>+Hoja1!S1271</f>
        <v>5000</v>
      </c>
      <c r="G1271" s="26">
        <v>26</v>
      </c>
      <c r="H1271" s="26" t="s">
        <v>214</v>
      </c>
      <c r="I1271" s="26" t="s">
        <v>1417</v>
      </c>
      <c r="J1271" s="26" t="s">
        <v>1418</v>
      </c>
      <c r="K1271" s="26" t="s">
        <v>1423</v>
      </c>
      <c r="L1271" s="26" t="s">
        <v>1506</v>
      </c>
      <c r="M1271" s="26" t="s">
        <v>1509</v>
      </c>
    </row>
    <row r="1272" spans="1:13">
      <c r="A1272" s="26" t="str">
        <f t="shared" si="20"/>
        <v>500050002626.5</v>
      </c>
      <c r="B1272" s="26">
        <v>1267</v>
      </c>
      <c r="C1272" s="26">
        <v>5000</v>
      </c>
      <c r="D1272" s="26" t="s">
        <v>1484</v>
      </c>
      <c r="E1272" s="26">
        <f>+Hoja1!S1272</f>
        <v>5000</v>
      </c>
      <c r="G1272" s="26">
        <v>26</v>
      </c>
      <c r="H1272" s="26" t="s">
        <v>214</v>
      </c>
      <c r="I1272" s="26" t="s">
        <v>1417</v>
      </c>
      <c r="J1272" s="26" t="s">
        <v>1418</v>
      </c>
      <c r="K1272" s="26" t="s">
        <v>1424</v>
      </c>
      <c r="L1272" s="26" t="s">
        <v>1506</v>
      </c>
      <c r="M1272" s="26" t="s">
        <v>1509</v>
      </c>
    </row>
    <row r="1273" spans="1:13">
      <c r="A1273" s="26" t="str">
        <f t="shared" si="20"/>
        <v>500050002626.5</v>
      </c>
      <c r="B1273" s="26">
        <v>1268</v>
      </c>
      <c r="C1273" s="26">
        <v>5000</v>
      </c>
      <c r="D1273" s="26" t="s">
        <v>1484</v>
      </c>
      <c r="E1273" s="26">
        <f>+Hoja1!S1273</f>
        <v>5000</v>
      </c>
      <c r="G1273" s="26">
        <v>26</v>
      </c>
      <c r="H1273" s="26" t="s">
        <v>214</v>
      </c>
      <c r="I1273" s="26" t="s">
        <v>1417</v>
      </c>
      <c r="J1273" s="26" t="s">
        <v>1418</v>
      </c>
      <c r="K1273" s="26" t="s">
        <v>1425</v>
      </c>
      <c r="L1273" s="26" t="s">
        <v>1506</v>
      </c>
      <c r="M1273" s="26" t="s">
        <v>1509</v>
      </c>
    </row>
    <row r="1274" spans="1:13">
      <c r="A1274" s="26" t="str">
        <f t="shared" si="20"/>
        <v>500050002626.5</v>
      </c>
      <c r="B1274" s="26">
        <v>1269</v>
      </c>
      <c r="C1274" s="26">
        <v>5000</v>
      </c>
      <c r="D1274" s="26" t="s">
        <v>1484</v>
      </c>
      <c r="E1274" s="26">
        <f>+Hoja1!S1274</f>
        <v>5000</v>
      </c>
      <c r="G1274" s="26">
        <v>26</v>
      </c>
      <c r="H1274" s="26" t="s">
        <v>214</v>
      </c>
      <c r="I1274" s="26" t="s">
        <v>1417</v>
      </c>
      <c r="J1274" s="26" t="s">
        <v>1418</v>
      </c>
      <c r="K1274" s="26" t="s">
        <v>1426</v>
      </c>
      <c r="L1274" s="26" t="s">
        <v>1506</v>
      </c>
      <c r="M1274" s="26" t="s">
        <v>1509</v>
      </c>
    </row>
    <row r="1275" spans="1:13">
      <c r="A1275" s="26" t="str">
        <f t="shared" si="20"/>
        <v>500050002626.5</v>
      </c>
      <c r="B1275" s="26">
        <v>1270</v>
      </c>
      <c r="C1275" s="26">
        <v>5000</v>
      </c>
      <c r="D1275" s="26" t="s">
        <v>1484</v>
      </c>
      <c r="E1275" s="26">
        <f>+Hoja1!S1275</f>
        <v>5000</v>
      </c>
      <c r="G1275" s="26">
        <v>26</v>
      </c>
      <c r="H1275" s="26" t="s">
        <v>214</v>
      </c>
      <c r="I1275" s="26" t="s">
        <v>1417</v>
      </c>
      <c r="J1275" s="26" t="s">
        <v>1418</v>
      </c>
      <c r="K1275" s="26" t="s">
        <v>1427</v>
      </c>
      <c r="L1275" s="26" t="s">
        <v>1506</v>
      </c>
      <c r="M1275" s="26" t="s">
        <v>1509</v>
      </c>
    </row>
    <row r="1276" spans="1:13">
      <c r="A1276" s="26" t="str">
        <f t="shared" si="20"/>
        <v>500050002626.5</v>
      </c>
      <c r="B1276" s="26">
        <v>1271</v>
      </c>
      <c r="C1276" s="26">
        <v>5000</v>
      </c>
      <c r="D1276" s="26" t="s">
        <v>1484</v>
      </c>
      <c r="E1276" s="26">
        <f>+Hoja1!S1276</f>
        <v>5000</v>
      </c>
      <c r="G1276" s="26">
        <v>26</v>
      </c>
      <c r="H1276" s="26" t="s">
        <v>214</v>
      </c>
      <c r="I1276" s="26" t="s">
        <v>1417</v>
      </c>
      <c r="J1276" s="26" t="s">
        <v>1418</v>
      </c>
      <c r="K1276" s="26" t="s">
        <v>1428</v>
      </c>
      <c r="L1276" s="26" t="s">
        <v>1506</v>
      </c>
      <c r="M1276" s="26" t="s">
        <v>1509</v>
      </c>
    </row>
    <row r="1277" spans="1:13">
      <c r="A1277" s="26" t="str">
        <f t="shared" si="20"/>
        <v>500050002626.5</v>
      </c>
      <c r="B1277" s="26">
        <v>1272</v>
      </c>
      <c r="C1277" s="26">
        <v>5000</v>
      </c>
      <c r="D1277" s="26" t="s">
        <v>1484</v>
      </c>
      <c r="E1277" s="26">
        <f>+Hoja1!S1277</f>
        <v>5000</v>
      </c>
      <c r="G1277" s="26">
        <v>26</v>
      </c>
      <c r="H1277" s="26" t="s">
        <v>214</v>
      </c>
      <c r="I1277" s="26" t="s">
        <v>1417</v>
      </c>
      <c r="J1277" s="26" t="s">
        <v>1418</v>
      </c>
      <c r="K1277" s="26" t="s">
        <v>1429</v>
      </c>
      <c r="L1277" s="26" t="s">
        <v>1506</v>
      </c>
      <c r="M1277" s="26" t="s">
        <v>1509</v>
      </c>
    </row>
    <row r="1278" spans="1:13">
      <c r="A1278" s="26" t="str">
        <f t="shared" si="20"/>
        <v>500050002626.5</v>
      </c>
      <c r="B1278" s="26">
        <v>1273</v>
      </c>
      <c r="C1278" s="26">
        <v>5000</v>
      </c>
      <c r="D1278" s="26" t="s">
        <v>1484</v>
      </c>
      <c r="E1278" s="26">
        <f>+Hoja1!S1278</f>
        <v>5000</v>
      </c>
      <c r="G1278" s="26">
        <v>26</v>
      </c>
      <c r="H1278" s="26" t="s">
        <v>214</v>
      </c>
      <c r="I1278" s="26" t="s">
        <v>1417</v>
      </c>
      <c r="J1278" s="26" t="s">
        <v>1418</v>
      </c>
      <c r="K1278" s="26" t="s">
        <v>1430</v>
      </c>
      <c r="L1278" s="26" t="s">
        <v>1506</v>
      </c>
      <c r="M1278" s="26" t="s">
        <v>1509</v>
      </c>
    </row>
    <row r="1279" spans="1:13">
      <c r="A1279" s="26" t="str">
        <f t="shared" si="20"/>
        <v>500050002626.5</v>
      </c>
      <c r="B1279" s="26">
        <v>1274</v>
      </c>
      <c r="C1279" s="26">
        <v>5000</v>
      </c>
      <c r="D1279" s="26" t="s">
        <v>1484</v>
      </c>
      <c r="E1279" s="26">
        <f>+Hoja1!S1279</f>
        <v>5000</v>
      </c>
      <c r="G1279" s="26">
        <v>26</v>
      </c>
      <c r="H1279" s="26" t="s">
        <v>214</v>
      </c>
      <c r="I1279" s="26" t="s">
        <v>1417</v>
      </c>
      <c r="J1279" s="26" t="s">
        <v>1418</v>
      </c>
      <c r="K1279" s="26" t="s">
        <v>1431</v>
      </c>
      <c r="L1279" s="26" t="s">
        <v>1506</v>
      </c>
      <c r="M1279" s="26" t="s">
        <v>1509</v>
      </c>
    </row>
    <row r="1280" spans="1:13">
      <c r="A1280" s="26" t="str">
        <f t="shared" si="20"/>
        <v>500050002626.5</v>
      </c>
      <c r="B1280" s="26">
        <v>1275</v>
      </c>
      <c r="C1280" s="26">
        <v>5000</v>
      </c>
      <c r="D1280" s="26" t="s">
        <v>1484</v>
      </c>
      <c r="E1280" s="26">
        <f>+Hoja1!S1280</f>
        <v>5000</v>
      </c>
      <c r="G1280" s="26">
        <v>26</v>
      </c>
      <c r="H1280" s="26" t="s">
        <v>214</v>
      </c>
      <c r="I1280" s="26" t="s">
        <v>1417</v>
      </c>
      <c r="J1280" s="26" t="s">
        <v>1418</v>
      </c>
      <c r="K1280" s="26" t="s">
        <v>1432</v>
      </c>
      <c r="L1280" s="26" t="s">
        <v>1506</v>
      </c>
      <c r="M1280" s="26" t="s">
        <v>1509</v>
      </c>
    </row>
    <row r="1281" spans="1:13">
      <c r="A1281" s="26" t="str">
        <f t="shared" si="20"/>
        <v>500050002626.5</v>
      </c>
      <c r="B1281" s="26">
        <v>1276</v>
      </c>
      <c r="C1281" s="26">
        <v>5000</v>
      </c>
      <c r="D1281" s="26" t="s">
        <v>1484</v>
      </c>
      <c r="E1281" s="26">
        <f>+Hoja1!S1281</f>
        <v>5000</v>
      </c>
      <c r="G1281" s="26">
        <v>26</v>
      </c>
      <c r="H1281" s="26" t="s">
        <v>214</v>
      </c>
      <c r="I1281" s="26" t="s">
        <v>1417</v>
      </c>
      <c r="J1281" s="26" t="s">
        <v>1418</v>
      </c>
      <c r="K1281" s="26" t="s">
        <v>1433</v>
      </c>
      <c r="L1281" s="26" t="s">
        <v>1506</v>
      </c>
      <c r="M1281" s="26" t="s">
        <v>1509</v>
      </c>
    </row>
    <row r="1282" spans="1:13">
      <c r="A1282" s="26" t="str">
        <f t="shared" si="20"/>
        <v>500050002626.5</v>
      </c>
      <c r="B1282" s="26">
        <v>1277</v>
      </c>
      <c r="C1282" s="26">
        <v>5000</v>
      </c>
      <c r="D1282" s="26" t="s">
        <v>1484</v>
      </c>
      <c r="E1282" s="26">
        <f>+Hoja1!S1282</f>
        <v>5000</v>
      </c>
      <c r="G1282" s="26">
        <v>26</v>
      </c>
      <c r="H1282" s="26" t="s">
        <v>214</v>
      </c>
      <c r="I1282" s="26" t="s">
        <v>1417</v>
      </c>
      <c r="J1282" s="26" t="s">
        <v>1418</v>
      </c>
      <c r="K1282" s="26" t="s">
        <v>1434</v>
      </c>
      <c r="L1282" s="26" t="s">
        <v>1506</v>
      </c>
      <c r="M1282" s="26" t="s">
        <v>1509</v>
      </c>
    </row>
    <row r="1283" spans="1:13">
      <c r="A1283" s="26" t="str">
        <f t="shared" si="20"/>
        <v>500050002626.5</v>
      </c>
      <c r="B1283" s="26">
        <v>1278</v>
      </c>
      <c r="C1283" s="26">
        <v>5000</v>
      </c>
      <c r="D1283" s="26" t="s">
        <v>1484</v>
      </c>
      <c r="E1283" s="26">
        <f>+Hoja1!S1283</f>
        <v>5000</v>
      </c>
      <c r="G1283" s="26">
        <v>26</v>
      </c>
      <c r="H1283" s="26" t="s">
        <v>214</v>
      </c>
      <c r="I1283" s="26" t="s">
        <v>1417</v>
      </c>
      <c r="J1283" s="26" t="s">
        <v>1418</v>
      </c>
      <c r="K1283" s="26" t="s">
        <v>1435</v>
      </c>
      <c r="L1283" s="26" t="s">
        <v>1506</v>
      </c>
      <c r="M1283" s="26" t="s">
        <v>1509</v>
      </c>
    </row>
    <row r="1284" spans="1:13">
      <c r="A1284" s="26" t="str">
        <f t="shared" si="20"/>
        <v>500050002626.5</v>
      </c>
      <c r="B1284" s="26">
        <v>1279</v>
      </c>
      <c r="C1284" s="26">
        <v>5000</v>
      </c>
      <c r="D1284" s="26" t="s">
        <v>1484</v>
      </c>
      <c r="E1284" s="26">
        <f>+Hoja1!S1284</f>
        <v>5000</v>
      </c>
      <c r="G1284" s="26">
        <v>26</v>
      </c>
      <c r="H1284" s="26" t="s">
        <v>214</v>
      </c>
      <c r="I1284" s="26" t="s">
        <v>1417</v>
      </c>
      <c r="J1284" s="26" t="s">
        <v>1418</v>
      </c>
      <c r="K1284" s="26" t="s">
        <v>1436</v>
      </c>
      <c r="L1284" s="26" t="s">
        <v>1506</v>
      </c>
      <c r="M1284" s="26" t="s">
        <v>1509</v>
      </c>
    </row>
    <row r="1285" spans="1:13">
      <c r="A1285" s="26" t="str">
        <f t="shared" si="20"/>
        <v>500050002626.5</v>
      </c>
      <c r="B1285" s="26">
        <v>1280</v>
      </c>
      <c r="C1285" s="26">
        <v>5000</v>
      </c>
      <c r="D1285" s="26" t="s">
        <v>1484</v>
      </c>
      <c r="E1285" s="26">
        <f>+Hoja1!S1285</f>
        <v>5000</v>
      </c>
      <c r="G1285" s="26">
        <v>26</v>
      </c>
      <c r="H1285" s="26" t="s">
        <v>214</v>
      </c>
      <c r="I1285" s="26" t="s">
        <v>1417</v>
      </c>
      <c r="J1285" s="26" t="s">
        <v>1418</v>
      </c>
      <c r="K1285" s="26" t="s">
        <v>1437</v>
      </c>
      <c r="L1285" s="26" t="s">
        <v>1506</v>
      </c>
      <c r="M1285" s="26" t="s">
        <v>1509</v>
      </c>
    </row>
    <row r="1286" spans="1:13">
      <c r="A1286" s="26" t="str">
        <f t="shared" si="20"/>
        <v>500050002626.5</v>
      </c>
      <c r="B1286" s="26">
        <v>1281</v>
      </c>
      <c r="C1286" s="26">
        <v>5000</v>
      </c>
      <c r="D1286" s="26" t="s">
        <v>1484</v>
      </c>
      <c r="E1286" s="26">
        <f>+Hoja1!S1286</f>
        <v>5000</v>
      </c>
      <c r="G1286" s="26">
        <v>26</v>
      </c>
      <c r="H1286" s="26" t="s">
        <v>214</v>
      </c>
      <c r="I1286" s="26" t="s">
        <v>1417</v>
      </c>
      <c r="J1286" s="26" t="s">
        <v>1418</v>
      </c>
      <c r="K1286" s="26" t="s">
        <v>1438</v>
      </c>
      <c r="L1286" s="26" t="s">
        <v>1506</v>
      </c>
      <c r="M1286" s="26" t="s">
        <v>1509</v>
      </c>
    </row>
    <row r="1287" spans="1:13">
      <c r="A1287" s="26" t="str">
        <f t="shared" si="20"/>
        <v>500050002626.5</v>
      </c>
      <c r="B1287" s="26">
        <v>1282</v>
      </c>
      <c r="C1287" s="26">
        <v>5000</v>
      </c>
      <c r="D1287" s="26" t="s">
        <v>1484</v>
      </c>
      <c r="E1287" s="26">
        <f>+Hoja1!S1287</f>
        <v>5000</v>
      </c>
      <c r="G1287" s="26">
        <v>26</v>
      </c>
      <c r="H1287" s="26" t="s">
        <v>214</v>
      </c>
      <c r="I1287" s="26" t="s">
        <v>1417</v>
      </c>
      <c r="J1287" s="26" t="s">
        <v>1418</v>
      </c>
      <c r="K1287" s="26" t="s">
        <v>1439</v>
      </c>
      <c r="L1287" s="26" t="s">
        <v>1506</v>
      </c>
      <c r="M1287" s="26" t="s">
        <v>1509</v>
      </c>
    </row>
    <row r="1288" spans="1:13">
      <c r="A1288" s="26" t="str">
        <f t="shared" si="20"/>
        <v>500050002626.5</v>
      </c>
      <c r="B1288" s="26">
        <v>1283</v>
      </c>
      <c r="C1288" s="26">
        <v>5000</v>
      </c>
      <c r="D1288" s="26" t="s">
        <v>1484</v>
      </c>
      <c r="E1288" s="26">
        <f>+Hoja1!S1288</f>
        <v>5000</v>
      </c>
      <c r="G1288" s="26">
        <v>26</v>
      </c>
      <c r="H1288" s="26" t="s">
        <v>214</v>
      </c>
      <c r="I1288" s="26" t="s">
        <v>1417</v>
      </c>
      <c r="J1288" s="26" t="s">
        <v>1418</v>
      </c>
      <c r="K1288" s="26" t="s">
        <v>1426</v>
      </c>
      <c r="L1288" s="26" t="s">
        <v>1506</v>
      </c>
      <c r="M1288" s="26" t="s">
        <v>1509</v>
      </c>
    </row>
    <row r="1289" spans="1:13">
      <c r="A1289" s="26" t="str">
        <f t="shared" si="20"/>
        <v>500050002626.5</v>
      </c>
      <c r="B1289" s="26">
        <v>1284</v>
      </c>
      <c r="C1289" s="26">
        <v>5000</v>
      </c>
      <c r="D1289" s="26" t="s">
        <v>1484</v>
      </c>
      <c r="E1289" s="26">
        <f>+Hoja1!S1289</f>
        <v>5000</v>
      </c>
      <c r="G1289" s="26">
        <v>26</v>
      </c>
      <c r="H1289" s="26" t="s">
        <v>214</v>
      </c>
      <c r="I1289" s="26" t="s">
        <v>1417</v>
      </c>
      <c r="J1289" s="26" t="s">
        <v>1418</v>
      </c>
      <c r="K1289" s="26" t="s">
        <v>1440</v>
      </c>
      <c r="L1289" s="26" t="s">
        <v>1506</v>
      </c>
      <c r="M1289" s="26" t="s">
        <v>1509</v>
      </c>
    </row>
    <row r="1290" spans="1:13">
      <c r="A1290" s="26" t="str">
        <f t="shared" ref="A1290:A1328" si="21">+C1290&amp;E1290&amp;G1290&amp;I1290</f>
        <v>500050002626.5</v>
      </c>
      <c r="B1290" s="26">
        <v>1285</v>
      </c>
      <c r="C1290" s="26">
        <v>5000</v>
      </c>
      <c r="D1290" s="26" t="s">
        <v>1484</v>
      </c>
      <c r="E1290" s="26">
        <f>+Hoja1!S1290</f>
        <v>5000</v>
      </c>
      <c r="G1290" s="26">
        <v>26</v>
      </c>
      <c r="H1290" s="26" t="s">
        <v>214</v>
      </c>
      <c r="I1290" s="26" t="s">
        <v>1417</v>
      </c>
      <c r="J1290" s="26" t="s">
        <v>1418</v>
      </c>
      <c r="K1290" s="26" t="s">
        <v>1441</v>
      </c>
      <c r="L1290" s="26" t="s">
        <v>1506</v>
      </c>
      <c r="M1290" s="26" t="s">
        <v>1509</v>
      </c>
    </row>
    <row r="1291" spans="1:13">
      <c r="A1291" s="26" t="str">
        <f t="shared" si="21"/>
        <v>500050002626.5</v>
      </c>
      <c r="B1291" s="26">
        <v>1286</v>
      </c>
      <c r="C1291" s="26">
        <v>5000</v>
      </c>
      <c r="D1291" s="26" t="s">
        <v>1484</v>
      </c>
      <c r="E1291" s="26">
        <f>+Hoja1!S1291</f>
        <v>5000</v>
      </c>
      <c r="G1291" s="26">
        <v>26</v>
      </c>
      <c r="H1291" s="26" t="s">
        <v>214</v>
      </c>
      <c r="I1291" s="26" t="s">
        <v>1417</v>
      </c>
      <c r="J1291" s="26" t="s">
        <v>1418</v>
      </c>
      <c r="K1291" s="26" t="s">
        <v>1442</v>
      </c>
      <c r="L1291" s="26" t="s">
        <v>1506</v>
      </c>
      <c r="M1291" s="26" t="s">
        <v>1509</v>
      </c>
    </row>
    <row r="1292" spans="1:13">
      <c r="A1292" s="26" t="str">
        <f t="shared" si="21"/>
        <v>500050002626.7</v>
      </c>
      <c r="B1292" s="26">
        <v>1287</v>
      </c>
      <c r="C1292" s="26">
        <v>5000</v>
      </c>
      <c r="D1292" s="26" t="s">
        <v>1484</v>
      </c>
      <c r="E1292" s="26">
        <f>+Hoja1!S1292</f>
        <v>5000</v>
      </c>
      <c r="G1292" s="26">
        <v>26</v>
      </c>
      <c r="H1292" s="26" t="s">
        <v>214</v>
      </c>
      <c r="I1292" s="26" t="s">
        <v>1443</v>
      </c>
      <c r="J1292" s="26" t="s">
        <v>1444</v>
      </c>
      <c r="K1292" s="26" t="s">
        <v>1445</v>
      </c>
      <c r="L1292" s="26" t="s">
        <v>1506</v>
      </c>
      <c r="M1292" s="26" t="s">
        <v>1509</v>
      </c>
    </row>
    <row r="1293" spans="1:13">
      <c r="A1293" s="26" t="str">
        <f t="shared" si="21"/>
        <v>500050002626.7</v>
      </c>
      <c r="B1293" s="26">
        <v>1288</v>
      </c>
      <c r="C1293" s="26">
        <v>5000</v>
      </c>
      <c r="D1293" s="26" t="s">
        <v>1484</v>
      </c>
      <c r="E1293" s="26">
        <f>+Hoja1!S1293</f>
        <v>5000</v>
      </c>
      <c r="G1293" s="26">
        <v>26</v>
      </c>
      <c r="H1293" s="26" t="s">
        <v>214</v>
      </c>
      <c r="I1293" s="26" t="s">
        <v>1443</v>
      </c>
      <c r="J1293" s="26" t="s">
        <v>1444</v>
      </c>
      <c r="K1293" s="26" t="s">
        <v>1446</v>
      </c>
      <c r="L1293" s="26" t="s">
        <v>1506</v>
      </c>
      <c r="M1293" s="26" t="s">
        <v>1509</v>
      </c>
    </row>
    <row r="1294" spans="1:13">
      <c r="A1294" s="26" t="str">
        <f t="shared" si="21"/>
        <v>500050002626.7</v>
      </c>
      <c r="B1294" s="26">
        <v>1289</v>
      </c>
      <c r="C1294" s="26">
        <v>5000</v>
      </c>
      <c r="D1294" s="26" t="s">
        <v>1484</v>
      </c>
      <c r="E1294" s="26">
        <f>+Hoja1!S1294</f>
        <v>5000</v>
      </c>
      <c r="G1294" s="26">
        <v>26</v>
      </c>
      <c r="H1294" s="26" t="s">
        <v>214</v>
      </c>
      <c r="I1294" s="26" t="s">
        <v>1443</v>
      </c>
      <c r="J1294" s="26" t="s">
        <v>1444</v>
      </c>
      <c r="K1294" s="26" t="s">
        <v>1447</v>
      </c>
      <c r="L1294" s="26" t="s">
        <v>1506</v>
      </c>
      <c r="M1294" s="26" t="s">
        <v>1509</v>
      </c>
    </row>
    <row r="1295" spans="1:13">
      <c r="A1295" s="26" t="str">
        <f t="shared" si="21"/>
        <v>500050002626.7</v>
      </c>
      <c r="B1295" s="26">
        <v>1290</v>
      </c>
      <c r="C1295" s="26">
        <v>5000</v>
      </c>
      <c r="D1295" s="26" t="s">
        <v>1484</v>
      </c>
      <c r="E1295" s="26">
        <f>+Hoja1!S1295</f>
        <v>5000</v>
      </c>
      <c r="G1295" s="26">
        <v>26</v>
      </c>
      <c r="H1295" s="26" t="s">
        <v>214</v>
      </c>
      <c r="I1295" s="26" t="s">
        <v>1443</v>
      </c>
      <c r="J1295" s="26" t="s">
        <v>1444</v>
      </c>
      <c r="K1295" s="26" t="s">
        <v>1262</v>
      </c>
      <c r="L1295" s="26" t="s">
        <v>1506</v>
      </c>
      <c r="M1295" s="26" t="s">
        <v>1509</v>
      </c>
    </row>
    <row r="1296" spans="1:13">
      <c r="A1296" s="26" t="str">
        <f t="shared" si="21"/>
        <v>500050002626.7</v>
      </c>
      <c r="B1296" s="26">
        <v>1291</v>
      </c>
      <c r="C1296" s="26">
        <v>5000</v>
      </c>
      <c r="D1296" s="26" t="s">
        <v>1484</v>
      </c>
      <c r="E1296" s="26">
        <f>+Hoja1!S1296</f>
        <v>5000</v>
      </c>
      <c r="G1296" s="26">
        <v>26</v>
      </c>
      <c r="H1296" s="26" t="s">
        <v>214</v>
      </c>
      <c r="I1296" s="26" t="s">
        <v>1443</v>
      </c>
      <c r="J1296" s="26" t="s">
        <v>1444</v>
      </c>
      <c r="K1296" s="26" t="s">
        <v>1448</v>
      </c>
      <c r="L1296" s="26" t="s">
        <v>1506</v>
      </c>
      <c r="M1296" s="26" t="s">
        <v>1509</v>
      </c>
    </row>
    <row r="1297" spans="1:13">
      <c r="A1297" s="26" t="str">
        <f t="shared" si="21"/>
        <v>500050002626.7</v>
      </c>
      <c r="B1297" s="26">
        <v>1292</v>
      </c>
      <c r="C1297" s="26">
        <v>5000</v>
      </c>
      <c r="D1297" s="26" t="s">
        <v>1484</v>
      </c>
      <c r="E1297" s="26">
        <f>+Hoja1!S1297</f>
        <v>5000</v>
      </c>
      <c r="G1297" s="26">
        <v>26</v>
      </c>
      <c r="H1297" s="26" t="s">
        <v>214</v>
      </c>
      <c r="I1297" s="26" t="s">
        <v>1443</v>
      </c>
      <c r="J1297" s="26" t="s">
        <v>1444</v>
      </c>
      <c r="K1297" s="26" t="s">
        <v>1449</v>
      </c>
      <c r="L1297" s="26" t="s">
        <v>1506</v>
      </c>
      <c r="M1297" s="26" t="s">
        <v>1509</v>
      </c>
    </row>
    <row r="1298" spans="1:13">
      <c r="A1298" s="26" t="str">
        <f t="shared" si="21"/>
        <v>500050002626.7</v>
      </c>
      <c r="B1298" s="26">
        <v>1293</v>
      </c>
      <c r="C1298" s="26">
        <v>5000</v>
      </c>
      <c r="D1298" s="26" t="s">
        <v>1484</v>
      </c>
      <c r="E1298" s="26">
        <f>+Hoja1!S1298</f>
        <v>5000</v>
      </c>
      <c r="G1298" s="26">
        <v>26</v>
      </c>
      <c r="H1298" s="26" t="s">
        <v>214</v>
      </c>
      <c r="I1298" s="26" t="s">
        <v>1443</v>
      </c>
      <c r="J1298" s="26" t="s">
        <v>1444</v>
      </c>
      <c r="K1298" s="26" t="s">
        <v>1450</v>
      </c>
      <c r="L1298" s="26" t="s">
        <v>1506</v>
      </c>
      <c r="M1298" s="26" t="s">
        <v>1509</v>
      </c>
    </row>
    <row r="1299" spans="1:13">
      <c r="A1299" s="26" t="str">
        <f t="shared" si="21"/>
        <v>500050002626.7</v>
      </c>
      <c r="B1299" s="26">
        <v>1294</v>
      </c>
      <c r="C1299" s="26">
        <v>5000</v>
      </c>
      <c r="D1299" s="26" t="s">
        <v>1484</v>
      </c>
      <c r="E1299" s="26">
        <f>+Hoja1!S1299</f>
        <v>5000</v>
      </c>
      <c r="G1299" s="26">
        <v>26</v>
      </c>
      <c r="H1299" s="26" t="s">
        <v>214</v>
      </c>
      <c r="I1299" s="26" t="s">
        <v>1443</v>
      </c>
      <c r="J1299" s="26" t="s">
        <v>1444</v>
      </c>
      <c r="K1299" s="26" t="s">
        <v>1451</v>
      </c>
      <c r="L1299" s="26" t="s">
        <v>1506</v>
      </c>
      <c r="M1299" s="26" t="s">
        <v>1509</v>
      </c>
    </row>
    <row r="1300" spans="1:13">
      <c r="A1300" s="26" t="str">
        <f t="shared" si="21"/>
        <v>500050002626.7</v>
      </c>
      <c r="B1300" s="26">
        <v>1295</v>
      </c>
      <c r="C1300" s="26">
        <v>5000</v>
      </c>
      <c r="D1300" s="26" t="s">
        <v>1484</v>
      </c>
      <c r="E1300" s="26">
        <f>+Hoja1!S1300</f>
        <v>5000</v>
      </c>
      <c r="G1300" s="26">
        <v>26</v>
      </c>
      <c r="H1300" s="26" t="s">
        <v>214</v>
      </c>
      <c r="I1300" s="26" t="s">
        <v>1443</v>
      </c>
      <c r="J1300" s="26" t="s">
        <v>1444</v>
      </c>
      <c r="K1300" s="26" t="s">
        <v>1452</v>
      </c>
      <c r="L1300" s="26" t="s">
        <v>1506</v>
      </c>
      <c r="M1300" s="26" t="s">
        <v>1509</v>
      </c>
    </row>
    <row r="1301" spans="1:13">
      <c r="A1301" s="26" t="str">
        <f t="shared" si="21"/>
        <v>500050002626.7</v>
      </c>
      <c r="B1301" s="26">
        <v>1296</v>
      </c>
      <c r="C1301" s="26">
        <v>5000</v>
      </c>
      <c r="D1301" s="26" t="s">
        <v>1484</v>
      </c>
      <c r="E1301" s="26">
        <f>+Hoja1!S1301</f>
        <v>5000</v>
      </c>
      <c r="G1301" s="26">
        <v>26</v>
      </c>
      <c r="H1301" s="26" t="s">
        <v>214</v>
      </c>
      <c r="I1301" s="26" t="s">
        <v>1443</v>
      </c>
      <c r="J1301" s="26" t="s">
        <v>1444</v>
      </c>
      <c r="K1301" s="26" t="s">
        <v>1453</v>
      </c>
      <c r="L1301" s="26" t="s">
        <v>1506</v>
      </c>
      <c r="M1301" s="26" t="s">
        <v>1509</v>
      </c>
    </row>
    <row r="1302" spans="1:13">
      <c r="A1302" s="26" t="str">
        <f t="shared" si="21"/>
        <v>500050002626.7</v>
      </c>
      <c r="B1302" s="26">
        <v>1297</v>
      </c>
      <c r="C1302" s="26">
        <v>5000</v>
      </c>
      <c r="D1302" s="26" t="s">
        <v>1484</v>
      </c>
      <c r="E1302" s="26">
        <f>+Hoja1!S1302</f>
        <v>5000</v>
      </c>
      <c r="G1302" s="26">
        <v>26</v>
      </c>
      <c r="H1302" s="26" t="s">
        <v>214</v>
      </c>
      <c r="I1302" s="26" t="s">
        <v>1443</v>
      </c>
      <c r="J1302" s="26" t="s">
        <v>1444</v>
      </c>
      <c r="K1302" s="26" t="s">
        <v>1454</v>
      </c>
      <c r="L1302" s="26" t="s">
        <v>1506</v>
      </c>
      <c r="M1302" s="26" t="s">
        <v>1509</v>
      </c>
    </row>
    <row r="1303" spans="1:13">
      <c r="A1303" s="26" t="str">
        <f t="shared" si="21"/>
        <v>500050002626.8</v>
      </c>
      <c r="B1303" s="26">
        <v>1298</v>
      </c>
      <c r="C1303" s="26">
        <v>5000</v>
      </c>
      <c r="D1303" s="26" t="s">
        <v>1484</v>
      </c>
      <c r="E1303" s="26">
        <f>+Hoja1!S1303</f>
        <v>5000</v>
      </c>
      <c r="G1303" s="26">
        <v>26</v>
      </c>
      <c r="H1303" s="26" t="s">
        <v>214</v>
      </c>
      <c r="I1303" s="26" t="s">
        <v>1455</v>
      </c>
      <c r="J1303" s="26" t="s">
        <v>1456</v>
      </c>
      <c r="K1303" s="26" t="s">
        <v>1457</v>
      </c>
      <c r="L1303" s="26" t="s">
        <v>1506</v>
      </c>
      <c r="M1303" s="26" t="s">
        <v>1509</v>
      </c>
    </row>
    <row r="1304" spans="1:13">
      <c r="A1304" s="26" t="str">
        <f t="shared" si="21"/>
        <v>500050002626.8</v>
      </c>
      <c r="B1304" s="26">
        <v>1299</v>
      </c>
      <c r="C1304" s="26">
        <v>5000</v>
      </c>
      <c r="D1304" s="26" t="s">
        <v>1484</v>
      </c>
      <c r="E1304" s="26">
        <f>+Hoja1!S1304</f>
        <v>5000</v>
      </c>
      <c r="G1304" s="26">
        <v>26</v>
      </c>
      <c r="H1304" s="26" t="s">
        <v>214</v>
      </c>
      <c r="I1304" s="26" t="s">
        <v>1455</v>
      </c>
      <c r="J1304" s="26" t="s">
        <v>1456</v>
      </c>
      <c r="K1304" s="26" t="s">
        <v>1446</v>
      </c>
      <c r="L1304" s="26" t="s">
        <v>1506</v>
      </c>
      <c r="M1304" s="26" t="s">
        <v>1509</v>
      </c>
    </row>
    <row r="1305" spans="1:13">
      <c r="A1305" s="26" t="str">
        <f t="shared" si="21"/>
        <v>500050002626.8</v>
      </c>
      <c r="B1305" s="26">
        <v>1300</v>
      </c>
      <c r="C1305" s="26">
        <v>5000</v>
      </c>
      <c r="D1305" s="26" t="s">
        <v>1484</v>
      </c>
      <c r="E1305" s="26">
        <f>+Hoja1!S1305</f>
        <v>5000</v>
      </c>
      <c r="G1305" s="26">
        <v>26</v>
      </c>
      <c r="H1305" s="26" t="s">
        <v>214</v>
      </c>
      <c r="I1305" s="26" t="s">
        <v>1455</v>
      </c>
      <c r="J1305" s="26" t="s">
        <v>1456</v>
      </c>
      <c r="K1305" s="26" t="s">
        <v>1459</v>
      </c>
      <c r="L1305" s="26" t="s">
        <v>1506</v>
      </c>
      <c r="M1305" s="26" t="s">
        <v>1509</v>
      </c>
    </row>
    <row r="1306" spans="1:13">
      <c r="A1306" s="26" t="str">
        <f t="shared" si="21"/>
        <v>500050002626.8</v>
      </c>
      <c r="B1306" s="26">
        <v>1301</v>
      </c>
      <c r="C1306" s="26">
        <v>5000</v>
      </c>
      <c r="D1306" s="26" t="s">
        <v>1484</v>
      </c>
      <c r="E1306" s="26">
        <f>+Hoja1!S1306</f>
        <v>5000</v>
      </c>
      <c r="G1306" s="26">
        <v>26</v>
      </c>
      <c r="H1306" s="26" t="s">
        <v>214</v>
      </c>
      <c r="I1306" s="26" t="s">
        <v>1455</v>
      </c>
      <c r="J1306" s="26" t="s">
        <v>1456</v>
      </c>
      <c r="K1306" s="26" t="s">
        <v>1262</v>
      </c>
      <c r="L1306" s="26" t="s">
        <v>1506</v>
      </c>
      <c r="M1306" s="26" t="s">
        <v>1509</v>
      </c>
    </row>
    <row r="1307" spans="1:13">
      <c r="A1307" s="26" t="str">
        <f t="shared" si="21"/>
        <v>500050002626.8</v>
      </c>
      <c r="B1307" s="26">
        <v>1302</v>
      </c>
      <c r="C1307" s="26">
        <v>5000</v>
      </c>
      <c r="D1307" s="26" t="s">
        <v>1484</v>
      </c>
      <c r="E1307" s="26">
        <f>+Hoja1!S1307</f>
        <v>5000</v>
      </c>
      <c r="G1307" s="26">
        <v>26</v>
      </c>
      <c r="H1307" s="26" t="s">
        <v>214</v>
      </c>
      <c r="I1307" s="26" t="s">
        <v>1455</v>
      </c>
      <c r="J1307" s="26" t="s">
        <v>1456</v>
      </c>
      <c r="K1307" s="26" t="s">
        <v>1448</v>
      </c>
      <c r="L1307" s="26" t="s">
        <v>1506</v>
      </c>
      <c r="M1307" s="26" t="s">
        <v>1509</v>
      </c>
    </row>
    <row r="1308" spans="1:13">
      <c r="A1308" s="26" t="str">
        <f t="shared" si="21"/>
        <v>500050002626.8</v>
      </c>
      <c r="B1308" s="26">
        <v>1303</v>
      </c>
      <c r="C1308" s="26">
        <v>5000</v>
      </c>
      <c r="D1308" s="26" t="s">
        <v>1484</v>
      </c>
      <c r="E1308" s="26">
        <f>+Hoja1!S1308</f>
        <v>5000</v>
      </c>
      <c r="G1308" s="26">
        <v>26</v>
      </c>
      <c r="H1308" s="26" t="s">
        <v>214</v>
      </c>
      <c r="I1308" s="26" t="s">
        <v>1455</v>
      </c>
      <c r="J1308" s="26" t="s">
        <v>1456</v>
      </c>
      <c r="K1308" s="26" t="s">
        <v>1449</v>
      </c>
      <c r="L1308" s="26" t="s">
        <v>1506</v>
      </c>
      <c r="M1308" s="26" t="s">
        <v>1509</v>
      </c>
    </row>
    <row r="1309" spans="1:13">
      <c r="A1309" s="26" t="str">
        <f t="shared" si="21"/>
        <v>500050002626.8</v>
      </c>
      <c r="B1309" s="26">
        <v>1304</v>
      </c>
      <c r="C1309" s="26">
        <v>5000</v>
      </c>
      <c r="D1309" s="26" t="s">
        <v>1484</v>
      </c>
      <c r="E1309" s="26">
        <f>+Hoja1!S1309</f>
        <v>5000</v>
      </c>
      <c r="G1309" s="26">
        <v>26</v>
      </c>
      <c r="H1309" s="26" t="s">
        <v>214</v>
      </c>
      <c r="I1309" s="26" t="s">
        <v>1455</v>
      </c>
      <c r="J1309" s="26" t="s">
        <v>1456</v>
      </c>
      <c r="K1309" s="26" t="s">
        <v>1450</v>
      </c>
      <c r="L1309" s="26" t="s">
        <v>1506</v>
      </c>
      <c r="M1309" s="26" t="s">
        <v>1509</v>
      </c>
    </row>
    <row r="1310" spans="1:13">
      <c r="A1310" s="26" t="str">
        <f t="shared" si="21"/>
        <v>500050002626.8</v>
      </c>
      <c r="B1310" s="26">
        <v>1305</v>
      </c>
      <c r="C1310" s="26">
        <v>5000</v>
      </c>
      <c r="D1310" s="26" t="s">
        <v>1484</v>
      </c>
      <c r="E1310" s="26">
        <f>+Hoja1!S1310</f>
        <v>5000</v>
      </c>
      <c r="G1310" s="26">
        <v>26</v>
      </c>
      <c r="H1310" s="26" t="s">
        <v>214</v>
      </c>
      <c r="I1310" s="26" t="s">
        <v>1455</v>
      </c>
      <c r="J1310" s="26" t="s">
        <v>1456</v>
      </c>
      <c r="K1310" s="26" t="s">
        <v>1451</v>
      </c>
      <c r="L1310" s="26" t="s">
        <v>1506</v>
      </c>
      <c r="M1310" s="26" t="s">
        <v>1509</v>
      </c>
    </row>
    <row r="1311" spans="1:13">
      <c r="A1311" s="26" t="str">
        <f t="shared" si="21"/>
        <v>500050002626.8</v>
      </c>
      <c r="B1311" s="26">
        <v>1306</v>
      </c>
      <c r="C1311" s="26">
        <v>5000</v>
      </c>
      <c r="D1311" s="26" t="s">
        <v>1484</v>
      </c>
      <c r="E1311" s="26">
        <f>+Hoja1!S1311</f>
        <v>5000</v>
      </c>
      <c r="G1311" s="26">
        <v>26</v>
      </c>
      <c r="H1311" s="26" t="s">
        <v>214</v>
      </c>
      <c r="I1311" s="26" t="s">
        <v>1455</v>
      </c>
      <c r="J1311" s="26" t="s">
        <v>1456</v>
      </c>
      <c r="K1311" s="26" t="s">
        <v>1460</v>
      </c>
      <c r="L1311" s="26" t="s">
        <v>1506</v>
      </c>
      <c r="M1311" s="26" t="s">
        <v>1509</v>
      </c>
    </row>
    <row r="1312" spans="1:13">
      <c r="A1312" s="26" t="str">
        <f t="shared" si="21"/>
        <v>500050002626.8</v>
      </c>
      <c r="B1312" s="26">
        <v>1307</v>
      </c>
      <c r="C1312" s="26">
        <v>5000</v>
      </c>
      <c r="D1312" s="26" t="s">
        <v>1484</v>
      </c>
      <c r="E1312" s="26">
        <f>+Hoja1!S1312</f>
        <v>5000</v>
      </c>
      <c r="G1312" s="26">
        <v>26</v>
      </c>
      <c r="H1312" s="26" t="s">
        <v>214</v>
      </c>
      <c r="I1312" s="26" t="s">
        <v>1455</v>
      </c>
      <c r="J1312" s="26" t="s">
        <v>1456</v>
      </c>
      <c r="K1312" s="26" t="s">
        <v>1461</v>
      </c>
      <c r="L1312" s="26" t="s">
        <v>1506</v>
      </c>
      <c r="M1312" s="26" t="s">
        <v>1509</v>
      </c>
    </row>
    <row r="1313" spans="1:13">
      <c r="A1313" s="26" t="str">
        <f t="shared" si="21"/>
        <v>500050002626.8</v>
      </c>
      <c r="B1313" s="26">
        <v>1308</v>
      </c>
      <c r="C1313" s="26">
        <v>5000</v>
      </c>
      <c r="D1313" s="26" t="s">
        <v>1484</v>
      </c>
      <c r="E1313" s="26">
        <f>+Hoja1!S1313</f>
        <v>5000</v>
      </c>
      <c r="G1313" s="26">
        <v>26</v>
      </c>
      <c r="H1313" s="26" t="s">
        <v>214</v>
      </c>
      <c r="I1313" s="26" t="s">
        <v>1455</v>
      </c>
      <c r="J1313" s="26" t="s">
        <v>1456</v>
      </c>
      <c r="K1313" s="26" t="s">
        <v>1462</v>
      </c>
      <c r="L1313" s="26" t="s">
        <v>1506</v>
      </c>
      <c r="M1313" s="26" t="s">
        <v>1509</v>
      </c>
    </row>
    <row r="1314" spans="1:13">
      <c r="A1314" s="26" t="str">
        <f t="shared" si="21"/>
        <v>500050002626.9</v>
      </c>
      <c r="B1314" s="26">
        <v>1309</v>
      </c>
      <c r="C1314" s="26">
        <v>5000</v>
      </c>
      <c r="D1314" s="26" t="s">
        <v>1484</v>
      </c>
      <c r="E1314" s="26">
        <f>+Hoja1!S1314</f>
        <v>5000</v>
      </c>
      <c r="G1314" s="26">
        <v>26</v>
      </c>
      <c r="H1314" s="26" t="s">
        <v>214</v>
      </c>
      <c r="I1314" s="26" t="s">
        <v>1463</v>
      </c>
      <c r="J1314" s="26" t="s">
        <v>1464</v>
      </c>
      <c r="K1314" s="26" t="s">
        <v>1465</v>
      </c>
      <c r="L1314" s="26" t="s">
        <v>1506</v>
      </c>
      <c r="M1314" s="26" t="s">
        <v>1509</v>
      </c>
    </row>
    <row r="1315" spans="1:13">
      <c r="A1315" s="26" t="str">
        <f t="shared" si="21"/>
        <v>500050002626.9</v>
      </c>
      <c r="B1315" s="26">
        <v>1310</v>
      </c>
      <c r="C1315" s="26">
        <v>5000</v>
      </c>
      <c r="D1315" s="26" t="s">
        <v>1484</v>
      </c>
      <c r="E1315" s="26">
        <f>+Hoja1!S1315</f>
        <v>5000</v>
      </c>
      <c r="G1315" s="26">
        <v>26</v>
      </c>
      <c r="H1315" s="26" t="s">
        <v>214</v>
      </c>
      <c r="I1315" s="26" t="s">
        <v>1463</v>
      </c>
      <c r="J1315" s="26" t="s">
        <v>1464</v>
      </c>
      <c r="K1315" s="26" t="s">
        <v>1466</v>
      </c>
      <c r="L1315" s="26" t="s">
        <v>1506</v>
      </c>
      <c r="M1315" s="26" t="s">
        <v>1509</v>
      </c>
    </row>
    <row r="1316" spans="1:13">
      <c r="A1316" s="26" t="str">
        <f t="shared" si="21"/>
        <v>500050002626.9</v>
      </c>
      <c r="B1316" s="26">
        <v>1311</v>
      </c>
      <c r="C1316" s="26">
        <v>5000</v>
      </c>
      <c r="D1316" s="26" t="s">
        <v>1484</v>
      </c>
      <c r="E1316" s="26">
        <f>+Hoja1!S1316</f>
        <v>5000</v>
      </c>
      <c r="G1316" s="26">
        <v>26</v>
      </c>
      <c r="H1316" s="26" t="s">
        <v>214</v>
      </c>
      <c r="I1316" s="26" t="s">
        <v>1463</v>
      </c>
      <c r="J1316" s="26" t="s">
        <v>1464</v>
      </c>
      <c r="K1316" s="26" t="s">
        <v>1467</v>
      </c>
      <c r="L1316" s="26" t="s">
        <v>1506</v>
      </c>
      <c r="M1316" s="26" t="s">
        <v>1509</v>
      </c>
    </row>
    <row r="1317" spans="1:13">
      <c r="A1317" s="26" t="str">
        <f t="shared" si="21"/>
        <v>500050002626.9</v>
      </c>
      <c r="B1317" s="26">
        <v>1312</v>
      </c>
      <c r="C1317" s="26">
        <v>5000</v>
      </c>
      <c r="D1317" s="26" t="s">
        <v>1484</v>
      </c>
      <c r="E1317" s="26">
        <f>+Hoja1!S1317</f>
        <v>5000</v>
      </c>
      <c r="G1317" s="26">
        <v>26</v>
      </c>
      <c r="H1317" s="26" t="s">
        <v>214</v>
      </c>
      <c r="I1317" s="26" t="s">
        <v>1463</v>
      </c>
      <c r="J1317" s="26" t="s">
        <v>1464</v>
      </c>
      <c r="K1317" s="26" t="s">
        <v>1468</v>
      </c>
      <c r="L1317" s="26" t="s">
        <v>1506</v>
      </c>
      <c r="M1317" s="26" t="s">
        <v>1509</v>
      </c>
    </row>
    <row r="1318" spans="1:13">
      <c r="A1318" s="26" t="str">
        <f t="shared" si="21"/>
        <v>500050002626.9</v>
      </c>
      <c r="B1318" s="26">
        <v>1313</v>
      </c>
      <c r="C1318" s="26">
        <v>5000</v>
      </c>
      <c r="D1318" s="26" t="s">
        <v>1484</v>
      </c>
      <c r="E1318" s="26">
        <f>+Hoja1!S1318</f>
        <v>5000</v>
      </c>
      <c r="G1318" s="26">
        <v>26</v>
      </c>
      <c r="H1318" s="26" t="s">
        <v>214</v>
      </c>
      <c r="I1318" s="26" t="s">
        <v>1463</v>
      </c>
      <c r="J1318" s="26" t="s">
        <v>1464</v>
      </c>
      <c r="K1318" s="26" t="s">
        <v>1469</v>
      </c>
      <c r="L1318" s="26" t="s">
        <v>1506</v>
      </c>
      <c r="M1318" s="26" t="s">
        <v>1509</v>
      </c>
    </row>
    <row r="1319" spans="1:13">
      <c r="A1319" s="26" t="str">
        <f t="shared" si="21"/>
        <v>500050002626.9</v>
      </c>
      <c r="B1319" s="26">
        <v>1314</v>
      </c>
      <c r="C1319" s="26">
        <v>5000</v>
      </c>
      <c r="D1319" s="26" t="s">
        <v>1484</v>
      </c>
      <c r="E1319" s="26">
        <f>+Hoja1!S1319</f>
        <v>5000</v>
      </c>
      <c r="G1319" s="26">
        <v>26</v>
      </c>
      <c r="H1319" s="26" t="s">
        <v>214</v>
      </c>
      <c r="I1319" s="26" t="s">
        <v>1463</v>
      </c>
      <c r="J1319" s="26" t="s">
        <v>1464</v>
      </c>
      <c r="K1319" s="26" t="s">
        <v>1470</v>
      </c>
      <c r="L1319" s="26" t="s">
        <v>1506</v>
      </c>
      <c r="M1319" s="26" t="s">
        <v>1509</v>
      </c>
    </row>
    <row r="1320" spans="1:13">
      <c r="A1320" s="26" t="str">
        <f t="shared" si="21"/>
        <v>500050002626.9</v>
      </c>
      <c r="B1320" s="26">
        <v>1315</v>
      </c>
      <c r="C1320" s="26">
        <v>5000</v>
      </c>
      <c r="D1320" s="26" t="s">
        <v>1484</v>
      </c>
      <c r="E1320" s="26">
        <f>+Hoja1!S1320</f>
        <v>5000</v>
      </c>
      <c r="G1320" s="26">
        <v>26</v>
      </c>
      <c r="H1320" s="26" t="s">
        <v>214</v>
      </c>
      <c r="I1320" s="26" t="s">
        <v>1463</v>
      </c>
      <c r="J1320" s="26" t="s">
        <v>1464</v>
      </c>
      <c r="K1320" s="26" t="s">
        <v>1471</v>
      </c>
      <c r="L1320" s="26" t="s">
        <v>1506</v>
      </c>
      <c r="M1320" s="26" t="s">
        <v>1509</v>
      </c>
    </row>
    <row r="1321" spans="1:13">
      <c r="A1321" s="26" t="str">
        <f t="shared" si="21"/>
        <v>500050002626.9</v>
      </c>
      <c r="B1321" s="26">
        <v>1316</v>
      </c>
      <c r="C1321" s="26">
        <v>5000</v>
      </c>
      <c r="D1321" s="26" t="s">
        <v>1484</v>
      </c>
      <c r="E1321" s="26">
        <f>+Hoja1!S1321</f>
        <v>5000</v>
      </c>
      <c r="G1321" s="26">
        <v>26</v>
      </c>
      <c r="H1321" s="26" t="s">
        <v>214</v>
      </c>
      <c r="I1321" s="26" t="s">
        <v>1463</v>
      </c>
      <c r="J1321" s="26" t="s">
        <v>1464</v>
      </c>
      <c r="K1321" s="26" t="s">
        <v>1472</v>
      </c>
      <c r="L1321" s="26" t="s">
        <v>1506</v>
      </c>
      <c r="M1321" s="26" t="s">
        <v>1509</v>
      </c>
    </row>
    <row r="1322" spans="1:13">
      <c r="A1322" s="26" t="str">
        <f t="shared" si="21"/>
        <v>500050002626.9</v>
      </c>
      <c r="B1322" s="26">
        <v>1317</v>
      </c>
      <c r="C1322" s="26">
        <v>5000</v>
      </c>
      <c r="D1322" s="26" t="s">
        <v>1484</v>
      </c>
      <c r="E1322" s="26">
        <f>+Hoja1!S1322</f>
        <v>5000</v>
      </c>
      <c r="G1322" s="26">
        <v>26</v>
      </c>
      <c r="H1322" s="26" t="s">
        <v>214</v>
      </c>
      <c r="I1322" s="26" t="s">
        <v>1463</v>
      </c>
      <c r="J1322" s="26" t="s">
        <v>1464</v>
      </c>
      <c r="K1322" s="26" t="s">
        <v>1473</v>
      </c>
      <c r="L1322" s="26" t="s">
        <v>1506</v>
      </c>
      <c r="M1322" s="26" t="s">
        <v>1509</v>
      </c>
    </row>
    <row r="1323" spans="1:13">
      <c r="A1323" s="26" t="str">
        <f t="shared" si="21"/>
        <v>500050002626.9</v>
      </c>
      <c r="B1323" s="26">
        <v>1318</v>
      </c>
      <c r="C1323" s="26">
        <v>5000</v>
      </c>
      <c r="D1323" s="26" t="s">
        <v>1484</v>
      </c>
      <c r="E1323" s="26">
        <f>+Hoja1!S1323</f>
        <v>5000</v>
      </c>
      <c r="G1323" s="26">
        <v>26</v>
      </c>
      <c r="H1323" s="26" t="s">
        <v>214</v>
      </c>
      <c r="I1323" s="26" t="s">
        <v>1463</v>
      </c>
      <c r="J1323" s="26" t="s">
        <v>1464</v>
      </c>
      <c r="K1323" s="26" t="s">
        <v>1604</v>
      </c>
      <c r="L1323" s="26" t="s">
        <v>1506</v>
      </c>
      <c r="M1323" s="26" t="s">
        <v>1509</v>
      </c>
    </row>
    <row r="1324" spans="1:13">
      <c r="A1324" s="26" t="str">
        <f t="shared" si="21"/>
        <v>500050002626.9</v>
      </c>
      <c r="B1324" s="26">
        <v>1319</v>
      </c>
      <c r="C1324" s="26">
        <v>5000</v>
      </c>
      <c r="D1324" s="26" t="s">
        <v>1484</v>
      </c>
      <c r="E1324" s="26">
        <f>+Hoja1!S1324</f>
        <v>5000</v>
      </c>
      <c r="G1324" s="26">
        <v>26</v>
      </c>
      <c r="H1324" s="26" t="s">
        <v>214</v>
      </c>
      <c r="I1324" s="26" t="s">
        <v>1463</v>
      </c>
      <c r="J1324" s="26" t="s">
        <v>1464</v>
      </c>
      <c r="K1324" s="26" t="s">
        <v>1475</v>
      </c>
      <c r="L1324" s="26" t="s">
        <v>1506</v>
      </c>
      <c r="M1324" s="26" t="s">
        <v>1509</v>
      </c>
    </row>
    <row r="1325" spans="1:13">
      <c r="A1325" s="26" t="str">
        <f t="shared" si="21"/>
        <v>500050002626.9</v>
      </c>
      <c r="B1325" s="26">
        <v>1320</v>
      </c>
      <c r="C1325" s="26">
        <v>5000</v>
      </c>
      <c r="D1325" s="26" t="s">
        <v>1484</v>
      </c>
      <c r="E1325" s="26">
        <f>+Hoja1!S1325</f>
        <v>5000</v>
      </c>
      <c r="G1325" s="26">
        <v>26</v>
      </c>
      <c r="H1325" s="26" t="s">
        <v>214</v>
      </c>
      <c r="I1325" s="26" t="s">
        <v>1463</v>
      </c>
      <c r="J1325" s="26" t="s">
        <v>1464</v>
      </c>
      <c r="K1325" s="26" t="s">
        <v>1476</v>
      </c>
      <c r="L1325" s="26" t="s">
        <v>1506</v>
      </c>
      <c r="M1325" s="26" t="s">
        <v>1509</v>
      </c>
    </row>
    <row r="1326" spans="1:13">
      <c r="A1326" s="26" t="str">
        <f t="shared" si="21"/>
        <v>500050002626.9</v>
      </c>
      <c r="B1326" s="26">
        <v>1321</v>
      </c>
      <c r="C1326" s="26">
        <v>5000</v>
      </c>
      <c r="D1326" s="26" t="s">
        <v>1484</v>
      </c>
      <c r="E1326" s="26">
        <f>+Hoja1!S1326</f>
        <v>5000</v>
      </c>
      <c r="G1326" s="26">
        <v>26</v>
      </c>
      <c r="H1326" s="26" t="s">
        <v>214</v>
      </c>
      <c r="I1326" s="26" t="s">
        <v>1463</v>
      </c>
      <c r="J1326" s="26" t="s">
        <v>1464</v>
      </c>
      <c r="K1326" s="26" t="s">
        <v>1605</v>
      </c>
      <c r="L1326" s="26" t="s">
        <v>1506</v>
      </c>
      <c r="M1326" s="26" t="s">
        <v>1509</v>
      </c>
    </row>
    <row r="1327" spans="1:13">
      <c r="A1327" s="26" t="str">
        <f t="shared" si="21"/>
        <v>500050002626.9</v>
      </c>
      <c r="B1327" s="26">
        <v>1322</v>
      </c>
      <c r="C1327" s="26">
        <v>5000</v>
      </c>
      <c r="D1327" s="26" t="s">
        <v>1484</v>
      </c>
      <c r="E1327" s="26">
        <f>+Hoja1!S1327</f>
        <v>5000</v>
      </c>
      <c r="G1327" s="26">
        <v>26</v>
      </c>
      <c r="H1327" s="26" t="s">
        <v>214</v>
      </c>
      <c r="I1327" s="26" t="s">
        <v>1463</v>
      </c>
      <c r="J1327" s="26" t="s">
        <v>1464</v>
      </c>
      <c r="K1327" s="26" t="s">
        <v>1478</v>
      </c>
      <c r="L1327" s="26" t="s">
        <v>1506</v>
      </c>
      <c r="M1327" s="26" t="s">
        <v>1509</v>
      </c>
    </row>
    <row r="1328" spans="1:13">
      <c r="A1328" s="26" t="str">
        <f t="shared" si="21"/>
        <v>500050002626.9</v>
      </c>
      <c r="B1328" s="26">
        <v>1323</v>
      </c>
      <c r="C1328" s="26">
        <v>5000</v>
      </c>
      <c r="D1328" s="26" t="s">
        <v>1484</v>
      </c>
      <c r="E1328" s="26">
        <f>+Hoja1!S1328</f>
        <v>5000</v>
      </c>
      <c r="G1328" s="26">
        <v>26</v>
      </c>
      <c r="H1328" s="26" t="s">
        <v>214</v>
      </c>
      <c r="I1328" s="26" t="s">
        <v>1463</v>
      </c>
      <c r="J1328" s="26" t="s">
        <v>1464</v>
      </c>
      <c r="K1328" s="26" t="s">
        <v>1479</v>
      </c>
      <c r="L1328" s="26" t="s">
        <v>1506</v>
      </c>
      <c r="M1328" s="26" t="s">
        <v>1509</v>
      </c>
    </row>
  </sheetData>
  <mergeCells count="8">
    <mergeCell ref="G4:G8"/>
    <mergeCell ref="K4:K8"/>
    <mergeCell ref="M4:M7"/>
    <mergeCell ref="P2:W2"/>
    <mergeCell ref="L4:L8"/>
    <mergeCell ref="J4:J8"/>
    <mergeCell ref="I4:I8"/>
    <mergeCell ref="H4:H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732C4-4003-49C7-9B0F-419542E49DD9}">
  <dimension ref="B2:C12"/>
  <sheetViews>
    <sheetView workbookViewId="0">
      <selection activeCell="E8" sqref="E8"/>
    </sheetView>
  </sheetViews>
  <sheetFormatPr baseColWidth="10" defaultRowHeight="14.4"/>
  <cols>
    <col min="1" max="1" width="1.5546875" customWidth="1"/>
    <col min="2" max="2" width="15.5546875" customWidth="1"/>
    <col min="3" max="3" width="57.77734375" style="1" customWidth="1"/>
  </cols>
  <sheetData>
    <row r="2" spans="2:3">
      <c r="B2" s="2" t="s">
        <v>9</v>
      </c>
      <c r="C2" s="3" t="s">
        <v>10</v>
      </c>
    </row>
    <row r="3" spans="2:3" ht="23.4" customHeight="1">
      <c r="B3" s="4" t="s">
        <v>6</v>
      </c>
      <c r="C3" s="5"/>
    </row>
    <row r="4" spans="2:3" ht="27.6">
      <c r="B4" s="4" t="s">
        <v>7</v>
      </c>
      <c r="C4" s="5" t="s">
        <v>11</v>
      </c>
    </row>
    <row r="5" spans="2:3" ht="27.6">
      <c r="B5" s="4" t="s">
        <v>0</v>
      </c>
      <c r="C5" s="5" t="s">
        <v>12</v>
      </c>
    </row>
    <row r="6" spans="2:3" ht="27.6">
      <c r="B6" s="4" t="s">
        <v>8</v>
      </c>
      <c r="C6" s="5" t="s">
        <v>13</v>
      </c>
    </row>
    <row r="7" spans="2:3" ht="27.6">
      <c r="B7" s="4" t="s">
        <v>2</v>
      </c>
      <c r="C7" s="5" t="s">
        <v>14</v>
      </c>
    </row>
    <row r="8" spans="2:3" ht="75" customHeight="1">
      <c r="B8" s="5" t="s">
        <v>15</v>
      </c>
      <c r="C8" s="5" t="s">
        <v>16</v>
      </c>
    </row>
    <row r="9" spans="2:3" ht="27.6">
      <c r="B9" s="5" t="s">
        <v>18</v>
      </c>
      <c r="C9" s="5" t="s">
        <v>17</v>
      </c>
    </row>
    <row r="10" spans="2:3" ht="27.6">
      <c r="B10" s="5" t="s">
        <v>4</v>
      </c>
      <c r="C10" s="5" t="s">
        <v>21</v>
      </c>
    </row>
    <row r="11" spans="2:3" ht="41.4">
      <c r="B11" s="6" t="s">
        <v>19</v>
      </c>
      <c r="C11" s="5" t="s">
        <v>22</v>
      </c>
    </row>
    <row r="12" spans="2:3" ht="27.6">
      <c r="B12" s="6" t="s">
        <v>20</v>
      </c>
      <c r="C12" s="5" t="s">
        <v>23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389D1B2-7971-4C93-A2D8-B09FB6886E0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TCA</vt:lpstr>
      <vt:lpstr>Hoja1</vt:lpstr>
      <vt:lpstr>Trabajo</vt:lpstr>
      <vt:lpstr>Hoja4</vt:lpstr>
      <vt:lpstr>Hoja5</vt:lpstr>
      <vt:lpstr>Hoja3</vt:lpstr>
      <vt:lpstr>INSTRUCTIVO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Fernanda Chaves</dc:creator>
  <cp:lastModifiedBy>Maria Fernanda Chaves</cp:lastModifiedBy>
  <dcterms:created xsi:type="dcterms:W3CDTF">2025-09-26T15:20:55Z</dcterms:created>
  <dcterms:modified xsi:type="dcterms:W3CDTF">2025-10-23T15:43:11Z</dcterms:modified>
</cp:coreProperties>
</file>